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DU\AppData\Local\Temp\Rar$DIa3836.24491.rartemp\"/>
    </mc:Choice>
  </mc:AlternateContent>
  <xr:revisionPtr revIDLastSave="0" documentId="13_ncr:1_{11178995-B0FC-4CE2-853A-EF112DFD5001}" xr6:coauthVersionLast="47" xr6:coauthVersionMax="47" xr10:uidLastSave="{00000000-0000-0000-0000-000000000000}"/>
  <bookViews>
    <workbookView xWindow="-120" yWindow="-120" windowWidth="29040" windowHeight="15720" tabRatio="915" firstSheet="10" activeTab="22" xr2:uid="{00000000-000D-0000-FFFF-FFFF00000000}"/>
  </bookViews>
  <sheets>
    <sheet name="5100_5002" sheetId="28" r:id="rId1"/>
    <sheet name="6000_5902" sheetId="29" r:id="rId2"/>
    <sheet name="7000_6902" sheetId="30" r:id="rId3"/>
    <sheet name="ALTE" sheetId="31" r:id="rId4"/>
    <sheet name="TOTAL CH" sheetId="27" r:id="rId5"/>
    <sheet name="10" sheetId="20" r:id="rId6"/>
    <sheet name="20" sheetId="37" r:id="rId7"/>
    <sheet name="30" sheetId="18" r:id="rId8"/>
    <sheet name="40" sheetId="16" r:id="rId9"/>
    <sheet name="51" sheetId="17" r:id="rId10"/>
    <sheet name="55" sheetId="15" r:id="rId11"/>
    <sheet name="56" sheetId="32" r:id="rId12"/>
    <sheet name="57" sheetId="21" r:id="rId13"/>
    <sheet name="58" sheetId="50" r:id="rId14"/>
    <sheet name="59" sheetId="22" r:id="rId15"/>
    <sheet name="60" sheetId="52" r:id="rId16"/>
    <sheet name="61" sheetId="53" r:id="rId17"/>
    <sheet name="70" sheetId="23" r:id="rId18"/>
    <sheet name="80" sheetId="35" r:id="rId19"/>
    <sheet name="81" sheetId="24" r:id="rId20"/>
    <sheet name="85" sheetId="25" r:id="rId21"/>
    <sheet name="datoria" sheetId="44" r:id="rId22"/>
    <sheet name="investitii" sheetId="39" r:id="rId23"/>
    <sheet name="V.CH.EX." sheetId="10" r:id="rId24"/>
    <sheet name="V-CH-EX" sheetId="51" r:id="rId25"/>
    <sheet name="ch.-cap." sheetId="33" r:id="rId26"/>
    <sheet name="51_54" sheetId="2" r:id="rId27"/>
    <sheet name="55_56" sheetId="3" r:id="rId28"/>
    <sheet name="60_61" sheetId="4" r:id="rId29"/>
    <sheet name="65_66" sheetId="5" r:id="rId30"/>
    <sheet name="67_68" sheetId="6" r:id="rId31"/>
    <sheet name="70_74" sheetId="8" r:id="rId32"/>
    <sheet name="81_" sheetId="48" r:id="rId33"/>
    <sheet name="80_83" sheetId="7" r:id="rId34"/>
    <sheet name="84_87" sheetId="9" r:id="rId35"/>
  </sheets>
  <definedNames>
    <definedName name="_xlnm._FilterDatabase" localSheetId="34" hidden="1">'84_87'!#REF!</definedName>
    <definedName name="_xlnm.Database">#REF!</definedName>
    <definedName name="_xlnm.Print_Titles" localSheetId="5">'10'!$A:$B</definedName>
    <definedName name="_xlnm.Print_Titles" localSheetId="6">'20'!$A:$B</definedName>
    <definedName name="_xlnm.Print_Titles" localSheetId="7">'30'!$A:$B</definedName>
    <definedName name="_xlnm.Print_Titles" localSheetId="9">'51'!$A:$B</definedName>
    <definedName name="_xlnm.Print_Titles" localSheetId="26">'51_54'!$4:$5</definedName>
    <definedName name="_xlnm.Print_Titles" localSheetId="10">'55'!$A:$B</definedName>
    <definedName name="_xlnm.Print_Titles" localSheetId="27">'55_56'!$4:$5</definedName>
    <definedName name="_xlnm.Print_Titles" localSheetId="11">'56'!$A:$B</definedName>
    <definedName name="_xlnm.Print_Titles" localSheetId="13">'58'!$A:$B</definedName>
    <definedName name="_xlnm.Print_Titles" localSheetId="14">'59'!$A:$B</definedName>
    <definedName name="_xlnm.Print_Titles" localSheetId="15">'60'!$A:$B</definedName>
    <definedName name="_xlnm.Print_Titles" localSheetId="28">'60_61'!$4:$5</definedName>
    <definedName name="_xlnm.Print_Titles" localSheetId="16">'61'!$A:$B</definedName>
    <definedName name="_xlnm.Print_Titles" localSheetId="29">'65_66'!$4:$5</definedName>
    <definedName name="_xlnm.Print_Titles" localSheetId="30">'67_68'!$4:$5</definedName>
    <definedName name="_xlnm.Print_Titles" localSheetId="17">'70'!$A:$B</definedName>
    <definedName name="_xlnm.Print_Titles" localSheetId="31">'70_74'!$4:$5</definedName>
    <definedName name="_xlnm.Print_Titles" localSheetId="33">'80_83'!$4:$5</definedName>
    <definedName name="_xlnm.Print_Titles" localSheetId="19">'81'!$A:$B</definedName>
    <definedName name="_xlnm.Print_Titles" localSheetId="32">'81_'!$4:$5</definedName>
    <definedName name="_xlnm.Print_Titles" localSheetId="34">'84_87'!$4:$5</definedName>
    <definedName name="_xlnm.Print_Titles" localSheetId="20">'85'!$A:$B</definedName>
    <definedName name="_xlnm.Print_Titles" localSheetId="25">'ch.-cap.'!$B:$B</definedName>
    <definedName name="_xlnm.Print_Titles" localSheetId="4">'TOTAL CH'!$A:$B</definedName>
    <definedName name="_xlnm.Print_Area" localSheetId="7">'30'!$A$1:$AA$74</definedName>
    <definedName name="_xlnm.Print_Area" localSheetId="9">'51'!$A$1:$Y$74</definedName>
    <definedName name="_xlnm.Print_Area" localSheetId="26">'51_54'!$A$1:$AT$75</definedName>
    <definedName name="_xlnm.Print_Area" localSheetId="27">'55_56'!$A$1:$P$75</definedName>
    <definedName name="_xlnm.Print_Area" localSheetId="11">'56'!$A$1:$W$74</definedName>
    <definedName name="_xlnm.Print_Area" localSheetId="13">'58'!$A$1:$W$74</definedName>
    <definedName name="_xlnm.Print_Area" localSheetId="28">'60_61'!$A$1:$V$76</definedName>
    <definedName name="_xlnm.Print_Area" localSheetId="29">'65_66'!$A$1:$AO$81</definedName>
    <definedName name="_xlnm.Print_Area" localSheetId="30">'67_68'!$A$1:$AT$75</definedName>
    <definedName name="_xlnm.Print_Area" localSheetId="31">'70_74'!$A$1:$BB$75</definedName>
    <definedName name="_xlnm.Print_Area" localSheetId="33">'80_83'!$A$1:$AG$71</definedName>
    <definedName name="_xlnm.Print_Area" localSheetId="19">'81'!$A$1:$AD$74</definedName>
    <definedName name="_xlnm.Print_Area" localSheetId="32">'81_'!$A$1:$AA$168</definedName>
    <definedName name="_xlnm.Print_Area" localSheetId="25">'ch.-cap.'!$A$1:$V$72</definedName>
    <definedName name="_xlnm.Print_Area" localSheetId="21">datoria!$A$1:$I$73</definedName>
    <definedName name="_xlnm.Print_Area" localSheetId="22">investitii!$A$1:$AH$71</definedName>
    <definedName name="_xlnm.Print_Area" localSheetId="4">'TOTAL CH'!$A$1:$W$74</definedName>
    <definedName name="_xlnm.Print_Area" localSheetId="24">'V-CH-EX'!$B$1:$N$71</definedName>
  </definedNames>
  <calcPr calcId="191029"/>
</workbook>
</file>

<file path=xl/calcChain.xml><?xml version="1.0" encoding="utf-8"?>
<calcChain xmlns="http://schemas.openxmlformats.org/spreadsheetml/2006/main">
  <c r="L69" i="25" l="1"/>
  <c r="L64" i="25"/>
  <c r="C70" i="27"/>
  <c r="F71" i="53"/>
  <c r="G71" i="53"/>
  <c r="H71" i="53"/>
  <c r="R71" i="53"/>
  <c r="S71" i="53"/>
  <c r="T71" i="53"/>
  <c r="F69" i="53"/>
  <c r="G69" i="53"/>
  <c r="H69" i="53"/>
  <c r="I69" i="53"/>
  <c r="J69" i="53"/>
  <c r="L69" i="53"/>
  <c r="Q69" i="53"/>
  <c r="Q71" i="53" s="1"/>
  <c r="R69" i="53"/>
  <c r="S69" i="53"/>
  <c r="T69" i="53"/>
  <c r="F64" i="53"/>
  <c r="G64" i="53"/>
  <c r="H64" i="53"/>
  <c r="I64" i="53"/>
  <c r="I71" i="53" s="1"/>
  <c r="J64" i="53"/>
  <c r="J71" i="53" s="1"/>
  <c r="L64" i="53"/>
  <c r="L71" i="53" s="1"/>
  <c r="Q64" i="53"/>
  <c r="R64" i="53"/>
  <c r="S64" i="53"/>
  <c r="T64" i="53"/>
  <c r="I71" i="52"/>
  <c r="J71" i="52"/>
  <c r="F69" i="52"/>
  <c r="F71" i="52" s="1"/>
  <c r="G69" i="52"/>
  <c r="G71" i="52" s="1"/>
  <c r="H69" i="52"/>
  <c r="H71" i="52" s="1"/>
  <c r="I69" i="52"/>
  <c r="J69" i="52"/>
  <c r="Q69" i="52"/>
  <c r="T69" i="52"/>
  <c r="T71" i="52" s="1"/>
  <c r="F64" i="52"/>
  <c r="G64" i="52"/>
  <c r="H64" i="52"/>
  <c r="I64" i="52"/>
  <c r="J64" i="52"/>
  <c r="Q64" i="52"/>
  <c r="Q71" i="52" s="1"/>
  <c r="T64" i="52"/>
  <c r="T75" i="9" l="1"/>
  <c r="BB75" i="8"/>
  <c r="AQ75" i="8"/>
  <c r="AB75" i="8"/>
  <c r="Y75" i="8"/>
  <c r="N75" i="8"/>
  <c r="I70" i="6"/>
  <c r="I65" i="6"/>
  <c r="J75" i="6"/>
  <c r="AF75" i="5"/>
  <c r="L75" i="2"/>
  <c r="X27" i="2"/>
  <c r="X22" i="2"/>
  <c r="V75" i="2"/>
  <c r="Y75" i="2"/>
  <c r="U70" i="2"/>
  <c r="U68" i="2"/>
  <c r="F64" i="5" l="1"/>
  <c r="G64" i="5"/>
  <c r="H64" i="5"/>
  <c r="I64" i="5"/>
  <c r="J64" i="5"/>
  <c r="K64" i="5"/>
  <c r="L64" i="5"/>
  <c r="M64" i="5"/>
  <c r="N64" i="5"/>
  <c r="N71" i="5" s="1"/>
  <c r="O64" i="5"/>
  <c r="O71" i="5" s="1"/>
  <c r="P64" i="5"/>
  <c r="Q64" i="5"/>
  <c r="R64" i="5"/>
  <c r="S64" i="5"/>
  <c r="T64" i="5"/>
  <c r="U64" i="5"/>
  <c r="F69" i="5"/>
  <c r="G69" i="5"/>
  <c r="H69" i="5"/>
  <c r="I69" i="5"/>
  <c r="J69" i="5"/>
  <c r="J71" i="5" s="1"/>
  <c r="K69" i="5"/>
  <c r="K71" i="5" s="1"/>
  <c r="L69" i="5"/>
  <c r="L71" i="5" s="1"/>
  <c r="M69" i="5"/>
  <c r="N69" i="5"/>
  <c r="O69" i="5"/>
  <c r="P69" i="5"/>
  <c r="Q69" i="5"/>
  <c r="R69" i="5"/>
  <c r="R71" i="5" s="1"/>
  <c r="S69" i="5"/>
  <c r="S71" i="5" s="1"/>
  <c r="T69" i="5"/>
  <c r="U69" i="5"/>
  <c r="F71" i="5"/>
  <c r="G71" i="5"/>
  <c r="M71" i="5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5" i="2"/>
  <c r="AF66" i="2"/>
  <c r="AF67" i="2"/>
  <c r="AF68" i="2"/>
  <c r="AF69" i="2" s="1"/>
  <c r="AF70" i="2"/>
  <c r="AF48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9" i="2"/>
  <c r="AF50" i="2"/>
  <c r="AF6" i="2"/>
  <c r="Q71" i="5" l="1"/>
  <c r="I71" i="5"/>
  <c r="P71" i="5"/>
  <c r="T71" i="5"/>
  <c r="H71" i="5"/>
  <c r="U71" i="5"/>
  <c r="AF64" i="2"/>
  <c r="D75" i="7"/>
  <c r="D19" i="8"/>
  <c r="E19" i="8" s="1"/>
  <c r="D53" i="3"/>
  <c r="M7" i="51"/>
  <c r="G69" i="51"/>
  <c r="G64" i="51"/>
  <c r="D69" i="51"/>
  <c r="D64" i="51"/>
  <c r="D71" i="51" s="1"/>
  <c r="F10" i="51"/>
  <c r="F11" i="51"/>
  <c r="F12" i="51"/>
  <c r="F13" i="51"/>
  <c r="F14" i="51"/>
  <c r="F15" i="51"/>
  <c r="F16" i="51"/>
  <c r="F17" i="51"/>
  <c r="F18" i="51"/>
  <c r="F19" i="51"/>
  <c r="F20" i="51"/>
  <c r="H64" i="3"/>
  <c r="H69" i="3"/>
  <c r="V69" i="8"/>
  <c r="V64" i="8"/>
  <c r="V71" i="8" s="1"/>
  <c r="V72" i="8" s="1"/>
  <c r="G71" i="51" l="1"/>
  <c r="Z70" i="5"/>
  <c r="J7" i="23"/>
  <c r="J8" i="23"/>
  <c r="J9" i="23"/>
  <c r="J10" i="23"/>
  <c r="J11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5" i="23"/>
  <c r="J66" i="23"/>
  <c r="J67" i="23"/>
  <c r="J68" i="23"/>
  <c r="J70" i="23"/>
  <c r="J6" i="23"/>
  <c r="AN69" i="2"/>
  <c r="AN64" i="2"/>
  <c r="AN71" i="2" l="1"/>
  <c r="AN72" i="2" s="1"/>
  <c r="AN3" i="2" s="1"/>
  <c r="J69" i="23"/>
  <c r="J64" i="23"/>
  <c r="J71" i="23"/>
  <c r="O7" i="35"/>
  <c r="O8" i="35"/>
  <c r="O9" i="35"/>
  <c r="O10" i="35"/>
  <c r="O11" i="35"/>
  <c r="O12" i="35"/>
  <c r="O13" i="35"/>
  <c r="O14" i="35"/>
  <c r="O15" i="35"/>
  <c r="O16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5" i="35"/>
  <c r="O66" i="35"/>
  <c r="O67" i="35"/>
  <c r="O68" i="35"/>
  <c r="O70" i="35"/>
  <c r="O6" i="35"/>
  <c r="D7" i="8"/>
  <c r="D8" i="8"/>
  <c r="D9" i="8"/>
  <c r="D10" i="8"/>
  <c r="D11" i="8"/>
  <c r="D12" i="8"/>
  <c r="D13" i="8"/>
  <c r="D14" i="8"/>
  <c r="D15" i="8"/>
  <c r="D16" i="8"/>
  <c r="D17" i="8"/>
  <c r="D18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5" i="8"/>
  <c r="D66" i="8"/>
  <c r="D67" i="8"/>
  <c r="D68" i="8"/>
  <c r="D70" i="8"/>
  <c r="D6" i="8"/>
  <c r="O69" i="35" l="1"/>
  <c r="O64" i="35"/>
  <c r="D69" i="8"/>
  <c r="D64" i="8"/>
  <c r="Z10" i="5"/>
  <c r="N64" i="3" l="1"/>
  <c r="O64" i="3"/>
  <c r="P64" i="3"/>
  <c r="X69" i="39" l="1"/>
  <c r="Y69" i="39"/>
  <c r="Z69" i="39"/>
  <c r="AA69" i="39"/>
  <c r="AB69" i="39"/>
  <c r="X64" i="39"/>
  <c r="Y64" i="39"/>
  <c r="Z64" i="39"/>
  <c r="AA64" i="39"/>
  <c r="AB64" i="39"/>
  <c r="J69" i="39"/>
  <c r="K69" i="39"/>
  <c r="L69" i="39"/>
  <c r="M69" i="39"/>
  <c r="N69" i="39"/>
  <c r="O69" i="39"/>
  <c r="P69" i="39"/>
  <c r="Q69" i="39"/>
  <c r="R69" i="39"/>
  <c r="S69" i="39"/>
  <c r="T69" i="39"/>
  <c r="U69" i="39"/>
  <c r="R38" i="52" l="1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5" i="52"/>
  <c r="R66" i="52"/>
  <c r="R67" i="52"/>
  <c r="R68" i="52"/>
  <c r="R70" i="52"/>
  <c r="R7" i="52"/>
  <c r="R8" i="52"/>
  <c r="R9" i="52"/>
  <c r="R10" i="52"/>
  <c r="R11" i="52"/>
  <c r="R12" i="52"/>
  <c r="R13" i="52"/>
  <c r="R14" i="52"/>
  <c r="R15" i="52"/>
  <c r="R16" i="52"/>
  <c r="R17" i="52"/>
  <c r="R18" i="52"/>
  <c r="R19" i="52"/>
  <c r="R20" i="52"/>
  <c r="R21" i="52"/>
  <c r="R22" i="52"/>
  <c r="R23" i="52"/>
  <c r="R24" i="52"/>
  <c r="R25" i="52"/>
  <c r="R26" i="52"/>
  <c r="R27" i="52"/>
  <c r="R28" i="52"/>
  <c r="R29" i="52"/>
  <c r="R30" i="52"/>
  <c r="R31" i="52"/>
  <c r="R32" i="52"/>
  <c r="R33" i="52"/>
  <c r="R34" i="52"/>
  <c r="R35" i="52"/>
  <c r="R36" i="52"/>
  <c r="R37" i="52"/>
  <c r="R6" i="52"/>
  <c r="R69" i="52" l="1"/>
  <c r="R64" i="52"/>
  <c r="R71" i="52" s="1"/>
  <c r="Y71" i="39"/>
  <c r="H53" i="4" l="1"/>
  <c r="H54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5" i="4"/>
  <c r="H56" i="4"/>
  <c r="H57" i="4"/>
  <c r="H58" i="4"/>
  <c r="H59" i="4"/>
  <c r="H60" i="4"/>
  <c r="H61" i="4"/>
  <c r="H62" i="4"/>
  <c r="H63" i="4"/>
  <c r="H65" i="4"/>
  <c r="H66" i="4"/>
  <c r="H67" i="4"/>
  <c r="H68" i="4"/>
  <c r="H70" i="4"/>
  <c r="H6" i="4"/>
  <c r="I6" i="4" s="1"/>
  <c r="H69" i="4" l="1"/>
  <c r="H64" i="4"/>
  <c r="O71" i="51"/>
  <c r="M29" i="51" l="1"/>
  <c r="F7" i="51" l="1"/>
  <c r="F8" i="51"/>
  <c r="F9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5" i="51"/>
  <c r="F66" i="51"/>
  <c r="F67" i="51"/>
  <c r="F68" i="51"/>
  <c r="F70" i="51"/>
  <c r="F6" i="51"/>
  <c r="I22" i="4"/>
  <c r="AD69" i="7"/>
  <c r="AD64" i="7"/>
  <c r="E69" i="51"/>
  <c r="E64" i="51"/>
  <c r="E71" i="51" s="1"/>
  <c r="AD71" i="7" l="1"/>
  <c r="AD72" i="7" s="1"/>
  <c r="G72" i="51"/>
  <c r="D72" i="51"/>
  <c r="F64" i="51"/>
  <c r="F69" i="51"/>
  <c r="D93" i="51"/>
  <c r="F71" i="51" l="1"/>
  <c r="D47" i="9"/>
  <c r="D34" i="5" l="1"/>
  <c r="W27" i="7" l="1"/>
  <c r="D18" i="2" l="1"/>
  <c r="K18" i="3" l="1"/>
  <c r="Z41" i="5" l="1"/>
  <c r="AD7" i="39" l="1"/>
  <c r="AD8" i="39"/>
  <c r="AD9" i="39"/>
  <c r="AD10" i="39"/>
  <c r="AD11" i="39"/>
  <c r="AD12" i="39"/>
  <c r="AD13" i="39"/>
  <c r="AD14" i="39"/>
  <c r="AD15" i="39"/>
  <c r="AD16" i="39"/>
  <c r="AD17" i="39"/>
  <c r="AD18" i="39"/>
  <c r="AD19" i="39"/>
  <c r="AD20" i="39"/>
  <c r="AD21" i="39"/>
  <c r="AD22" i="39"/>
  <c r="AD23" i="39"/>
  <c r="AD24" i="39"/>
  <c r="AD25" i="39"/>
  <c r="AD26" i="39"/>
  <c r="AD27" i="39"/>
  <c r="AD28" i="39"/>
  <c r="AD29" i="39"/>
  <c r="AD30" i="39"/>
  <c r="AD31" i="39"/>
  <c r="AD32" i="39"/>
  <c r="AD33" i="39"/>
  <c r="AD34" i="39"/>
  <c r="AD35" i="39"/>
  <c r="AD36" i="39"/>
  <c r="AD37" i="39"/>
  <c r="AD38" i="39"/>
  <c r="AD39" i="39"/>
  <c r="AD40" i="39"/>
  <c r="AD41" i="39"/>
  <c r="AD42" i="39"/>
  <c r="AD43" i="39"/>
  <c r="AD44" i="39"/>
  <c r="AD45" i="39"/>
  <c r="AD46" i="39"/>
  <c r="AD47" i="39"/>
  <c r="AD48" i="39"/>
  <c r="AD49" i="39"/>
  <c r="AD50" i="39"/>
  <c r="AD51" i="39"/>
  <c r="AD52" i="39"/>
  <c r="AD53" i="39"/>
  <c r="AD54" i="39"/>
  <c r="AD55" i="39"/>
  <c r="AD56" i="39"/>
  <c r="AD57" i="39"/>
  <c r="AD58" i="39"/>
  <c r="AD59" i="39"/>
  <c r="AD60" i="39"/>
  <c r="AD61" i="39"/>
  <c r="AD62" i="39"/>
  <c r="AD63" i="39"/>
  <c r="AD65" i="39"/>
  <c r="AD66" i="39"/>
  <c r="AD67" i="39"/>
  <c r="AD68" i="39"/>
  <c r="AD70" i="39"/>
  <c r="AD6" i="39"/>
  <c r="AD64" i="39" l="1"/>
  <c r="AD69" i="39"/>
  <c r="AC6" i="39"/>
  <c r="AG7" i="39"/>
  <c r="AG8" i="39"/>
  <c r="AG9" i="39"/>
  <c r="AG10" i="39"/>
  <c r="AG11" i="39"/>
  <c r="AG12" i="39"/>
  <c r="AG13" i="39"/>
  <c r="AG14" i="39"/>
  <c r="AG15" i="39"/>
  <c r="AG16" i="39"/>
  <c r="AG17" i="39"/>
  <c r="AG18" i="39"/>
  <c r="AG19" i="39"/>
  <c r="AG20" i="39"/>
  <c r="AG21" i="39"/>
  <c r="AG22" i="39"/>
  <c r="AG23" i="39"/>
  <c r="AG24" i="39"/>
  <c r="AG25" i="39"/>
  <c r="AG26" i="39"/>
  <c r="AG27" i="39"/>
  <c r="AG28" i="39"/>
  <c r="AG29" i="39"/>
  <c r="AG30" i="39"/>
  <c r="AG31" i="39"/>
  <c r="AG32" i="39"/>
  <c r="AG33" i="39"/>
  <c r="AG34" i="39"/>
  <c r="AG35" i="39"/>
  <c r="AG36" i="39"/>
  <c r="AG37" i="39"/>
  <c r="AG38" i="39"/>
  <c r="AG39" i="39"/>
  <c r="AG40" i="39"/>
  <c r="AG41" i="39"/>
  <c r="AG42" i="39"/>
  <c r="AG43" i="39"/>
  <c r="AG44" i="39"/>
  <c r="AG45" i="39"/>
  <c r="AG46" i="39"/>
  <c r="AG47" i="39"/>
  <c r="AG48" i="39"/>
  <c r="AG49" i="39"/>
  <c r="AG50" i="39"/>
  <c r="AG51" i="39"/>
  <c r="AG52" i="39"/>
  <c r="AG53" i="39"/>
  <c r="AG54" i="39"/>
  <c r="AG55" i="39"/>
  <c r="AG56" i="39"/>
  <c r="AG57" i="39"/>
  <c r="AG58" i="39"/>
  <c r="AG59" i="39"/>
  <c r="AG60" i="39"/>
  <c r="AG61" i="39"/>
  <c r="AG62" i="39"/>
  <c r="AG63" i="39"/>
  <c r="AG65" i="39"/>
  <c r="AG66" i="39"/>
  <c r="AG67" i="39"/>
  <c r="AG68" i="39"/>
  <c r="AG70" i="39"/>
  <c r="AG6" i="39"/>
  <c r="AF7" i="39"/>
  <c r="AF8" i="39"/>
  <c r="AF9" i="39"/>
  <c r="AF10" i="39"/>
  <c r="AF11" i="39"/>
  <c r="AF12" i="39"/>
  <c r="AF13" i="39"/>
  <c r="AF14" i="39"/>
  <c r="AF15" i="39"/>
  <c r="AF16" i="39"/>
  <c r="AF17" i="39"/>
  <c r="AF18" i="39"/>
  <c r="AF19" i="39"/>
  <c r="AF20" i="39"/>
  <c r="AF21" i="39"/>
  <c r="AF22" i="39"/>
  <c r="AF23" i="39"/>
  <c r="AF24" i="39"/>
  <c r="AF25" i="39"/>
  <c r="AF26" i="39"/>
  <c r="AF27" i="39"/>
  <c r="AF28" i="39"/>
  <c r="AF29" i="39"/>
  <c r="AF30" i="39"/>
  <c r="AF31" i="39"/>
  <c r="AF32" i="39"/>
  <c r="AF33" i="39"/>
  <c r="AF34" i="39"/>
  <c r="AF35" i="39"/>
  <c r="AF36" i="39"/>
  <c r="AF37" i="39"/>
  <c r="AF38" i="39"/>
  <c r="AF39" i="39"/>
  <c r="AF40" i="39"/>
  <c r="AF41" i="39"/>
  <c r="AF42" i="39"/>
  <c r="AF43" i="39"/>
  <c r="AF44" i="39"/>
  <c r="AF45" i="39"/>
  <c r="AF46" i="39"/>
  <c r="AF47" i="39"/>
  <c r="AF48" i="39"/>
  <c r="AF49" i="39"/>
  <c r="AF50" i="39"/>
  <c r="AF51" i="39"/>
  <c r="AF52" i="39"/>
  <c r="AF53" i="39"/>
  <c r="AF54" i="39"/>
  <c r="AF55" i="39"/>
  <c r="AF56" i="39"/>
  <c r="AF57" i="39"/>
  <c r="AF58" i="39"/>
  <c r="AF59" i="39"/>
  <c r="AF60" i="39"/>
  <c r="AF61" i="39"/>
  <c r="AF62" i="39"/>
  <c r="AF63" i="39"/>
  <c r="AF65" i="39"/>
  <c r="AF66" i="39"/>
  <c r="AF67" i="39"/>
  <c r="AF68" i="39"/>
  <c r="AF70" i="39"/>
  <c r="AF6" i="39"/>
  <c r="AE7" i="39"/>
  <c r="AE8" i="39"/>
  <c r="AE9" i="39"/>
  <c r="AE10" i="39"/>
  <c r="AE11" i="39"/>
  <c r="AE12" i="39"/>
  <c r="AE13" i="39"/>
  <c r="AE14" i="39"/>
  <c r="AE15" i="39"/>
  <c r="AE16" i="39"/>
  <c r="AE17" i="39"/>
  <c r="AE18" i="39"/>
  <c r="AE19" i="39"/>
  <c r="AE20" i="39"/>
  <c r="AE21" i="39"/>
  <c r="AE22" i="39"/>
  <c r="AE23" i="39"/>
  <c r="AE24" i="39"/>
  <c r="AE25" i="39"/>
  <c r="AE26" i="39"/>
  <c r="AE27" i="39"/>
  <c r="AE28" i="39"/>
  <c r="AE29" i="39"/>
  <c r="AE30" i="39"/>
  <c r="AE31" i="39"/>
  <c r="AE32" i="39"/>
  <c r="AE33" i="39"/>
  <c r="AE34" i="39"/>
  <c r="AE35" i="39"/>
  <c r="AE36" i="39"/>
  <c r="AE37" i="39"/>
  <c r="AE38" i="39"/>
  <c r="AE39" i="39"/>
  <c r="AE40" i="39"/>
  <c r="AE41" i="39"/>
  <c r="AE42" i="39"/>
  <c r="AE43" i="39"/>
  <c r="AE44" i="39"/>
  <c r="AE45" i="39"/>
  <c r="AE46" i="39"/>
  <c r="AE47" i="39"/>
  <c r="AE48" i="39"/>
  <c r="AE49" i="39"/>
  <c r="AE50" i="39"/>
  <c r="AE51" i="39"/>
  <c r="AE52" i="39"/>
  <c r="AE53" i="39"/>
  <c r="AE54" i="39"/>
  <c r="AE55" i="39"/>
  <c r="AE56" i="39"/>
  <c r="AE57" i="39"/>
  <c r="AE58" i="39"/>
  <c r="AE59" i="39"/>
  <c r="AE60" i="39"/>
  <c r="AE61" i="39"/>
  <c r="AE62" i="39"/>
  <c r="AE63" i="39"/>
  <c r="AE65" i="39"/>
  <c r="AE66" i="39"/>
  <c r="AE67" i="39"/>
  <c r="AE68" i="39"/>
  <c r="AE70" i="39"/>
  <c r="AE6" i="39"/>
  <c r="W69" i="39"/>
  <c r="X71" i="39"/>
  <c r="W64" i="39"/>
  <c r="Z71" i="39"/>
  <c r="AA71" i="39"/>
  <c r="AC7" i="39"/>
  <c r="AC8" i="39"/>
  <c r="AC9" i="39"/>
  <c r="AC10" i="39"/>
  <c r="AC11" i="39"/>
  <c r="AC12" i="39"/>
  <c r="AC13" i="39"/>
  <c r="AC14" i="39"/>
  <c r="AC15" i="39"/>
  <c r="AC16" i="39"/>
  <c r="AC17" i="39"/>
  <c r="AC18" i="39"/>
  <c r="AC19" i="39"/>
  <c r="AC20" i="39"/>
  <c r="AC21" i="39"/>
  <c r="AC22" i="39"/>
  <c r="AC23" i="39"/>
  <c r="AC24" i="39"/>
  <c r="AC25" i="39"/>
  <c r="AC26" i="39"/>
  <c r="AC27" i="39"/>
  <c r="AC28" i="39"/>
  <c r="AC29" i="39"/>
  <c r="AC30" i="39"/>
  <c r="AC31" i="39"/>
  <c r="AC32" i="39"/>
  <c r="AC33" i="39"/>
  <c r="AC34" i="39"/>
  <c r="AC35" i="39"/>
  <c r="AC36" i="39"/>
  <c r="AC37" i="39"/>
  <c r="AC38" i="39"/>
  <c r="AC39" i="39"/>
  <c r="AC40" i="39"/>
  <c r="AC41" i="39"/>
  <c r="AC42" i="39"/>
  <c r="AC43" i="39"/>
  <c r="AC44" i="39"/>
  <c r="AC45" i="39"/>
  <c r="AC46" i="39"/>
  <c r="AC47" i="39"/>
  <c r="AC48" i="39"/>
  <c r="AC49" i="39"/>
  <c r="AC50" i="39"/>
  <c r="AC51" i="39"/>
  <c r="AC52" i="39"/>
  <c r="AC53" i="39"/>
  <c r="AC54" i="39"/>
  <c r="AC55" i="39"/>
  <c r="AC56" i="39"/>
  <c r="AC57" i="39"/>
  <c r="AC58" i="39"/>
  <c r="AC59" i="39"/>
  <c r="AC60" i="39"/>
  <c r="AC61" i="39"/>
  <c r="AC62" i="39"/>
  <c r="AC63" i="39"/>
  <c r="AC65" i="39"/>
  <c r="AC66" i="39"/>
  <c r="AC67" i="39"/>
  <c r="AC68" i="39"/>
  <c r="AC70" i="39"/>
  <c r="W71" i="39" l="1"/>
  <c r="AB71" i="39"/>
  <c r="AD71" i="39"/>
  <c r="AE69" i="39"/>
  <c r="AF69" i="39"/>
  <c r="AE64" i="39"/>
  <c r="AC64" i="39"/>
  <c r="AF64" i="39"/>
  <c r="AG69" i="39"/>
  <c r="AG64" i="39"/>
  <c r="AG71" i="39" s="1"/>
  <c r="AC69" i="39"/>
  <c r="AF71" i="39" l="1"/>
  <c r="AE71" i="39"/>
  <c r="AC71" i="39"/>
  <c r="P64" i="39"/>
  <c r="Q64" i="39"/>
  <c r="R64" i="39"/>
  <c r="S64" i="39"/>
  <c r="T64" i="39"/>
  <c r="T71" i="39" s="1"/>
  <c r="U64" i="39"/>
  <c r="U71" i="39" s="1"/>
  <c r="M64" i="39"/>
  <c r="N64" i="39"/>
  <c r="O64" i="39"/>
  <c r="R71" i="39" l="1"/>
  <c r="Q71" i="39"/>
  <c r="P71" i="39"/>
  <c r="S71" i="39"/>
  <c r="M71" i="39"/>
  <c r="O71" i="39"/>
  <c r="N71" i="39"/>
  <c r="F7" i="25" l="1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5" i="25"/>
  <c r="F66" i="25"/>
  <c r="F67" i="25"/>
  <c r="F68" i="25"/>
  <c r="F70" i="25"/>
  <c r="F6" i="2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5" i="15"/>
  <c r="F66" i="15"/>
  <c r="F67" i="15"/>
  <c r="F68" i="15"/>
  <c r="F70" i="15"/>
  <c r="F6" i="15"/>
  <c r="F64" i="15" l="1"/>
  <c r="F69" i="15"/>
  <c r="N69" i="3"/>
  <c r="AG69" i="9" l="1"/>
  <c r="AH69" i="9"/>
  <c r="AI69" i="9"/>
  <c r="AJ69" i="9"/>
  <c r="AK69" i="9"/>
  <c r="AL69" i="9"/>
  <c r="AG64" i="9"/>
  <c r="AG71" i="9" s="1"/>
  <c r="AH64" i="9"/>
  <c r="AH71" i="9" s="1"/>
  <c r="AI64" i="9"/>
  <c r="AI71" i="9" s="1"/>
  <c r="AJ64" i="9"/>
  <c r="AJ71" i="9" s="1"/>
  <c r="AK64" i="9"/>
  <c r="AK71" i="9" s="1"/>
  <c r="AL64" i="9"/>
  <c r="AL71" i="9" s="1"/>
  <c r="F93" i="51"/>
  <c r="H92" i="51"/>
  <c r="H91" i="51"/>
  <c r="H93" i="51" l="1"/>
  <c r="AH72" i="9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5" i="17"/>
  <c r="D66" i="17"/>
  <c r="D67" i="17"/>
  <c r="D68" i="17"/>
  <c r="D70" i="17"/>
  <c r="D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5" i="17"/>
  <c r="G66" i="17"/>
  <c r="G67" i="17"/>
  <c r="G68" i="17"/>
  <c r="G70" i="17"/>
  <c r="G6" i="17"/>
  <c r="AJ69" i="2"/>
  <c r="AJ64" i="2"/>
  <c r="AJ71" i="2" s="1"/>
  <c r="AJ72" i="2" s="1"/>
  <c r="AJ3" i="2" s="1"/>
  <c r="G64" i="17" l="1"/>
  <c r="G69" i="17"/>
  <c r="D69" i="17"/>
  <c r="D64" i="17"/>
  <c r="V7" i="15"/>
  <c r="V8" i="15"/>
  <c r="V9" i="15"/>
  <c r="V10" i="15"/>
  <c r="V11" i="15"/>
  <c r="V12" i="15"/>
  <c r="V13" i="15"/>
  <c r="V14" i="15"/>
  <c r="V15" i="15"/>
  <c r="V16" i="15"/>
  <c r="V17" i="15"/>
  <c r="V18" i="15"/>
  <c r="V19" i="15"/>
  <c r="V20" i="15"/>
  <c r="V21" i="15"/>
  <c r="V22" i="15"/>
  <c r="V23" i="15"/>
  <c r="V24" i="15"/>
  <c r="V25" i="15"/>
  <c r="V26" i="15"/>
  <c r="V27" i="15"/>
  <c r="V28" i="15"/>
  <c r="V29" i="15"/>
  <c r="V30" i="15"/>
  <c r="V31" i="15"/>
  <c r="V32" i="15"/>
  <c r="V33" i="15"/>
  <c r="V34" i="15"/>
  <c r="V35" i="15"/>
  <c r="V36" i="15"/>
  <c r="V37" i="15"/>
  <c r="V38" i="1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52" i="15"/>
  <c r="V53" i="15"/>
  <c r="V54" i="15"/>
  <c r="V55" i="15"/>
  <c r="V56" i="15"/>
  <c r="V57" i="15"/>
  <c r="V58" i="15"/>
  <c r="V59" i="15"/>
  <c r="V60" i="15"/>
  <c r="V61" i="15"/>
  <c r="V62" i="15"/>
  <c r="V63" i="15"/>
  <c r="V65" i="15"/>
  <c r="V66" i="15"/>
  <c r="V67" i="15"/>
  <c r="V68" i="15"/>
  <c r="V70" i="15"/>
  <c r="V6" i="15"/>
  <c r="AC7" i="9"/>
  <c r="AC8" i="9"/>
  <c r="AC9" i="9"/>
  <c r="AC10" i="9"/>
  <c r="AC11" i="9"/>
  <c r="AC12" i="9"/>
  <c r="AC13" i="9"/>
  <c r="AC14" i="9"/>
  <c r="AC15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C50" i="9"/>
  <c r="AC51" i="9"/>
  <c r="AC52" i="9"/>
  <c r="AC53" i="9"/>
  <c r="AC54" i="9"/>
  <c r="AC55" i="9"/>
  <c r="AC56" i="9"/>
  <c r="AC57" i="9"/>
  <c r="AC58" i="9"/>
  <c r="AC59" i="9"/>
  <c r="AC60" i="9"/>
  <c r="AC61" i="9"/>
  <c r="AC62" i="9"/>
  <c r="AC63" i="9"/>
  <c r="AC65" i="9"/>
  <c r="AC66" i="9"/>
  <c r="AC67" i="9"/>
  <c r="AC68" i="9"/>
  <c r="AC6" i="9"/>
  <c r="AC69" i="9" l="1"/>
  <c r="V69" i="15"/>
  <c r="V64" i="15"/>
  <c r="V71" i="15" s="1"/>
  <c r="AC64" i="9"/>
  <c r="D6" i="9"/>
  <c r="D7" i="2"/>
  <c r="D8" i="2"/>
  <c r="D9" i="2"/>
  <c r="D10" i="2"/>
  <c r="D11" i="2"/>
  <c r="D12" i="2"/>
  <c r="D13" i="2"/>
  <c r="D14" i="2"/>
  <c r="D15" i="2"/>
  <c r="D16" i="2"/>
  <c r="D17" i="2"/>
  <c r="D19" i="2"/>
  <c r="D20" i="2"/>
  <c r="D21" i="2"/>
  <c r="D22" i="2"/>
  <c r="D23" i="2"/>
  <c r="D24" i="2"/>
  <c r="D25" i="2"/>
  <c r="D26" i="2"/>
  <c r="D27" i="2"/>
  <c r="E27" i="2" s="1"/>
  <c r="D28" i="2"/>
  <c r="D29" i="2"/>
  <c r="D30" i="2"/>
  <c r="D31" i="2"/>
  <c r="D32" i="2"/>
  <c r="D33" i="2"/>
  <c r="D34" i="2"/>
  <c r="D35" i="2"/>
  <c r="D36" i="2"/>
  <c r="D37" i="2"/>
  <c r="D38" i="2"/>
  <c r="E38" i="2" s="1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" i="2"/>
  <c r="N6" i="53" l="1"/>
  <c r="N7" i="53"/>
  <c r="N8" i="53"/>
  <c r="N9" i="53"/>
  <c r="N10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5" i="53"/>
  <c r="N66" i="53"/>
  <c r="N69" i="53" s="1"/>
  <c r="N67" i="53"/>
  <c r="N68" i="53"/>
  <c r="N70" i="53"/>
  <c r="N6" i="52"/>
  <c r="N7" i="52"/>
  <c r="N8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5" i="52"/>
  <c r="N66" i="52"/>
  <c r="N67" i="52"/>
  <c r="N68" i="52"/>
  <c r="N70" i="52"/>
  <c r="N64" i="52" l="1"/>
  <c r="N71" i="52" s="1"/>
  <c r="N69" i="52"/>
  <c r="N64" i="53"/>
  <c r="N71" i="53" s="1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Y64" i="2" l="1"/>
  <c r="D79" i="5" l="1"/>
  <c r="E79" i="5" s="1"/>
  <c r="D78" i="5"/>
  <c r="E78" i="5" s="1"/>
  <c r="P70" i="53" l="1"/>
  <c r="P66" i="53"/>
  <c r="P67" i="53"/>
  <c r="P68" i="53"/>
  <c r="P65" i="53"/>
  <c r="P7" i="53"/>
  <c r="P8" i="53"/>
  <c r="P9" i="53"/>
  <c r="P10" i="53"/>
  <c r="P11" i="53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O6" i="53"/>
  <c r="P6" i="53"/>
  <c r="AH70" i="8"/>
  <c r="AH66" i="8"/>
  <c r="AH67" i="8"/>
  <c r="AH68" i="8"/>
  <c r="AH65" i="8"/>
  <c r="AI65" i="8" s="1"/>
  <c r="AH7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47" i="8"/>
  <c r="AH48" i="8"/>
  <c r="AH49" i="8"/>
  <c r="AH50" i="8"/>
  <c r="AH51" i="8"/>
  <c r="AH52" i="8"/>
  <c r="AH53" i="8"/>
  <c r="AH54" i="8"/>
  <c r="AH55" i="8"/>
  <c r="AH56" i="8"/>
  <c r="AH57" i="8"/>
  <c r="AH58" i="8"/>
  <c r="AH59" i="8"/>
  <c r="AH60" i="8"/>
  <c r="AH61" i="8"/>
  <c r="AH62" i="8"/>
  <c r="AH63" i="8"/>
  <c r="AH6" i="8"/>
  <c r="AV69" i="8"/>
  <c r="AV64" i="8"/>
  <c r="AV71" i="8" s="1"/>
  <c r="AV72" i="8" s="1"/>
  <c r="P69" i="53" l="1"/>
  <c r="P64" i="53"/>
  <c r="P71" i="53" s="1"/>
  <c r="C1" i="48"/>
  <c r="Y69" i="8" l="1"/>
  <c r="W69" i="6"/>
  <c r="W64" i="6"/>
  <c r="AN64" i="5"/>
  <c r="X69" i="2" l="1"/>
  <c r="X64" i="2"/>
  <c r="X71" i="2" l="1"/>
  <c r="X72" i="2" s="1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E44" i="6" s="1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5" i="6"/>
  <c r="D66" i="6"/>
  <c r="D67" i="6"/>
  <c r="D68" i="6"/>
  <c r="D70" i="6"/>
  <c r="D6" i="6"/>
  <c r="E1" i="51" l="1"/>
  <c r="E51" i="2" l="1"/>
  <c r="AD11" i="6" l="1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D33" i="6"/>
  <c r="AD34" i="6"/>
  <c r="AD35" i="6"/>
  <c r="AD36" i="6"/>
  <c r="AD37" i="6"/>
  <c r="AD38" i="6"/>
  <c r="AD39" i="6"/>
  <c r="AD40" i="6"/>
  <c r="AD41" i="6"/>
  <c r="AD42" i="6"/>
  <c r="AD43" i="6"/>
  <c r="AD44" i="6"/>
  <c r="AD45" i="6"/>
  <c r="AD46" i="6"/>
  <c r="AD47" i="6"/>
  <c r="AD48" i="6"/>
  <c r="AD49" i="6"/>
  <c r="AD50" i="6"/>
  <c r="AD51" i="6"/>
  <c r="AD52" i="6"/>
  <c r="AD53" i="6"/>
  <c r="AD54" i="6"/>
  <c r="AD55" i="6"/>
  <c r="AD56" i="6"/>
  <c r="AD57" i="6"/>
  <c r="AD58" i="6"/>
  <c r="AD59" i="6"/>
  <c r="AD60" i="6"/>
  <c r="AD61" i="6"/>
  <c r="AD62" i="6"/>
  <c r="AD63" i="6"/>
  <c r="AD65" i="6"/>
  <c r="AD66" i="6"/>
  <c r="AD67" i="6"/>
  <c r="AD68" i="6"/>
  <c r="AD70" i="6"/>
  <c r="AD6" i="6"/>
  <c r="AD7" i="6"/>
  <c r="AD8" i="6"/>
  <c r="AD9" i="6"/>
  <c r="AD10" i="6"/>
  <c r="AO69" i="6"/>
  <c r="AO64" i="6"/>
  <c r="AO71" i="6" l="1"/>
  <c r="AO72" i="6" s="1"/>
  <c r="AD64" i="6"/>
  <c r="C64" i="2" l="1"/>
  <c r="D65" i="2"/>
  <c r="D66" i="2"/>
  <c r="D67" i="2"/>
  <c r="D68" i="2"/>
  <c r="D70" i="2"/>
  <c r="AP69" i="6"/>
  <c r="AP64" i="6"/>
  <c r="D69" i="2" l="1"/>
  <c r="AP71" i="6"/>
  <c r="AP72" i="6" s="1"/>
  <c r="D64" i="2"/>
  <c r="D70" i="5"/>
  <c r="D71" i="2" l="1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5" i="17"/>
  <c r="N66" i="17"/>
  <c r="N67" i="17"/>
  <c r="N68" i="17"/>
  <c r="N70" i="17"/>
  <c r="N6" i="17"/>
  <c r="AH69" i="8" l="1"/>
  <c r="Q69" i="51" l="1"/>
  <c r="R69" i="51"/>
  <c r="S69" i="51"/>
  <c r="Q64" i="51"/>
  <c r="R64" i="51"/>
  <c r="S64" i="51"/>
  <c r="Q64" i="6"/>
  <c r="AC69" i="7"/>
  <c r="AE69" i="7"/>
  <c r="R71" i="51" l="1"/>
  <c r="Q71" i="51"/>
  <c r="S71" i="51"/>
  <c r="E66" i="53" l="1"/>
  <c r="E67" i="53"/>
  <c r="E68" i="53"/>
  <c r="E65" i="53"/>
  <c r="E7" i="53"/>
  <c r="E8" i="53"/>
  <c r="E9" i="53"/>
  <c r="E10" i="53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" i="53"/>
  <c r="Q69" i="2"/>
  <c r="Q64" i="2"/>
  <c r="E6" i="2"/>
  <c r="E64" i="53" l="1"/>
  <c r="E69" i="53"/>
  <c r="Q71" i="2"/>
  <c r="G81" i="51"/>
  <c r="D81" i="51"/>
  <c r="E71" i="53" l="1"/>
  <c r="Q72" i="2"/>
  <c r="Q3" i="2" s="1"/>
  <c r="U64" i="2" l="1"/>
  <c r="U69" i="2"/>
  <c r="AS64" i="6"/>
  <c r="Q7" i="15" l="1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5" i="15"/>
  <c r="Q66" i="15"/>
  <c r="Q67" i="15"/>
  <c r="Q68" i="15"/>
  <c r="Q70" i="15"/>
  <c r="Q6" i="15"/>
  <c r="O7" i="53"/>
  <c r="O8" i="53"/>
  <c r="O9" i="53"/>
  <c r="O10" i="53"/>
  <c r="O11" i="53"/>
  <c r="O12" i="53"/>
  <c r="O13" i="53"/>
  <c r="O14" i="53"/>
  <c r="O15" i="53"/>
  <c r="O16" i="53"/>
  <c r="O17" i="53"/>
  <c r="O18" i="53"/>
  <c r="O19" i="53"/>
  <c r="O20" i="53"/>
  <c r="O21" i="53"/>
  <c r="O22" i="53"/>
  <c r="O23" i="53"/>
  <c r="O24" i="53"/>
  <c r="O25" i="53"/>
  <c r="O26" i="53"/>
  <c r="O27" i="53"/>
  <c r="O28" i="53"/>
  <c r="O29" i="53"/>
  <c r="O30" i="53"/>
  <c r="O31" i="53"/>
  <c r="O32" i="53"/>
  <c r="O33" i="53"/>
  <c r="O34" i="53"/>
  <c r="O35" i="53"/>
  <c r="O36" i="53"/>
  <c r="O37" i="53"/>
  <c r="O38" i="53"/>
  <c r="O39" i="53"/>
  <c r="O40" i="53"/>
  <c r="O41" i="53"/>
  <c r="O42" i="53"/>
  <c r="O43" i="53"/>
  <c r="O44" i="53"/>
  <c r="O45" i="53"/>
  <c r="O46" i="53"/>
  <c r="O47" i="53"/>
  <c r="O48" i="53"/>
  <c r="O49" i="53"/>
  <c r="O50" i="53"/>
  <c r="O51" i="53"/>
  <c r="O52" i="53"/>
  <c r="O53" i="53"/>
  <c r="O54" i="53"/>
  <c r="O55" i="53"/>
  <c r="O56" i="53"/>
  <c r="O57" i="53"/>
  <c r="O58" i="53"/>
  <c r="O59" i="53"/>
  <c r="O60" i="53"/>
  <c r="O61" i="53"/>
  <c r="O62" i="53"/>
  <c r="O63" i="53"/>
  <c r="O65" i="53"/>
  <c r="O66" i="53"/>
  <c r="O67" i="53"/>
  <c r="O68" i="53"/>
  <c r="O70" i="53"/>
  <c r="O64" i="53" l="1"/>
  <c r="O71" i="53" s="1"/>
  <c r="O69" i="53"/>
  <c r="Q64" i="15"/>
  <c r="Q69" i="15"/>
  <c r="S64" i="8" l="1"/>
  <c r="L70" i="52" l="1"/>
  <c r="L66" i="52"/>
  <c r="L67" i="52"/>
  <c r="L68" i="52"/>
  <c r="L65" i="52"/>
  <c r="L7" i="52"/>
  <c r="L8" i="52"/>
  <c r="L9" i="52"/>
  <c r="L10" i="52"/>
  <c r="L11" i="52"/>
  <c r="L12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" i="52"/>
  <c r="AK64" i="5"/>
  <c r="AK71" i="5" s="1"/>
  <c r="AK72" i="5" s="1"/>
  <c r="Z66" i="5"/>
  <c r="Z67" i="5"/>
  <c r="Z68" i="5"/>
  <c r="Z65" i="5"/>
  <c r="Z7" i="5"/>
  <c r="Z8" i="5"/>
  <c r="Z9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Z61" i="5"/>
  <c r="Z62" i="5"/>
  <c r="Z63" i="5"/>
  <c r="Z6" i="5"/>
  <c r="M70" i="52"/>
  <c r="M66" i="52"/>
  <c r="M69" i="52" s="1"/>
  <c r="M67" i="52"/>
  <c r="M68" i="52"/>
  <c r="M65" i="52"/>
  <c r="M7" i="52"/>
  <c r="M8" i="52"/>
  <c r="M9" i="52"/>
  <c r="M10" i="52"/>
  <c r="M11" i="52"/>
  <c r="M12" i="52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" i="52"/>
  <c r="Q69" i="6"/>
  <c r="Q71" i="6" s="1"/>
  <c r="Q72" i="6" s="1"/>
  <c r="P69" i="6"/>
  <c r="P64" i="6"/>
  <c r="M64" i="52" l="1"/>
  <c r="M71" i="52" s="1"/>
  <c r="L69" i="52"/>
  <c r="L64" i="52"/>
  <c r="L71" i="52" s="1"/>
  <c r="P71" i="6"/>
  <c r="P72" i="6" s="1"/>
  <c r="E7" i="52" l="1"/>
  <c r="E8" i="52"/>
  <c r="E9" i="52"/>
  <c r="E10" i="52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5" i="52"/>
  <c r="E66" i="52"/>
  <c r="E69" i="52" s="1"/>
  <c r="E67" i="52"/>
  <c r="E68" i="52"/>
  <c r="E70" i="52"/>
  <c r="E6" i="52"/>
  <c r="E64" i="52" l="1"/>
  <c r="E71" i="52" s="1"/>
  <c r="F75" i="33"/>
  <c r="G75" i="33"/>
  <c r="H75" i="33"/>
  <c r="I75" i="33"/>
  <c r="J75" i="33"/>
  <c r="K75" i="33"/>
  <c r="L75" i="33"/>
  <c r="M75" i="33"/>
  <c r="N75" i="33"/>
  <c r="O75" i="33"/>
  <c r="P75" i="33"/>
  <c r="Q75" i="33"/>
  <c r="R75" i="33"/>
  <c r="S75" i="33"/>
  <c r="T75" i="33"/>
  <c r="U75" i="33"/>
  <c r="V75" i="33"/>
  <c r="C75" i="33" l="1"/>
  <c r="I69" i="6"/>
  <c r="N71" i="3"/>
  <c r="O64" i="4" l="1"/>
  <c r="P64" i="4"/>
  <c r="Q64" i="4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8" i="2"/>
  <c r="E29" i="2"/>
  <c r="E30" i="2"/>
  <c r="E31" i="2"/>
  <c r="E32" i="2"/>
  <c r="E33" i="2"/>
  <c r="E34" i="2"/>
  <c r="E35" i="2"/>
  <c r="E36" i="2"/>
  <c r="E37" i="2"/>
  <c r="E39" i="2"/>
  <c r="E40" i="2"/>
  <c r="E41" i="2"/>
  <c r="E42" i="2"/>
  <c r="E43" i="2"/>
  <c r="E44" i="2"/>
  <c r="E45" i="2"/>
  <c r="E46" i="2"/>
  <c r="E47" i="2"/>
  <c r="E48" i="2"/>
  <c r="E49" i="2"/>
  <c r="E50" i="2"/>
  <c r="E52" i="2"/>
  <c r="E53" i="2"/>
  <c r="E54" i="2"/>
  <c r="E55" i="2"/>
  <c r="E56" i="2"/>
  <c r="E57" i="2"/>
  <c r="E58" i="2"/>
  <c r="E59" i="2"/>
  <c r="E60" i="2"/>
  <c r="E61" i="2"/>
  <c r="E62" i="2"/>
  <c r="E63" i="2"/>
  <c r="E66" i="2"/>
  <c r="E68" i="2"/>
  <c r="E70" i="2"/>
  <c r="E67" i="2" l="1"/>
  <c r="E65" i="2"/>
  <c r="E64" i="2"/>
  <c r="J69" i="48"/>
  <c r="K69" i="48"/>
  <c r="L69" i="48"/>
  <c r="J64" i="48"/>
  <c r="K64" i="48"/>
  <c r="K71" i="48" s="1"/>
  <c r="K70" i="3"/>
  <c r="K7" i="3"/>
  <c r="K8" i="3"/>
  <c r="K9" i="3"/>
  <c r="K10" i="3"/>
  <c r="K11" i="3"/>
  <c r="K12" i="3"/>
  <c r="K13" i="3"/>
  <c r="K14" i="3"/>
  <c r="K15" i="3"/>
  <c r="K16" i="3"/>
  <c r="K17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" i="3"/>
  <c r="K68" i="3"/>
  <c r="K65" i="3"/>
  <c r="K66" i="3"/>
  <c r="K67" i="3"/>
  <c r="J71" i="48" l="1"/>
  <c r="L48" i="51"/>
  <c r="O69" i="3" l="1"/>
  <c r="L66" i="3"/>
  <c r="L68" i="3"/>
  <c r="AG65" i="2"/>
  <c r="M7" i="53"/>
  <c r="M8" i="53"/>
  <c r="M9" i="53"/>
  <c r="M10" i="53"/>
  <c r="M11" i="53"/>
  <c r="M12" i="53"/>
  <c r="M13" i="53"/>
  <c r="M14" i="53"/>
  <c r="M15" i="53"/>
  <c r="M16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5" i="53"/>
  <c r="M66" i="53"/>
  <c r="M67" i="53"/>
  <c r="M68" i="53"/>
  <c r="M70" i="53"/>
  <c r="M6" i="53"/>
  <c r="F69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E57" i="48" s="1"/>
  <c r="D58" i="48"/>
  <c r="D59" i="48"/>
  <c r="D60" i="48"/>
  <c r="D61" i="48"/>
  <c r="D62" i="48"/>
  <c r="D63" i="48"/>
  <c r="D65" i="48"/>
  <c r="D66" i="48"/>
  <c r="D67" i="48"/>
  <c r="D68" i="48"/>
  <c r="D70" i="48"/>
  <c r="D7" i="48"/>
  <c r="D8" i="48"/>
  <c r="D9" i="48"/>
  <c r="D10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6" i="48"/>
  <c r="R7" i="50"/>
  <c r="R8" i="50"/>
  <c r="R9" i="50"/>
  <c r="R10" i="50"/>
  <c r="R11" i="50"/>
  <c r="R12" i="50"/>
  <c r="R13" i="50"/>
  <c r="R14" i="50"/>
  <c r="R15" i="50"/>
  <c r="R16" i="50"/>
  <c r="R17" i="50"/>
  <c r="R18" i="50"/>
  <c r="R19" i="50"/>
  <c r="R20" i="50"/>
  <c r="R21" i="50"/>
  <c r="R22" i="50"/>
  <c r="R23" i="50"/>
  <c r="R24" i="50"/>
  <c r="R25" i="50"/>
  <c r="R26" i="50"/>
  <c r="R27" i="50"/>
  <c r="R28" i="50"/>
  <c r="R29" i="50"/>
  <c r="R30" i="50"/>
  <c r="R31" i="50"/>
  <c r="R32" i="50"/>
  <c r="R33" i="50"/>
  <c r="R34" i="50"/>
  <c r="R35" i="50"/>
  <c r="R36" i="50"/>
  <c r="R37" i="50"/>
  <c r="R38" i="50"/>
  <c r="R39" i="50"/>
  <c r="R40" i="50"/>
  <c r="R41" i="50"/>
  <c r="R42" i="50"/>
  <c r="R43" i="50"/>
  <c r="R44" i="50"/>
  <c r="R45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R58" i="50"/>
  <c r="R59" i="50"/>
  <c r="R60" i="50"/>
  <c r="R61" i="50"/>
  <c r="R62" i="50"/>
  <c r="R63" i="50"/>
  <c r="R65" i="50"/>
  <c r="R66" i="50"/>
  <c r="R67" i="50"/>
  <c r="R68" i="50"/>
  <c r="R70" i="50"/>
  <c r="R6" i="50"/>
  <c r="H65" i="22"/>
  <c r="H66" i="22"/>
  <c r="H67" i="22"/>
  <c r="H68" i="22"/>
  <c r="H70" i="22"/>
  <c r="M64" i="53" l="1"/>
  <c r="D69" i="48"/>
  <c r="M69" i="53"/>
  <c r="D64" i="48"/>
  <c r="D71" i="48" s="1"/>
  <c r="R69" i="50"/>
  <c r="H64" i="22"/>
  <c r="O71" i="3"/>
  <c r="O72" i="3" s="1"/>
  <c r="R64" i="50"/>
  <c r="H69" i="22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M71" i="53" l="1"/>
  <c r="K7" i="53"/>
  <c r="K8" i="53"/>
  <c r="K9" i="53"/>
  <c r="K10" i="53"/>
  <c r="K11" i="53"/>
  <c r="K12" i="53"/>
  <c r="K13" i="53"/>
  <c r="K14" i="53"/>
  <c r="K15" i="53"/>
  <c r="K16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5" i="53"/>
  <c r="K66" i="53"/>
  <c r="K69" i="53" s="1"/>
  <c r="K67" i="53"/>
  <c r="K68" i="53"/>
  <c r="K70" i="53"/>
  <c r="K6" i="53"/>
  <c r="K64" i="53" l="1"/>
  <c r="K71" i="53" s="1"/>
  <c r="S69" i="8"/>
  <c r="S71" i="8" s="1"/>
  <c r="S72" i="8" s="1"/>
  <c r="P69" i="2"/>
  <c r="P64" i="2"/>
  <c r="P71" i="2" l="1"/>
  <c r="P72" i="2" s="1"/>
  <c r="P3" i="2" s="1"/>
  <c r="L10" i="51"/>
  <c r="L11" i="51"/>
  <c r="L12" i="51"/>
  <c r="L13" i="51"/>
  <c r="D7" i="5" l="1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5" i="5"/>
  <c r="D66" i="5"/>
  <c r="D67" i="5"/>
  <c r="D68" i="5"/>
  <c r="D6" i="5"/>
  <c r="D69" i="5" l="1"/>
  <c r="D64" i="5"/>
  <c r="AC70" i="9"/>
  <c r="AD6" i="9"/>
  <c r="D71" i="5" l="1"/>
  <c r="D6" i="53" l="1"/>
  <c r="D7" i="53"/>
  <c r="D9" i="53"/>
  <c r="D14" i="53"/>
  <c r="D18" i="53"/>
  <c r="D19" i="53"/>
  <c r="D20" i="53"/>
  <c r="D24" i="53"/>
  <c r="D25" i="53"/>
  <c r="D29" i="53"/>
  <c r="D30" i="53"/>
  <c r="D32" i="53"/>
  <c r="D35" i="53"/>
  <c r="D37" i="53"/>
  <c r="D38" i="53"/>
  <c r="D39" i="53"/>
  <c r="D42" i="53"/>
  <c r="D43" i="53"/>
  <c r="D47" i="53"/>
  <c r="D50" i="53"/>
  <c r="D54" i="53"/>
  <c r="D55" i="53"/>
  <c r="D56" i="53"/>
  <c r="D57" i="53"/>
  <c r="D60" i="53"/>
  <c r="D61" i="53"/>
  <c r="D62" i="53"/>
  <c r="D70" i="53"/>
  <c r="C69" i="53"/>
  <c r="D68" i="53"/>
  <c r="D67" i="53"/>
  <c r="D66" i="53"/>
  <c r="G66" i="39" s="1"/>
  <c r="C64" i="53"/>
  <c r="D59" i="53"/>
  <c r="D58" i="53"/>
  <c r="D53" i="53"/>
  <c r="D52" i="53"/>
  <c r="D49" i="53"/>
  <c r="D48" i="53"/>
  <c r="D46" i="53"/>
  <c r="D44" i="53"/>
  <c r="D41" i="53"/>
  <c r="D40" i="53"/>
  <c r="D36" i="53"/>
  <c r="D34" i="53"/>
  <c r="D31" i="53"/>
  <c r="D28" i="53"/>
  <c r="D26" i="53"/>
  <c r="D23" i="53"/>
  <c r="D22" i="53"/>
  <c r="D21" i="53"/>
  <c r="D17" i="53"/>
  <c r="D16" i="53"/>
  <c r="D13" i="53"/>
  <c r="D12" i="53"/>
  <c r="D11" i="53"/>
  <c r="D10" i="53"/>
  <c r="D8" i="53"/>
  <c r="F1" i="53"/>
  <c r="P72" i="5"/>
  <c r="C71" i="53" l="1"/>
  <c r="Q44" i="27"/>
  <c r="G44" i="39"/>
  <c r="Q57" i="27"/>
  <c r="G57" i="39"/>
  <c r="Q46" i="27"/>
  <c r="G46" i="39"/>
  <c r="Q59" i="27"/>
  <c r="G59" i="39"/>
  <c r="Q56" i="27"/>
  <c r="G56" i="39"/>
  <c r="Q42" i="27"/>
  <c r="G42" i="39"/>
  <c r="Q30" i="27"/>
  <c r="G30" i="39"/>
  <c r="Q18" i="27"/>
  <c r="G18" i="39"/>
  <c r="Q19" i="27"/>
  <c r="G19" i="39"/>
  <c r="Q21" i="27"/>
  <c r="G21" i="39"/>
  <c r="Q34" i="27"/>
  <c r="G34" i="39"/>
  <c r="Q48" i="27"/>
  <c r="G48" i="39"/>
  <c r="Q55" i="27"/>
  <c r="G55" i="39"/>
  <c r="Q39" i="27"/>
  <c r="G39" i="39"/>
  <c r="Q29" i="27"/>
  <c r="G29" i="39"/>
  <c r="Q14" i="27"/>
  <c r="G14" i="39"/>
  <c r="Q58" i="27"/>
  <c r="G58" i="39"/>
  <c r="Q8" i="27"/>
  <c r="G8" i="39"/>
  <c r="Q10" i="27"/>
  <c r="G10" i="39"/>
  <c r="Q36" i="27"/>
  <c r="G36" i="39"/>
  <c r="Q49" i="27"/>
  <c r="G49" i="39"/>
  <c r="Q62" i="27"/>
  <c r="G62" i="39"/>
  <c r="Q54" i="27"/>
  <c r="G54" i="39"/>
  <c r="Q38" i="27"/>
  <c r="G38" i="39"/>
  <c r="Q25" i="27"/>
  <c r="G25" i="39"/>
  <c r="Q9" i="27"/>
  <c r="G9" i="39"/>
  <c r="Q28" i="27"/>
  <c r="G28" i="39"/>
  <c r="Q43" i="27"/>
  <c r="G43" i="39"/>
  <c r="Q31" i="27"/>
  <c r="G31" i="39"/>
  <c r="Q22" i="27"/>
  <c r="G22" i="39"/>
  <c r="Q12" i="27"/>
  <c r="G12" i="39"/>
  <c r="Q23" i="27"/>
  <c r="G23" i="39"/>
  <c r="Q40" i="27"/>
  <c r="G40" i="39"/>
  <c r="Q52" i="27"/>
  <c r="G52" i="39"/>
  <c r="Q61" i="27"/>
  <c r="G61" i="39"/>
  <c r="Q50" i="27"/>
  <c r="G50" i="39"/>
  <c r="Q37" i="27"/>
  <c r="G37" i="39"/>
  <c r="Q24" i="27"/>
  <c r="G24" i="39"/>
  <c r="Q7" i="27"/>
  <c r="G7" i="39"/>
  <c r="Q16" i="27"/>
  <c r="G16" i="39"/>
  <c r="Q32" i="27"/>
  <c r="G32" i="39"/>
  <c r="Q17" i="27"/>
  <c r="G17" i="39"/>
  <c r="Q11" i="27"/>
  <c r="G11" i="39"/>
  <c r="Q13" i="27"/>
  <c r="G13" i="39"/>
  <c r="Q26" i="27"/>
  <c r="G26" i="39"/>
  <c r="Q41" i="27"/>
  <c r="G41" i="39"/>
  <c r="Q53" i="27"/>
  <c r="G53" i="39"/>
  <c r="Q60" i="27"/>
  <c r="G60" i="39"/>
  <c r="Q47" i="27"/>
  <c r="G47" i="39"/>
  <c r="Q35" i="27"/>
  <c r="G35" i="39"/>
  <c r="Q20" i="27"/>
  <c r="G20" i="39"/>
  <c r="Q6" i="27"/>
  <c r="G6" i="39"/>
  <c r="Q67" i="27"/>
  <c r="G67" i="39"/>
  <c r="Q68" i="27"/>
  <c r="G68" i="39"/>
  <c r="Q70" i="27"/>
  <c r="G70" i="39"/>
  <c r="D69" i="53"/>
  <c r="Q66" i="27"/>
  <c r="D65" i="53"/>
  <c r="D15" i="53"/>
  <c r="D33" i="53"/>
  <c r="D51" i="53"/>
  <c r="D27" i="53"/>
  <c r="G27" i="39" s="1"/>
  <c r="D45" i="53"/>
  <c r="D63" i="53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5" i="25"/>
  <c r="E66" i="25"/>
  <c r="E68" i="25"/>
  <c r="E70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20" i="25"/>
  <c r="E21" i="25"/>
  <c r="E6" i="25"/>
  <c r="E67" i="25"/>
  <c r="Q69" i="27" l="1"/>
  <c r="G69" i="39"/>
  <c r="Q45" i="27"/>
  <c r="G45" i="39"/>
  <c r="Q51" i="27"/>
  <c r="G51" i="39"/>
  <c r="Q33" i="27"/>
  <c r="G33" i="39"/>
  <c r="Q15" i="27"/>
  <c r="G15" i="39"/>
  <c r="Q63" i="27"/>
  <c r="G63" i="39"/>
  <c r="Q65" i="27"/>
  <c r="G65" i="39"/>
  <c r="D64" i="53"/>
  <c r="D71" i="53" s="1"/>
  <c r="Q27" i="27"/>
  <c r="G64" i="39" l="1"/>
  <c r="G71" i="39" s="1"/>
  <c r="Q64" i="27"/>
  <c r="Q71" i="27" s="1"/>
  <c r="D7" i="9"/>
  <c r="E7" i="9" s="1"/>
  <c r="D8" i="9"/>
  <c r="E8" i="9" s="1"/>
  <c r="AI7" i="8"/>
  <c r="E7" i="8"/>
  <c r="AE7" i="6"/>
  <c r="E7" i="6"/>
  <c r="E7" i="5"/>
  <c r="S70" i="52" l="1"/>
  <c r="S68" i="52"/>
  <c r="S67" i="52"/>
  <c r="S66" i="52"/>
  <c r="S65" i="52"/>
  <c r="S7" i="52"/>
  <c r="S8" i="52"/>
  <c r="S9" i="52"/>
  <c r="S10" i="52"/>
  <c r="S11" i="52"/>
  <c r="S12" i="52"/>
  <c r="S13" i="52"/>
  <c r="S14" i="52"/>
  <c r="S15" i="52"/>
  <c r="S16" i="52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" i="52"/>
  <c r="P70" i="52"/>
  <c r="P68" i="52"/>
  <c r="P67" i="52"/>
  <c r="P66" i="52"/>
  <c r="P65" i="52"/>
  <c r="P7" i="52"/>
  <c r="P8" i="52"/>
  <c r="P9" i="52"/>
  <c r="P10" i="52"/>
  <c r="P11" i="52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54" i="52"/>
  <c r="P55" i="52"/>
  <c r="P56" i="52"/>
  <c r="P57" i="52"/>
  <c r="P58" i="52"/>
  <c r="P59" i="52"/>
  <c r="P60" i="52"/>
  <c r="P61" i="52"/>
  <c r="P62" i="52"/>
  <c r="P63" i="52"/>
  <c r="P6" i="52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5" i="9"/>
  <c r="D66" i="9"/>
  <c r="D67" i="9"/>
  <c r="D68" i="9"/>
  <c r="D70" i="9"/>
  <c r="O69" i="9"/>
  <c r="P69" i="9"/>
  <c r="O64" i="9"/>
  <c r="AU69" i="8"/>
  <c r="AU64" i="8"/>
  <c r="P69" i="52" l="1"/>
  <c r="S69" i="52"/>
  <c r="P64" i="52"/>
  <c r="P71" i="52" s="1"/>
  <c r="S64" i="52"/>
  <c r="S71" i="52" s="1"/>
  <c r="O71" i="9"/>
  <c r="O72" i="9" s="1"/>
  <c r="AU71" i="8"/>
  <c r="AU72" i="8" s="1"/>
  <c r="D69" i="9"/>
  <c r="D64" i="9"/>
  <c r="E27" i="48"/>
  <c r="C69" i="8"/>
  <c r="N7" i="20" l="1"/>
  <c r="N8" i="20"/>
  <c r="N9" i="20"/>
  <c r="N10" i="20"/>
  <c r="N11" i="20"/>
  <c r="N12" i="20"/>
  <c r="N13" i="20"/>
  <c r="N14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5" i="20"/>
  <c r="N66" i="20"/>
  <c r="N67" i="20"/>
  <c r="N68" i="20"/>
  <c r="N70" i="20"/>
  <c r="N6" i="20"/>
  <c r="K7" i="52"/>
  <c r="K8" i="52"/>
  <c r="K9" i="52"/>
  <c r="K10" i="52"/>
  <c r="K11" i="52"/>
  <c r="K12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5" i="52"/>
  <c r="K66" i="52"/>
  <c r="K67" i="52"/>
  <c r="K68" i="52"/>
  <c r="K70" i="52"/>
  <c r="K6" i="52"/>
  <c r="O7" i="52"/>
  <c r="O8" i="52"/>
  <c r="O9" i="52"/>
  <c r="O10" i="52"/>
  <c r="O11" i="52"/>
  <c r="O12" i="52"/>
  <c r="O13" i="52"/>
  <c r="O14" i="52"/>
  <c r="O15" i="52"/>
  <c r="O16" i="52"/>
  <c r="O17" i="52"/>
  <c r="O18" i="52"/>
  <c r="O19" i="52"/>
  <c r="O20" i="52"/>
  <c r="O21" i="52"/>
  <c r="O22" i="52"/>
  <c r="O23" i="52"/>
  <c r="O24" i="52"/>
  <c r="O25" i="52"/>
  <c r="O26" i="52"/>
  <c r="O27" i="52"/>
  <c r="O28" i="52"/>
  <c r="O29" i="52"/>
  <c r="O30" i="52"/>
  <c r="O31" i="52"/>
  <c r="O32" i="52"/>
  <c r="O33" i="52"/>
  <c r="O34" i="52"/>
  <c r="O35" i="52"/>
  <c r="O36" i="52"/>
  <c r="O37" i="52"/>
  <c r="O38" i="52"/>
  <c r="O39" i="52"/>
  <c r="O40" i="52"/>
  <c r="O41" i="52"/>
  <c r="O42" i="52"/>
  <c r="O43" i="52"/>
  <c r="O44" i="52"/>
  <c r="O45" i="52"/>
  <c r="O46" i="52"/>
  <c r="O47" i="52"/>
  <c r="O48" i="52"/>
  <c r="O49" i="52"/>
  <c r="O50" i="52"/>
  <c r="O51" i="52"/>
  <c r="O52" i="52"/>
  <c r="O53" i="52"/>
  <c r="O54" i="52"/>
  <c r="O55" i="52"/>
  <c r="O56" i="52"/>
  <c r="O57" i="52"/>
  <c r="O58" i="52"/>
  <c r="O59" i="52"/>
  <c r="O60" i="52"/>
  <c r="O61" i="52"/>
  <c r="O62" i="52"/>
  <c r="O63" i="52"/>
  <c r="O65" i="52"/>
  <c r="O66" i="52"/>
  <c r="O67" i="52"/>
  <c r="O68" i="52"/>
  <c r="O70" i="52"/>
  <c r="O6" i="52"/>
  <c r="C69" i="52"/>
  <c r="C64" i="52"/>
  <c r="C71" i="52" s="1"/>
  <c r="F1" i="52"/>
  <c r="O69" i="52" l="1"/>
  <c r="K64" i="52"/>
  <c r="K69" i="52"/>
  <c r="O64" i="52"/>
  <c r="O71" i="52" s="1"/>
  <c r="D27" i="52"/>
  <c r="D67" i="52"/>
  <c r="N69" i="20"/>
  <c r="N64" i="20"/>
  <c r="D22" i="52"/>
  <c r="D30" i="52"/>
  <c r="D24" i="52"/>
  <c r="D18" i="52"/>
  <c r="D47" i="52"/>
  <c r="D41" i="52"/>
  <c r="D17" i="52"/>
  <c r="D11" i="52"/>
  <c r="D46" i="52"/>
  <c r="D40" i="52"/>
  <c r="D16" i="52"/>
  <c r="D61" i="52"/>
  <c r="D49" i="52"/>
  <c r="D43" i="52"/>
  <c r="D37" i="52"/>
  <c r="D19" i="52"/>
  <c r="D13" i="52"/>
  <c r="D55" i="52"/>
  <c r="D7" i="52"/>
  <c r="D60" i="52"/>
  <c r="D42" i="52"/>
  <c r="D59" i="52"/>
  <c r="D53" i="52"/>
  <c r="D35" i="52"/>
  <c r="D29" i="52"/>
  <c r="D23" i="52"/>
  <c r="D31" i="52"/>
  <c r="D54" i="52"/>
  <c r="D48" i="52"/>
  <c r="D36" i="52"/>
  <c r="D12" i="52"/>
  <c r="D58" i="52"/>
  <c r="D52" i="52"/>
  <c r="D34" i="52"/>
  <c r="D28" i="52"/>
  <c r="D10" i="52"/>
  <c r="D25" i="52"/>
  <c r="D66" i="52"/>
  <c r="D65" i="52"/>
  <c r="D63" i="52"/>
  <c r="D57" i="52"/>
  <c r="D51" i="52"/>
  <c r="D45" i="52"/>
  <c r="D39" i="52"/>
  <c r="D33" i="52"/>
  <c r="D21" i="52"/>
  <c r="D15" i="52"/>
  <c r="D9" i="52"/>
  <c r="D62" i="52"/>
  <c r="D56" i="52"/>
  <c r="D50" i="52"/>
  <c r="D44" i="52"/>
  <c r="D38" i="52"/>
  <c r="D32" i="52"/>
  <c r="D26" i="52"/>
  <c r="D20" i="52"/>
  <c r="D14" i="52"/>
  <c r="D8" i="52"/>
  <c r="D68" i="52"/>
  <c r="D70" i="52"/>
  <c r="D6" i="52"/>
  <c r="K71" i="52" l="1"/>
  <c r="N71" i="20"/>
  <c r="P14" i="27"/>
  <c r="F14" i="39"/>
  <c r="P10" i="27"/>
  <c r="F10" i="39"/>
  <c r="P37" i="27"/>
  <c r="F37" i="39"/>
  <c r="P18" i="27"/>
  <c r="F18" i="39"/>
  <c r="P20" i="27"/>
  <c r="F20" i="39"/>
  <c r="P56" i="27"/>
  <c r="F56" i="39"/>
  <c r="P21" i="27"/>
  <c r="F21" i="39"/>
  <c r="P57" i="27"/>
  <c r="F57" i="39"/>
  <c r="P28" i="27"/>
  <c r="F28" i="39"/>
  <c r="P48" i="27"/>
  <c r="F48" i="39"/>
  <c r="P53" i="27"/>
  <c r="F53" i="39"/>
  <c r="P43" i="27"/>
  <c r="F43" i="39"/>
  <c r="P11" i="27"/>
  <c r="F11" i="39"/>
  <c r="P24" i="27"/>
  <c r="F24" i="39"/>
  <c r="P51" i="27"/>
  <c r="F51" i="39"/>
  <c r="P55" i="27"/>
  <c r="F55" i="39"/>
  <c r="P26" i="27"/>
  <c r="F26" i="39"/>
  <c r="P63" i="27"/>
  <c r="F63" i="39"/>
  <c r="P54" i="27"/>
  <c r="F54" i="39"/>
  <c r="P30" i="27"/>
  <c r="F30" i="39"/>
  <c r="P32" i="27"/>
  <c r="F32" i="39"/>
  <c r="P33" i="27"/>
  <c r="F33" i="39"/>
  <c r="P65" i="27"/>
  <c r="F65" i="39"/>
  <c r="P52" i="27"/>
  <c r="F52" i="39"/>
  <c r="P31" i="27"/>
  <c r="F31" i="39"/>
  <c r="P42" i="27"/>
  <c r="F42" i="39"/>
  <c r="P61" i="27"/>
  <c r="F61" i="39"/>
  <c r="P41" i="27"/>
  <c r="F41" i="39"/>
  <c r="P22" i="27"/>
  <c r="F22" i="39"/>
  <c r="P50" i="27"/>
  <c r="F50" i="39"/>
  <c r="P36" i="27"/>
  <c r="F36" i="39"/>
  <c r="P46" i="27"/>
  <c r="F46" i="39"/>
  <c r="P62" i="27"/>
  <c r="F62" i="39"/>
  <c r="P34" i="27"/>
  <c r="F34" i="39"/>
  <c r="P49" i="27"/>
  <c r="F49" i="39"/>
  <c r="P70" i="27"/>
  <c r="F70" i="39"/>
  <c r="P38" i="27"/>
  <c r="F38" i="39"/>
  <c r="P67" i="27"/>
  <c r="F67" i="39"/>
  <c r="P39" i="27"/>
  <c r="F39" i="39"/>
  <c r="P66" i="27"/>
  <c r="F66" i="39"/>
  <c r="P58" i="27"/>
  <c r="F58" i="39"/>
  <c r="P23" i="27"/>
  <c r="F23" i="39"/>
  <c r="P60" i="27"/>
  <c r="F60" i="39"/>
  <c r="P13" i="27"/>
  <c r="F13" i="39"/>
  <c r="P16" i="27"/>
  <c r="F16" i="39"/>
  <c r="P47" i="27"/>
  <c r="F47" i="39"/>
  <c r="P15" i="27"/>
  <c r="F15" i="39"/>
  <c r="P35" i="27"/>
  <c r="F35" i="39"/>
  <c r="P6" i="27"/>
  <c r="F6" i="39"/>
  <c r="P27" i="27"/>
  <c r="F27" i="39"/>
  <c r="P59" i="27"/>
  <c r="F59" i="39"/>
  <c r="P17" i="27"/>
  <c r="F17" i="39"/>
  <c r="P68" i="27"/>
  <c r="F68" i="39"/>
  <c r="P8" i="27"/>
  <c r="F8" i="39"/>
  <c r="P44" i="27"/>
  <c r="F44" i="39"/>
  <c r="P9" i="27"/>
  <c r="F9" i="39"/>
  <c r="P45" i="27"/>
  <c r="F45" i="39"/>
  <c r="P25" i="27"/>
  <c r="F25" i="39"/>
  <c r="P12" i="27"/>
  <c r="F12" i="39"/>
  <c r="P29" i="27"/>
  <c r="F29" i="39"/>
  <c r="P7" i="27"/>
  <c r="F7" i="39"/>
  <c r="P19" i="27"/>
  <c r="F19" i="39"/>
  <c r="P40" i="27"/>
  <c r="F40" i="39"/>
  <c r="D64" i="52"/>
  <c r="D69" i="52"/>
  <c r="P69" i="27" l="1"/>
  <c r="P64" i="27"/>
  <c r="F64" i="39"/>
  <c r="F69" i="39"/>
  <c r="D71" i="52"/>
  <c r="P71" i="27" l="1"/>
  <c r="F71" i="39"/>
  <c r="W38" i="7"/>
  <c r="V38" i="7" s="1"/>
  <c r="R69" i="8" l="1"/>
  <c r="R64" i="8"/>
  <c r="R71" i="8" l="1"/>
  <c r="R72" i="8" s="1"/>
  <c r="O72" i="5"/>
  <c r="E57" i="17" l="1"/>
  <c r="G69" i="50" l="1"/>
  <c r="H69" i="50"/>
  <c r="I69" i="50"/>
  <c r="G64" i="50"/>
  <c r="G71" i="50" s="1"/>
  <c r="H64" i="50"/>
  <c r="H71" i="50" s="1"/>
  <c r="I64" i="50"/>
  <c r="I71" i="50" s="1"/>
  <c r="R71" i="50" l="1"/>
  <c r="I47" i="4" l="1"/>
  <c r="E49" i="9"/>
  <c r="AI49" i="8"/>
  <c r="E49" i="8"/>
  <c r="J64" i="39" l="1"/>
  <c r="K64" i="39"/>
  <c r="L64" i="39"/>
  <c r="L64" i="2" l="1"/>
  <c r="H53" i="24" l="1"/>
  <c r="V64" i="2"/>
  <c r="Y69" i="2" l="1"/>
  <c r="Y71" i="2" l="1"/>
  <c r="Y72" i="2" s="1"/>
  <c r="Z69" i="5"/>
  <c r="Z64" i="5"/>
  <c r="AB69" i="5"/>
  <c r="AA7" i="5"/>
  <c r="AA10" i="5"/>
  <c r="AA13" i="5"/>
  <c r="AA16" i="5"/>
  <c r="AA17" i="5"/>
  <c r="AA18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5" i="5"/>
  <c r="AA66" i="5"/>
  <c r="AA67" i="5"/>
  <c r="AA68" i="5"/>
  <c r="AA70" i="5"/>
  <c r="AA6" i="5"/>
  <c r="AA8" i="5"/>
  <c r="AA9" i="5"/>
  <c r="AA11" i="5"/>
  <c r="AA12" i="5"/>
  <c r="AA14" i="5"/>
  <c r="AA15" i="5"/>
  <c r="AA19" i="5"/>
  <c r="M69" i="3"/>
  <c r="L70" i="3"/>
  <c r="L7" i="3"/>
  <c r="L8" i="3"/>
  <c r="L9" i="3"/>
  <c r="L10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5" i="3"/>
  <c r="L67" i="3"/>
  <c r="L6" i="3"/>
  <c r="F64" i="3"/>
  <c r="D7" i="3"/>
  <c r="E7" i="3" s="1"/>
  <c r="D8" i="3"/>
  <c r="E8" i="3" s="1"/>
  <c r="D9" i="3"/>
  <c r="E9" i="3" s="1"/>
  <c r="D10" i="3"/>
  <c r="D11" i="3"/>
  <c r="E11" i="3" s="1"/>
  <c r="D12" i="3"/>
  <c r="E12" i="3" s="1"/>
  <c r="D13" i="3"/>
  <c r="E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29" i="3"/>
  <c r="E29" i="3" s="1"/>
  <c r="D30" i="3"/>
  <c r="E30" i="3" s="1"/>
  <c r="D31" i="3"/>
  <c r="E31" i="3" s="1"/>
  <c r="D32" i="3"/>
  <c r="E32" i="3" s="1"/>
  <c r="D33" i="3"/>
  <c r="E33" i="3" s="1"/>
  <c r="D34" i="3"/>
  <c r="E34" i="3" s="1"/>
  <c r="D35" i="3"/>
  <c r="E35" i="3" s="1"/>
  <c r="D36" i="3"/>
  <c r="E36" i="3" s="1"/>
  <c r="D37" i="3"/>
  <c r="E37" i="3" s="1"/>
  <c r="D38" i="3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E53" i="3"/>
  <c r="D54" i="3"/>
  <c r="E54" i="3" s="1"/>
  <c r="D55" i="3"/>
  <c r="E55" i="3" s="1"/>
  <c r="D56" i="3"/>
  <c r="E56" i="3" s="1"/>
  <c r="D57" i="3"/>
  <c r="E57" i="3" s="1"/>
  <c r="D58" i="3"/>
  <c r="E58" i="3" s="1"/>
  <c r="D59" i="3"/>
  <c r="E59" i="3" s="1"/>
  <c r="D60" i="3"/>
  <c r="E60" i="3" s="1"/>
  <c r="D61" i="3"/>
  <c r="E61" i="3" s="1"/>
  <c r="D62" i="3"/>
  <c r="E62" i="3" s="1"/>
  <c r="D63" i="3"/>
  <c r="E63" i="3" s="1"/>
  <c r="D65" i="3"/>
  <c r="E65" i="3" s="1"/>
  <c r="D66" i="3"/>
  <c r="E66" i="3" s="1"/>
  <c r="D67" i="3"/>
  <c r="E67" i="3" s="1"/>
  <c r="D68" i="3"/>
  <c r="E68" i="3" s="1"/>
  <c r="D70" i="3"/>
  <c r="E70" i="3" s="1"/>
  <c r="D6" i="3"/>
  <c r="E6" i="3" s="1"/>
  <c r="I7" i="4"/>
  <c r="I8" i="4"/>
  <c r="I9" i="4"/>
  <c r="I10" i="4"/>
  <c r="I12" i="4"/>
  <c r="I13" i="4"/>
  <c r="I14" i="4"/>
  <c r="I15" i="4"/>
  <c r="I16" i="4"/>
  <c r="I17" i="4"/>
  <c r="I18" i="4"/>
  <c r="I19" i="4"/>
  <c r="I20" i="4"/>
  <c r="I21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5" i="4"/>
  <c r="I67" i="4"/>
  <c r="I68" i="4"/>
  <c r="I70" i="4"/>
  <c r="K69" i="3" l="1"/>
  <c r="K64" i="3"/>
  <c r="I11" i="4"/>
  <c r="I64" i="4" s="1"/>
  <c r="L11" i="3"/>
  <c r="L64" i="3" s="1"/>
  <c r="D64" i="3"/>
  <c r="E10" i="3"/>
  <c r="E64" i="3" s="1"/>
  <c r="AA64" i="5"/>
  <c r="AA69" i="5"/>
  <c r="L69" i="3"/>
  <c r="E69" i="3"/>
  <c r="I66" i="4"/>
  <c r="I69" i="4" s="1"/>
  <c r="D69" i="3"/>
  <c r="T7" i="25"/>
  <c r="T8" i="25"/>
  <c r="T9" i="25"/>
  <c r="T10" i="25"/>
  <c r="T11" i="25"/>
  <c r="T12" i="25"/>
  <c r="T13" i="25"/>
  <c r="T14" i="25"/>
  <c r="T15" i="25"/>
  <c r="T16" i="25"/>
  <c r="T17" i="25"/>
  <c r="T18" i="25"/>
  <c r="T19" i="25"/>
  <c r="T20" i="25"/>
  <c r="T21" i="25"/>
  <c r="T22" i="25"/>
  <c r="T23" i="25"/>
  <c r="T24" i="25"/>
  <c r="T25" i="25"/>
  <c r="T26" i="25"/>
  <c r="T27" i="25"/>
  <c r="T28" i="25"/>
  <c r="T29" i="25"/>
  <c r="T30" i="25"/>
  <c r="T31" i="25"/>
  <c r="T32" i="25"/>
  <c r="T33" i="25"/>
  <c r="T34" i="25"/>
  <c r="T35" i="25"/>
  <c r="T36" i="25"/>
  <c r="T37" i="25"/>
  <c r="T38" i="25"/>
  <c r="T39" i="25"/>
  <c r="T40" i="25"/>
  <c r="T41" i="25"/>
  <c r="T42" i="25"/>
  <c r="T43" i="25"/>
  <c r="T44" i="25"/>
  <c r="T45" i="25"/>
  <c r="T46" i="25"/>
  <c r="T47" i="25"/>
  <c r="T48" i="25"/>
  <c r="T49" i="25"/>
  <c r="T50" i="25"/>
  <c r="T51" i="25"/>
  <c r="T52" i="25"/>
  <c r="T53" i="25"/>
  <c r="T54" i="25"/>
  <c r="T55" i="25"/>
  <c r="T56" i="25"/>
  <c r="T57" i="25"/>
  <c r="T58" i="25"/>
  <c r="T59" i="25"/>
  <c r="T60" i="25"/>
  <c r="T61" i="25"/>
  <c r="T62" i="25"/>
  <c r="T63" i="25"/>
  <c r="T65" i="25"/>
  <c r="T66" i="25"/>
  <c r="T69" i="25" s="1"/>
  <c r="T67" i="25"/>
  <c r="T68" i="25"/>
  <c r="T70" i="25"/>
  <c r="T6" i="25"/>
  <c r="T64" i="25" l="1"/>
  <c r="D71" i="3"/>
  <c r="E71" i="3"/>
  <c r="M9" i="51" l="1"/>
  <c r="C64" i="3" l="1"/>
  <c r="G64" i="3"/>
  <c r="AH69" i="2"/>
  <c r="AI69" i="2"/>
  <c r="AK69" i="2"/>
  <c r="AL69" i="2"/>
  <c r="AM69" i="2"/>
  <c r="AO69" i="2"/>
  <c r="AP69" i="2"/>
  <c r="AH64" i="2"/>
  <c r="AI64" i="2"/>
  <c r="AK64" i="2"/>
  <c r="AL64" i="2"/>
  <c r="AM64" i="2"/>
  <c r="AO64" i="2"/>
  <c r="AP64" i="2"/>
  <c r="AQ64" i="2"/>
  <c r="AE69" i="2"/>
  <c r="AE64" i="2"/>
  <c r="F69" i="2"/>
  <c r="G69" i="2"/>
  <c r="H69" i="2"/>
  <c r="I69" i="2"/>
  <c r="J69" i="2"/>
  <c r="K69" i="2"/>
  <c r="L69" i="2"/>
  <c r="M69" i="2"/>
  <c r="N69" i="2"/>
  <c r="O69" i="2"/>
  <c r="R69" i="2"/>
  <c r="S69" i="2"/>
  <c r="T69" i="2"/>
  <c r="V69" i="2"/>
  <c r="W69" i="2"/>
  <c r="F64" i="2"/>
  <c r="G64" i="2"/>
  <c r="H64" i="2"/>
  <c r="I64" i="2"/>
  <c r="J64" i="2"/>
  <c r="K64" i="2"/>
  <c r="M64" i="2"/>
  <c r="N64" i="2"/>
  <c r="O64" i="2"/>
  <c r="R64" i="2"/>
  <c r="S64" i="2"/>
  <c r="T64" i="2"/>
  <c r="W64" i="2"/>
  <c r="I7" i="51"/>
  <c r="I8" i="51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5" i="51"/>
  <c r="I66" i="51"/>
  <c r="I67" i="51"/>
  <c r="I68" i="51"/>
  <c r="I70" i="51"/>
  <c r="I6" i="51"/>
  <c r="I69" i="51" l="1"/>
  <c r="I64" i="51"/>
  <c r="I71" i="51" s="1"/>
  <c r="W71" i="2"/>
  <c r="U71" i="2"/>
  <c r="C69" i="2"/>
  <c r="H69" i="51"/>
  <c r="H64" i="51"/>
  <c r="E72" i="51"/>
  <c r="H71" i="51" l="1"/>
  <c r="E69" i="2"/>
  <c r="E71" i="2" s="1"/>
  <c r="Q1" i="50"/>
  <c r="G89" i="51" l="1"/>
  <c r="AB64" i="8" l="1"/>
  <c r="G64" i="7" l="1"/>
  <c r="E68" i="9" l="1"/>
  <c r="AI68" i="8"/>
  <c r="E68" i="8"/>
  <c r="Q64" i="16" l="1"/>
  <c r="J7" i="50" l="1"/>
  <c r="J8" i="50"/>
  <c r="J9" i="50"/>
  <c r="J10" i="50"/>
  <c r="J11" i="50"/>
  <c r="J12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5" i="50"/>
  <c r="J66" i="50"/>
  <c r="J67" i="50"/>
  <c r="J68" i="50"/>
  <c r="J70" i="50"/>
  <c r="J6" i="50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5" i="17"/>
  <c r="T66" i="17"/>
  <c r="T67" i="17"/>
  <c r="T68" i="17"/>
  <c r="T70" i="17"/>
  <c r="T6" i="17"/>
  <c r="X7" i="23"/>
  <c r="X8" i="23"/>
  <c r="X9" i="23"/>
  <c r="X10" i="23"/>
  <c r="X11" i="23"/>
  <c r="X12" i="23"/>
  <c r="X13" i="23"/>
  <c r="X14" i="23"/>
  <c r="X15" i="23"/>
  <c r="X16" i="23"/>
  <c r="X17" i="23"/>
  <c r="X18" i="23"/>
  <c r="X19" i="23"/>
  <c r="X20" i="23"/>
  <c r="X21" i="23"/>
  <c r="X22" i="23"/>
  <c r="X23" i="23"/>
  <c r="X24" i="23"/>
  <c r="X25" i="23"/>
  <c r="X26" i="23"/>
  <c r="X27" i="23"/>
  <c r="X28" i="23"/>
  <c r="X29" i="23"/>
  <c r="X30" i="23"/>
  <c r="X31" i="23"/>
  <c r="X32" i="23"/>
  <c r="X33" i="23"/>
  <c r="X34" i="23"/>
  <c r="X35" i="23"/>
  <c r="X36" i="23"/>
  <c r="X37" i="23"/>
  <c r="X38" i="23"/>
  <c r="X39" i="23"/>
  <c r="X40" i="23"/>
  <c r="X41" i="23"/>
  <c r="X42" i="23"/>
  <c r="X43" i="23"/>
  <c r="X44" i="23"/>
  <c r="X45" i="23"/>
  <c r="X46" i="23"/>
  <c r="X47" i="23"/>
  <c r="X48" i="23"/>
  <c r="X49" i="23"/>
  <c r="X50" i="23"/>
  <c r="X51" i="23"/>
  <c r="X52" i="23"/>
  <c r="X53" i="23"/>
  <c r="X54" i="23"/>
  <c r="X55" i="23"/>
  <c r="X56" i="23"/>
  <c r="X57" i="23"/>
  <c r="X58" i="23"/>
  <c r="X59" i="23"/>
  <c r="X60" i="23"/>
  <c r="X61" i="23"/>
  <c r="X62" i="23"/>
  <c r="X63" i="23"/>
  <c r="X65" i="23"/>
  <c r="X66" i="23"/>
  <c r="X67" i="23"/>
  <c r="X68" i="23"/>
  <c r="X70" i="23"/>
  <c r="X6" i="23"/>
  <c r="AZ64" i="8"/>
  <c r="BA64" i="8"/>
  <c r="BB64" i="8"/>
  <c r="AZ69" i="8"/>
  <c r="BA69" i="8"/>
  <c r="BB69" i="8"/>
  <c r="X64" i="23" l="1"/>
  <c r="X69" i="23"/>
  <c r="J69" i="50"/>
  <c r="J64" i="50"/>
  <c r="T64" i="17"/>
  <c r="T69" i="17"/>
  <c r="D71" i="17"/>
  <c r="O69" i="4"/>
  <c r="P69" i="4"/>
  <c r="Q69" i="4"/>
  <c r="Q71" i="4" s="1"/>
  <c r="Q72" i="4" s="1"/>
  <c r="R69" i="4"/>
  <c r="X71" i="23" l="1"/>
  <c r="J71" i="50"/>
  <c r="Q37" i="33"/>
  <c r="E51" i="48" l="1"/>
  <c r="F7" i="31" l="1"/>
  <c r="F8" i="3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5" i="31"/>
  <c r="F66" i="31"/>
  <c r="F67" i="31"/>
  <c r="F68" i="31"/>
  <c r="F70" i="31"/>
  <c r="F6" i="31"/>
  <c r="S7" i="33"/>
  <c r="S8" i="33"/>
  <c r="S9" i="33"/>
  <c r="S10" i="33"/>
  <c r="S11" i="33"/>
  <c r="S12" i="33"/>
  <c r="S13" i="33"/>
  <c r="S14" i="33"/>
  <c r="S15" i="33"/>
  <c r="S16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S65" i="33"/>
  <c r="S66" i="33"/>
  <c r="S67" i="33"/>
  <c r="S68" i="33"/>
  <c r="S70" i="33"/>
  <c r="S6" i="33"/>
  <c r="S69" i="33" l="1"/>
  <c r="F69" i="31"/>
  <c r="F64" i="31"/>
  <c r="S64" i="33"/>
  <c r="K92" i="51" l="1"/>
  <c r="K94" i="51"/>
  <c r="K91" i="51"/>
  <c r="W45" i="7" l="1"/>
  <c r="J69" i="6" l="1"/>
  <c r="E93" i="51" l="1"/>
  <c r="G93" i="51"/>
  <c r="K93" i="51" l="1"/>
  <c r="J69" i="9"/>
  <c r="J64" i="9"/>
  <c r="D89" i="51"/>
  <c r="J89" i="51" l="1"/>
  <c r="J71" i="9"/>
  <c r="J72" i="9" s="1"/>
  <c r="AF69" i="5"/>
  <c r="S7" i="22"/>
  <c r="S8" i="22"/>
  <c r="S9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46" i="22"/>
  <c r="S47" i="22"/>
  <c r="S48" i="22"/>
  <c r="S49" i="22"/>
  <c r="S50" i="22"/>
  <c r="S51" i="22"/>
  <c r="S52" i="22"/>
  <c r="S53" i="22"/>
  <c r="S54" i="22"/>
  <c r="S55" i="22"/>
  <c r="S56" i="22"/>
  <c r="S57" i="22"/>
  <c r="S58" i="22"/>
  <c r="S59" i="22"/>
  <c r="S60" i="22"/>
  <c r="S61" i="22"/>
  <c r="S62" i="22"/>
  <c r="S63" i="22"/>
  <c r="S65" i="22"/>
  <c r="S66" i="22"/>
  <c r="S67" i="22"/>
  <c r="S68" i="22"/>
  <c r="S70" i="22"/>
  <c r="S6" i="22"/>
  <c r="W8" i="7" l="1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8" i="7"/>
  <c r="W29" i="7"/>
  <c r="W30" i="7"/>
  <c r="W31" i="7"/>
  <c r="W32" i="7"/>
  <c r="W33" i="7"/>
  <c r="W34" i="7"/>
  <c r="W35" i="7"/>
  <c r="W36" i="7"/>
  <c r="W37" i="7"/>
  <c r="W39" i="7"/>
  <c r="W40" i="7"/>
  <c r="W41" i="7"/>
  <c r="W42" i="7"/>
  <c r="W43" i="7"/>
  <c r="W44" i="7"/>
  <c r="W46" i="7"/>
  <c r="W47" i="7"/>
  <c r="W48" i="7"/>
  <c r="W49" i="7"/>
  <c r="W50" i="7"/>
  <c r="W51" i="7"/>
  <c r="W52" i="7"/>
  <c r="W53" i="7"/>
  <c r="V53" i="7" s="1"/>
  <c r="W54" i="7"/>
  <c r="W55" i="7"/>
  <c r="W56" i="7"/>
  <c r="W57" i="7"/>
  <c r="W58" i="7"/>
  <c r="N69" i="9"/>
  <c r="N64" i="9"/>
  <c r="S64" i="22" l="1"/>
  <c r="N71" i="9"/>
  <c r="N72" i="9" s="1"/>
  <c r="S69" i="22"/>
  <c r="J64" i="6" l="1"/>
  <c r="I64" i="6"/>
  <c r="AA64" i="8" l="1"/>
  <c r="Z7" i="23" l="1"/>
  <c r="Z8" i="23"/>
  <c r="Z9" i="23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39" i="23"/>
  <c r="Z40" i="23"/>
  <c r="Z41" i="23"/>
  <c r="Z42" i="23"/>
  <c r="Z43" i="23"/>
  <c r="Z44" i="23"/>
  <c r="Z45" i="23"/>
  <c r="Z46" i="23"/>
  <c r="Z47" i="23"/>
  <c r="Z48" i="23"/>
  <c r="Z49" i="23"/>
  <c r="Z50" i="23"/>
  <c r="Z51" i="23"/>
  <c r="Z52" i="23"/>
  <c r="Z53" i="23"/>
  <c r="Z54" i="23"/>
  <c r="Z55" i="23"/>
  <c r="Z56" i="23"/>
  <c r="Z57" i="23"/>
  <c r="Z58" i="23"/>
  <c r="Z59" i="23"/>
  <c r="Z60" i="23"/>
  <c r="Z61" i="23"/>
  <c r="Z62" i="23"/>
  <c r="Z63" i="23"/>
  <c r="Z65" i="23"/>
  <c r="Z66" i="23"/>
  <c r="Z67" i="23"/>
  <c r="Z68" i="23"/>
  <c r="Z70" i="23"/>
  <c r="Z6" i="23"/>
  <c r="AA7" i="23"/>
  <c r="AA8" i="23"/>
  <c r="AA9" i="23"/>
  <c r="AA10" i="23"/>
  <c r="AA11" i="23"/>
  <c r="AA12" i="23"/>
  <c r="AA13" i="23"/>
  <c r="AA14" i="23"/>
  <c r="AA15" i="23"/>
  <c r="AA16" i="23"/>
  <c r="AA17" i="23"/>
  <c r="AA18" i="23"/>
  <c r="AA19" i="23"/>
  <c r="AA20" i="23"/>
  <c r="AA21" i="23"/>
  <c r="AA22" i="23"/>
  <c r="AA23" i="23"/>
  <c r="AA24" i="23"/>
  <c r="AA25" i="23"/>
  <c r="AA26" i="23"/>
  <c r="AA27" i="23"/>
  <c r="AA28" i="23"/>
  <c r="AA29" i="23"/>
  <c r="AA30" i="23"/>
  <c r="AA31" i="23"/>
  <c r="AA32" i="23"/>
  <c r="AA33" i="23"/>
  <c r="AA34" i="23"/>
  <c r="AA35" i="23"/>
  <c r="AA36" i="23"/>
  <c r="AA37" i="23"/>
  <c r="AA38" i="23"/>
  <c r="AA39" i="23"/>
  <c r="AA40" i="23"/>
  <c r="AA41" i="23"/>
  <c r="AA42" i="23"/>
  <c r="AA43" i="23"/>
  <c r="AA44" i="23"/>
  <c r="AA45" i="23"/>
  <c r="AA46" i="23"/>
  <c r="AA47" i="23"/>
  <c r="AA48" i="23"/>
  <c r="AA49" i="23"/>
  <c r="AA50" i="23"/>
  <c r="AA51" i="23"/>
  <c r="AA52" i="23"/>
  <c r="AA53" i="23"/>
  <c r="AA54" i="23"/>
  <c r="AA55" i="23"/>
  <c r="AA56" i="23"/>
  <c r="AA57" i="23"/>
  <c r="AA58" i="23"/>
  <c r="AA59" i="23"/>
  <c r="AA60" i="23"/>
  <c r="AA61" i="23"/>
  <c r="AA62" i="23"/>
  <c r="AA63" i="23"/>
  <c r="AA65" i="23"/>
  <c r="AA66" i="23"/>
  <c r="AA67" i="23"/>
  <c r="AA68" i="23"/>
  <c r="AA70" i="23"/>
  <c r="AA6" i="23"/>
  <c r="AA69" i="23" l="1"/>
  <c r="Z64" i="23"/>
  <c r="AA64" i="23"/>
  <c r="Z69" i="23"/>
  <c r="AA71" i="23" l="1"/>
  <c r="E16" i="9"/>
  <c r="I71" i="6"/>
  <c r="I72" i="6" s="1"/>
  <c r="N18" i="50" l="1"/>
  <c r="N7" i="50" l="1"/>
  <c r="N8" i="50"/>
  <c r="N9" i="50"/>
  <c r="N10" i="50"/>
  <c r="N11" i="50"/>
  <c r="N12" i="50"/>
  <c r="N13" i="50"/>
  <c r="N14" i="50"/>
  <c r="N15" i="50"/>
  <c r="N16" i="50"/>
  <c r="N17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5" i="50"/>
  <c r="N66" i="50"/>
  <c r="N67" i="50"/>
  <c r="N68" i="50"/>
  <c r="N70" i="50"/>
  <c r="N6" i="50"/>
  <c r="N69" i="50" l="1"/>
  <c r="N64" i="50"/>
  <c r="H46" i="33"/>
  <c r="N71" i="50" l="1"/>
  <c r="S64" i="9"/>
  <c r="Z64" i="7"/>
  <c r="AA64" i="7"/>
  <c r="AB64" i="7"/>
  <c r="AC64" i="7"/>
  <c r="AC71" i="7" s="1"/>
  <c r="AC72" i="7" s="1"/>
  <c r="AE64" i="7"/>
  <c r="AF64" i="7"/>
  <c r="AF71" i="7" s="1"/>
  <c r="AF72" i="7" s="1"/>
  <c r="X64" i="8"/>
  <c r="Y64" i="8"/>
  <c r="Y71" i="8" s="1"/>
  <c r="Y72" i="8" s="1"/>
  <c r="U64" i="4"/>
  <c r="S7" i="50"/>
  <c r="S8" i="50"/>
  <c r="S9" i="50"/>
  <c r="S10" i="50"/>
  <c r="S11" i="50"/>
  <c r="S12" i="50"/>
  <c r="S13" i="50"/>
  <c r="S14" i="50"/>
  <c r="S15" i="50"/>
  <c r="S16" i="50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5" i="50"/>
  <c r="S66" i="50"/>
  <c r="S67" i="50"/>
  <c r="S68" i="50"/>
  <c r="S70" i="50"/>
  <c r="S6" i="50"/>
  <c r="AS64" i="8"/>
  <c r="M12" i="51"/>
  <c r="M15" i="51"/>
  <c r="M16" i="51"/>
  <c r="M20" i="51"/>
  <c r="M21" i="51"/>
  <c r="M30" i="51"/>
  <c r="M37" i="51"/>
  <c r="M41" i="51"/>
  <c r="M55" i="51"/>
  <c r="M56" i="51"/>
  <c r="P56" i="51" s="1"/>
  <c r="M58" i="51"/>
  <c r="M59" i="51"/>
  <c r="M60" i="51"/>
  <c r="M63" i="51"/>
  <c r="M32" i="51"/>
  <c r="M57" i="51"/>
  <c r="M66" i="51"/>
  <c r="M70" i="51"/>
  <c r="V39" i="7"/>
  <c r="V43" i="7"/>
  <c r="V44" i="7"/>
  <c r="V45" i="7"/>
  <c r="V46" i="7"/>
  <c r="V51" i="7"/>
  <c r="V58" i="7"/>
  <c r="W7" i="7"/>
  <c r="V7" i="7" s="1"/>
  <c r="V9" i="7"/>
  <c r="V10" i="7"/>
  <c r="V13" i="7"/>
  <c r="V15" i="7"/>
  <c r="V20" i="7"/>
  <c r="V21" i="7"/>
  <c r="V24" i="7"/>
  <c r="V27" i="7"/>
  <c r="V28" i="7"/>
  <c r="V29" i="7"/>
  <c r="V30" i="7"/>
  <c r="V31" i="7"/>
  <c r="V33" i="7"/>
  <c r="V34" i="7"/>
  <c r="V35" i="7"/>
  <c r="V40" i="7"/>
  <c r="V41" i="7"/>
  <c r="V47" i="7"/>
  <c r="V50" i="7"/>
  <c r="V57" i="7"/>
  <c r="W59" i="7"/>
  <c r="V59" i="7" s="1"/>
  <c r="W60" i="7"/>
  <c r="V60" i="7" s="1"/>
  <c r="W61" i="7"/>
  <c r="V61" i="7" s="1"/>
  <c r="W62" i="7"/>
  <c r="W63" i="7"/>
  <c r="V63" i="7" s="1"/>
  <c r="W65" i="7"/>
  <c r="V65" i="7" s="1"/>
  <c r="W66" i="7"/>
  <c r="V66" i="7" s="1"/>
  <c r="W67" i="7"/>
  <c r="W68" i="7"/>
  <c r="W70" i="7"/>
  <c r="V70" i="7" s="1"/>
  <c r="W6" i="7"/>
  <c r="V6" i="7" s="1"/>
  <c r="L7" i="50"/>
  <c r="L8" i="50"/>
  <c r="L9" i="50"/>
  <c r="L10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5" i="50"/>
  <c r="L66" i="50"/>
  <c r="L67" i="50"/>
  <c r="L68" i="50"/>
  <c r="L70" i="50"/>
  <c r="L6" i="50"/>
  <c r="AI69" i="5"/>
  <c r="AI64" i="5"/>
  <c r="G6" i="23"/>
  <c r="H6" i="23"/>
  <c r="I6" i="23"/>
  <c r="N6" i="23"/>
  <c r="O6" i="23"/>
  <c r="P6" i="23"/>
  <c r="Q6" i="23"/>
  <c r="R6" i="23"/>
  <c r="S6" i="23"/>
  <c r="T6" i="23"/>
  <c r="U6" i="23"/>
  <c r="V6" i="23"/>
  <c r="W6" i="23"/>
  <c r="Y6" i="23"/>
  <c r="AB6" i="23"/>
  <c r="I6" i="39"/>
  <c r="G12" i="23"/>
  <c r="H12" i="23"/>
  <c r="I12" i="23"/>
  <c r="N12" i="23"/>
  <c r="O12" i="23"/>
  <c r="P12" i="23"/>
  <c r="Q12" i="23"/>
  <c r="R12" i="23"/>
  <c r="S12" i="23"/>
  <c r="T12" i="23"/>
  <c r="U12" i="23"/>
  <c r="V12" i="23"/>
  <c r="W12" i="23"/>
  <c r="Y12" i="23"/>
  <c r="AB12" i="23"/>
  <c r="I12" i="39"/>
  <c r="I67" i="39"/>
  <c r="I68" i="39"/>
  <c r="I7" i="39"/>
  <c r="I8" i="39"/>
  <c r="I9" i="39"/>
  <c r="I10" i="39"/>
  <c r="I11" i="39"/>
  <c r="I13" i="39"/>
  <c r="I14" i="39"/>
  <c r="I15" i="39"/>
  <c r="I16" i="39"/>
  <c r="I17" i="39"/>
  <c r="I18" i="39"/>
  <c r="I19" i="39"/>
  <c r="I20" i="39"/>
  <c r="I21" i="39"/>
  <c r="I22" i="39"/>
  <c r="I23" i="39"/>
  <c r="I25" i="39"/>
  <c r="I26" i="39"/>
  <c r="I27" i="39"/>
  <c r="I28" i="39"/>
  <c r="I29" i="39"/>
  <c r="I30" i="39"/>
  <c r="I31" i="39"/>
  <c r="I32" i="39"/>
  <c r="I33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5" i="39"/>
  <c r="I70" i="39"/>
  <c r="J64" i="4"/>
  <c r="K64" i="4"/>
  <c r="L64" i="4"/>
  <c r="K64" i="17" s="1"/>
  <c r="F70" i="33"/>
  <c r="G70" i="33"/>
  <c r="K70" i="33"/>
  <c r="J70" i="33"/>
  <c r="L70" i="33"/>
  <c r="M70" i="33"/>
  <c r="N70" i="33"/>
  <c r="O70" i="33"/>
  <c r="P70" i="33"/>
  <c r="R70" i="33"/>
  <c r="U70" i="33"/>
  <c r="T70" i="33"/>
  <c r="Q70" i="33"/>
  <c r="F40" i="33"/>
  <c r="U40" i="33"/>
  <c r="G40" i="33"/>
  <c r="H40" i="33"/>
  <c r="I40" i="33"/>
  <c r="K40" i="33"/>
  <c r="L40" i="33"/>
  <c r="M40" i="33"/>
  <c r="N40" i="33"/>
  <c r="O40" i="33"/>
  <c r="P40" i="33"/>
  <c r="Q40" i="33"/>
  <c r="R40" i="33"/>
  <c r="T40" i="33"/>
  <c r="V40" i="33"/>
  <c r="F12" i="33"/>
  <c r="U12" i="33"/>
  <c r="G12" i="33"/>
  <c r="H12" i="33"/>
  <c r="I12" i="33"/>
  <c r="K12" i="33"/>
  <c r="L12" i="33"/>
  <c r="M12" i="33"/>
  <c r="N12" i="33"/>
  <c r="O12" i="33"/>
  <c r="P12" i="33"/>
  <c r="Q12" i="33"/>
  <c r="R12" i="33"/>
  <c r="V12" i="33"/>
  <c r="T12" i="33"/>
  <c r="T13" i="33"/>
  <c r="F13" i="33"/>
  <c r="G13" i="33"/>
  <c r="H13" i="33"/>
  <c r="I13" i="33"/>
  <c r="K13" i="33"/>
  <c r="L13" i="33"/>
  <c r="M13" i="33"/>
  <c r="N13" i="33"/>
  <c r="O13" i="33"/>
  <c r="P13" i="33"/>
  <c r="Q13" i="33"/>
  <c r="R13" i="33"/>
  <c r="U13" i="33"/>
  <c r="V13" i="33"/>
  <c r="V16" i="33"/>
  <c r="F16" i="33"/>
  <c r="G16" i="33"/>
  <c r="H16" i="33"/>
  <c r="I16" i="33"/>
  <c r="K16" i="33"/>
  <c r="L16" i="33"/>
  <c r="M16" i="33"/>
  <c r="N16" i="33"/>
  <c r="O16" i="33"/>
  <c r="P16" i="33"/>
  <c r="Q16" i="33"/>
  <c r="R16" i="33"/>
  <c r="T16" i="33"/>
  <c r="U16" i="33"/>
  <c r="N18" i="33"/>
  <c r="F18" i="33"/>
  <c r="G18" i="33"/>
  <c r="H18" i="33"/>
  <c r="I18" i="33"/>
  <c r="K18" i="33"/>
  <c r="L18" i="33"/>
  <c r="M18" i="33"/>
  <c r="O18" i="33"/>
  <c r="P18" i="33"/>
  <c r="Q18" i="33"/>
  <c r="R18" i="33"/>
  <c r="T18" i="33"/>
  <c r="U18" i="33"/>
  <c r="V18" i="33"/>
  <c r="N19" i="33"/>
  <c r="R19" i="33"/>
  <c r="F19" i="33"/>
  <c r="G19" i="33"/>
  <c r="H19" i="33"/>
  <c r="I19" i="33"/>
  <c r="K19" i="33"/>
  <c r="L19" i="33"/>
  <c r="M19" i="33"/>
  <c r="O19" i="33"/>
  <c r="P19" i="33"/>
  <c r="Q19" i="33"/>
  <c r="T19" i="33"/>
  <c r="U19" i="33"/>
  <c r="V19" i="33"/>
  <c r="F24" i="33"/>
  <c r="L24" i="33"/>
  <c r="G24" i="33"/>
  <c r="H24" i="33"/>
  <c r="I24" i="33"/>
  <c r="K24" i="33"/>
  <c r="M24" i="33"/>
  <c r="N24" i="33"/>
  <c r="O24" i="33"/>
  <c r="P24" i="33"/>
  <c r="Q24" i="33"/>
  <c r="R24" i="33"/>
  <c r="T24" i="33"/>
  <c r="U24" i="33"/>
  <c r="V24" i="33"/>
  <c r="Q26" i="33"/>
  <c r="F26" i="33"/>
  <c r="G26" i="33"/>
  <c r="H26" i="33"/>
  <c r="I26" i="33"/>
  <c r="K26" i="33"/>
  <c r="L26" i="33"/>
  <c r="M26" i="33"/>
  <c r="N26" i="33"/>
  <c r="O26" i="33"/>
  <c r="P26" i="33"/>
  <c r="R26" i="33"/>
  <c r="T26" i="33"/>
  <c r="U26" i="33"/>
  <c r="V26" i="33"/>
  <c r="F30" i="33"/>
  <c r="G30" i="33"/>
  <c r="H30" i="33"/>
  <c r="I30" i="33"/>
  <c r="K30" i="33"/>
  <c r="L30" i="33"/>
  <c r="M30" i="33"/>
  <c r="N30" i="33"/>
  <c r="O30" i="33"/>
  <c r="P30" i="33"/>
  <c r="Q30" i="33"/>
  <c r="R30" i="33"/>
  <c r="T30" i="33"/>
  <c r="U30" i="33"/>
  <c r="V30" i="33"/>
  <c r="L31" i="33"/>
  <c r="F31" i="33"/>
  <c r="G31" i="33"/>
  <c r="H31" i="33"/>
  <c r="I31" i="33"/>
  <c r="K31" i="33"/>
  <c r="M31" i="33"/>
  <c r="N31" i="33"/>
  <c r="O31" i="33"/>
  <c r="P31" i="33"/>
  <c r="Q31" i="33"/>
  <c r="R31" i="33"/>
  <c r="T31" i="33"/>
  <c r="U31" i="33"/>
  <c r="V31" i="33"/>
  <c r="P32" i="33"/>
  <c r="F32" i="33"/>
  <c r="G32" i="33"/>
  <c r="H32" i="33"/>
  <c r="I32" i="33"/>
  <c r="K32" i="33"/>
  <c r="L32" i="33"/>
  <c r="M32" i="33"/>
  <c r="N32" i="33"/>
  <c r="O32" i="33"/>
  <c r="Q32" i="33"/>
  <c r="R32" i="33"/>
  <c r="T32" i="33"/>
  <c r="U32" i="33"/>
  <c r="V32" i="33"/>
  <c r="Q35" i="33"/>
  <c r="F35" i="33"/>
  <c r="G35" i="33"/>
  <c r="H35" i="33"/>
  <c r="I35" i="33"/>
  <c r="K35" i="33"/>
  <c r="L35" i="33"/>
  <c r="M35" i="33"/>
  <c r="N35" i="33"/>
  <c r="O35" i="33"/>
  <c r="P35" i="33"/>
  <c r="R35" i="33"/>
  <c r="T35" i="33"/>
  <c r="U35" i="33"/>
  <c r="V35" i="33"/>
  <c r="K36" i="33"/>
  <c r="F36" i="33"/>
  <c r="G36" i="33"/>
  <c r="H36" i="33"/>
  <c r="I36" i="33"/>
  <c r="L36" i="33"/>
  <c r="M36" i="33"/>
  <c r="N36" i="33"/>
  <c r="O36" i="33"/>
  <c r="P36" i="33"/>
  <c r="Q36" i="33"/>
  <c r="R36" i="33"/>
  <c r="T36" i="33"/>
  <c r="U36" i="33"/>
  <c r="V36" i="33"/>
  <c r="L37" i="33"/>
  <c r="F37" i="33"/>
  <c r="G37" i="33"/>
  <c r="H37" i="33"/>
  <c r="I37" i="33"/>
  <c r="K37" i="33"/>
  <c r="M37" i="33"/>
  <c r="N37" i="33"/>
  <c r="O37" i="33"/>
  <c r="P37" i="33"/>
  <c r="R37" i="33"/>
  <c r="T37" i="33"/>
  <c r="U37" i="33"/>
  <c r="V37" i="33"/>
  <c r="Q38" i="33"/>
  <c r="F38" i="33"/>
  <c r="G38" i="33"/>
  <c r="H38" i="33"/>
  <c r="I38" i="33"/>
  <c r="K38" i="33"/>
  <c r="L38" i="33"/>
  <c r="M38" i="33"/>
  <c r="N38" i="33"/>
  <c r="O38" i="33"/>
  <c r="P38" i="33"/>
  <c r="R38" i="33"/>
  <c r="T38" i="33"/>
  <c r="U38" i="33"/>
  <c r="V38" i="33"/>
  <c r="F41" i="33"/>
  <c r="G41" i="33"/>
  <c r="H41" i="33"/>
  <c r="I41" i="33"/>
  <c r="K41" i="33"/>
  <c r="L41" i="33"/>
  <c r="M41" i="33"/>
  <c r="N41" i="33"/>
  <c r="O41" i="33"/>
  <c r="P41" i="33"/>
  <c r="Q41" i="33"/>
  <c r="R41" i="33"/>
  <c r="T41" i="33"/>
  <c r="U41" i="33"/>
  <c r="V41" i="33"/>
  <c r="P43" i="33"/>
  <c r="F43" i="33"/>
  <c r="G43" i="33"/>
  <c r="H43" i="33"/>
  <c r="I43" i="33"/>
  <c r="K43" i="33"/>
  <c r="L43" i="33"/>
  <c r="M43" i="33"/>
  <c r="N43" i="33"/>
  <c r="O43" i="33"/>
  <c r="Q43" i="33"/>
  <c r="R43" i="33"/>
  <c r="T43" i="33"/>
  <c r="U43" i="33"/>
  <c r="V43" i="33"/>
  <c r="G44" i="33"/>
  <c r="F44" i="33"/>
  <c r="H44" i="33"/>
  <c r="I44" i="33"/>
  <c r="K44" i="33"/>
  <c r="L44" i="33"/>
  <c r="M44" i="33"/>
  <c r="N44" i="33"/>
  <c r="O44" i="33"/>
  <c r="P44" i="33"/>
  <c r="Q44" i="33"/>
  <c r="R44" i="33"/>
  <c r="T44" i="33"/>
  <c r="U44" i="33"/>
  <c r="V44" i="33"/>
  <c r="Q45" i="33"/>
  <c r="F45" i="33"/>
  <c r="G45" i="33"/>
  <c r="H45" i="33"/>
  <c r="I45" i="33"/>
  <c r="K45" i="33"/>
  <c r="L45" i="33"/>
  <c r="M45" i="33"/>
  <c r="N45" i="33"/>
  <c r="O45" i="33"/>
  <c r="P45" i="33"/>
  <c r="R45" i="33"/>
  <c r="T45" i="33"/>
  <c r="U45" i="33"/>
  <c r="V45" i="33"/>
  <c r="U46" i="33"/>
  <c r="F46" i="33"/>
  <c r="G46" i="33"/>
  <c r="I46" i="33"/>
  <c r="K46" i="33"/>
  <c r="L46" i="33"/>
  <c r="M46" i="33"/>
  <c r="N46" i="33"/>
  <c r="O46" i="33"/>
  <c r="P46" i="33"/>
  <c r="Q46" i="33"/>
  <c r="R46" i="33"/>
  <c r="T46" i="33"/>
  <c r="V46" i="33"/>
  <c r="F47" i="33"/>
  <c r="U47" i="33"/>
  <c r="G47" i="33"/>
  <c r="H47" i="33"/>
  <c r="I47" i="33"/>
  <c r="K47" i="33"/>
  <c r="L47" i="33"/>
  <c r="M47" i="33"/>
  <c r="N47" i="33"/>
  <c r="O47" i="33"/>
  <c r="P47" i="33"/>
  <c r="Q47" i="33"/>
  <c r="R47" i="33"/>
  <c r="T47" i="33"/>
  <c r="V47" i="33"/>
  <c r="L49" i="33"/>
  <c r="F49" i="33"/>
  <c r="G49" i="33"/>
  <c r="H49" i="33"/>
  <c r="I49" i="33"/>
  <c r="K49" i="33"/>
  <c r="M49" i="33"/>
  <c r="N49" i="33"/>
  <c r="O49" i="33"/>
  <c r="P49" i="33"/>
  <c r="Q49" i="33"/>
  <c r="R49" i="33"/>
  <c r="T49" i="33"/>
  <c r="U49" i="33"/>
  <c r="V49" i="33"/>
  <c r="L51" i="33"/>
  <c r="F51" i="33"/>
  <c r="G51" i="33"/>
  <c r="H51" i="33"/>
  <c r="I51" i="33"/>
  <c r="K51" i="33"/>
  <c r="M51" i="33"/>
  <c r="N51" i="33"/>
  <c r="O51" i="33"/>
  <c r="P51" i="33"/>
  <c r="Q51" i="33"/>
  <c r="R51" i="33"/>
  <c r="T51" i="33"/>
  <c r="U51" i="33"/>
  <c r="V51" i="33"/>
  <c r="F55" i="33"/>
  <c r="G55" i="33"/>
  <c r="H55" i="33"/>
  <c r="I55" i="33"/>
  <c r="K55" i="33"/>
  <c r="L55" i="33"/>
  <c r="M55" i="33"/>
  <c r="N55" i="33"/>
  <c r="O55" i="33"/>
  <c r="P55" i="33"/>
  <c r="Q55" i="33"/>
  <c r="R55" i="33"/>
  <c r="T55" i="33"/>
  <c r="U55" i="33"/>
  <c r="V55" i="33"/>
  <c r="L56" i="33"/>
  <c r="F56" i="33"/>
  <c r="G56" i="33"/>
  <c r="H56" i="33"/>
  <c r="I56" i="33"/>
  <c r="K56" i="33"/>
  <c r="M56" i="33"/>
  <c r="N56" i="33"/>
  <c r="O56" i="33"/>
  <c r="P56" i="33"/>
  <c r="Q56" i="33"/>
  <c r="R56" i="33"/>
  <c r="T56" i="33"/>
  <c r="U56" i="33"/>
  <c r="V56" i="33"/>
  <c r="L58" i="33"/>
  <c r="P58" i="33"/>
  <c r="F58" i="33"/>
  <c r="G58" i="33"/>
  <c r="H58" i="33"/>
  <c r="I58" i="33"/>
  <c r="K58" i="33"/>
  <c r="M58" i="33"/>
  <c r="N58" i="33"/>
  <c r="O58" i="33"/>
  <c r="Q58" i="33"/>
  <c r="R58" i="33"/>
  <c r="T58" i="33"/>
  <c r="U58" i="33"/>
  <c r="V58" i="33"/>
  <c r="F8" i="33"/>
  <c r="Q8" i="33"/>
  <c r="G8" i="33"/>
  <c r="H8" i="33"/>
  <c r="I8" i="33"/>
  <c r="K8" i="33"/>
  <c r="L8" i="33"/>
  <c r="M8" i="33"/>
  <c r="N8" i="33"/>
  <c r="O8" i="33"/>
  <c r="P8" i="33"/>
  <c r="R8" i="33"/>
  <c r="U8" i="33"/>
  <c r="V8" i="33"/>
  <c r="T8" i="33"/>
  <c r="U6" i="33"/>
  <c r="F6" i="33"/>
  <c r="G6" i="33"/>
  <c r="H6" i="33"/>
  <c r="I6" i="33"/>
  <c r="K6" i="33"/>
  <c r="L6" i="33"/>
  <c r="M6" i="33"/>
  <c r="N6" i="33"/>
  <c r="O6" i="33"/>
  <c r="P6" i="33"/>
  <c r="Q6" i="33"/>
  <c r="R6" i="33"/>
  <c r="V6" i="33"/>
  <c r="T6" i="33"/>
  <c r="F10" i="33"/>
  <c r="U10" i="33"/>
  <c r="G10" i="33"/>
  <c r="H10" i="33"/>
  <c r="I10" i="33"/>
  <c r="K10" i="33"/>
  <c r="L10" i="33"/>
  <c r="M10" i="33"/>
  <c r="N10" i="33"/>
  <c r="O10" i="33"/>
  <c r="P10" i="33"/>
  <c r="Q10" i="33"/>
  <c r="R10" i="33"/>
  <c r="V10" i="33"/>
  <c r="T10" i="33"/>
  <c r="F7" i="33"/>
  <c r="G7" i="33"/>
  <c r="H7" i="33"/>
  <c r="I7" i="33"/>
  <c r="K7" i="33"/>
  <c r="L7" i="33"/>
  <c r="M7" i="33"/>
  <c r="N7" i="33"/>
  <c r="O7" i="33"/>
  <c r="P7" i="33"/>
  <c r="Q7" i="33"/>
  <c r="R7" i="33"/>
  <c r="U7" i="33"/>
  <c r="V7" i="33"/>
  <c r="T7" i="33"/>
  <c r="F9" i="33"/>
  <c r="G9" i="33"/>
  <c r="H9" i="33"/>
  <c r="I9" i="33"/>
  <c r="K9" i="33"/>
  <c r="L9" i="33"/>
  <c r="M9" i="33"/>
  <c r="N9" i="33"/>
  <c r="O9" i="33"/>
  <c r="P9" i="33"/>
  <c r="Q9" i="33"/>
  <c r="R9" i="33"/>
  <c r="U9" i="33"/>
  <c r="V9" i="33"/>
  <c r="T9" i="33"/>
  <c r="F11" i="33"/>
  <c r="G11" i="33"/>
  <c r="H11" i="33"/>
  <c r="I11" i="33"/>
  <c r="K11" i="33"/>
  <c r="L11" i="33"/>
  <c r="M11" i="33"/>
  <c r="N11" i="33"/>
  <c r="O11" i="33"/>
  <c r="P11" i="33"/>
  <c r="Q11" i="33"/>
  <c r="R11" i="33"/>
  <c r="U11" i="33"/>
  <c r="V11" i="33"/>
  <c r="T11" i="33"/>
  <c r="F14" i="33"/>
  <c r="G14" i="33"/>
  <c r="H14" i="33"/>
  <c r="I14" i="33"/>
  <c r="K14" i="33"/>
  <c r="L14" i="33"/>
  <c r="M14" i="33"/>
  <c r="N14" i="33"/>
  <c r="O14" i="33"/>
  <c r="P14" i="33"/>
  <c r="Q14" i="33"/>
  <c r="R14" i="33"/>
  <c r="T14" i="33"/>
  <c r="U14" i="33"/>
  <c r="V14" i="33"/>
  <c r="F15" i="33"/>
  <c r="G15" i="33"/>
  <c r="H15" i="33"/>
  <c r="I15" i="33"/>
  <c r="K15" i="33"/>
  <c r="L15" i="33"/>
  <c r="M15" i="33"/>
  <c r="N15" i="33"/>
  <c r="O15" i="33"/>
  <c r="P15" i="33"/>
  <c r="Q15" i="33"/>
  <c r="R15" i="33"/>
  <c r="T15" i="33"/>
  <c r="U15" i="33"/>
  <c r="V15" i="33"/>
  <c r="F17" i="33"/>
  <c r="G17" i="33"/>
  <c r="H17" i="33"/>
  <c r="I17" i="33"/>
  <c r="K17" i="33"/>
  <c r="L17" i="33"/>
  <c r="M17" i="33"/>
  <c r="N17" i="33"/>
  <c r="O17" i="33"/>
  <c r="P17" i="33"/>
  <c r="Q17" i="33"/>
  <c r="R17" i="33"/>
  <c r="T17" i="33"/>
  <c r="U17" i="33"/>
  <c r="V17" i="33"/>
  <c r="F20" i="33"/>
  <c r="G20" i="33"/>
  <c r="H20" i="33"/>
  <c r="I20" i="33"/>
  <c r="K20" i="33"/>
  <c r="L20" i="33"/>
  <c r="M20" i="33"/>
  <c r="N20" i="33"/>
  <c r="O20" i="33"/>
  <c r="P20" i="33"/>
  <c r="Q20" i="33"/>
  <c r="R20" i="33"/>
  <c r="T20" i="33"/>
  <c r="U20" i="33"/>
  <c r="V20" i="33"/>
  <c r="F21" i="33"/>
  <c r="G21" i="33"/>
  <c r="H21" i="33"/>
  <c r="I21" i="33"/>
  <c r="K21" i="33"/>
  <c r="L21" i="33"/>
  <c r="M21" i="33"/>
  <c r="N21" i="33"/>
  <c r="O21" i="33"/>
  <c r="P21" i="33"/>
  <c r="Q21" i="33"/>
  <c r="R21" i="33"/>
  <c r="T21" i="33"/>
  <c r="U21" i="33"/>
  <c r="V21" i="33"/>
  <c r="F22" i="33"/>
  <c r="G22" i="33"/>
  <c r="H22" i="33"/>
  <c r="I22" i="33"/>
  <c r="K22" i="33"/>
  <c r="L22" i="33"/>
  <c r="M22" i="33"/>
  <c r="N22" i="33"/>
  <c r="O22" i="33"/>
  <c r="P22" i="33"/>
  <c r="Q22" i="33"/>
  <c r="R22" i="33"/>
  <c r="T22" i="33"/>
  <c r="U22" i="33"/>
  <c r="V22" i="33"/>
  <c r="F23" i="33"/>
  <c r="G23" i="33"/>
  <c r="H23" i="33"/>
  <c r="I23" i="33"/>
  <c r="K23" i="33"/>
  <c r="L23" i="33"/>
  <c r="M23" i="33"/>
  <c r="N23" i="33"/>
  <c r="O23" i="33"/>
  <c r="P23" i="33"/>
  <c r="Q23" i="33"/>
  <c r="R23" i="33"/>
  <c r="T23" i="33"/>
  <c r="U23" i="33"/>
  <c r="V23" i="33"/>
  <c r="F25" i="33"/>
  <c r="G25" i="33"/>
  <c r="H25" i="33"/>
  <c r="I25" i="33"/>
  <c r="K25" i="33"/>
  <c r="L25" i="33"/>
  <c r="M25" i="33"/>
  <c r="N25" i="33"/>
  <c r="O25" i="33"/>
  <c r="P25" i="33"/>
  <c r="Q25" i="33"/>
  <c r="R25" i="33"/>
  <c r="T25" i="33"/>
  <c r="U25" i="33"/>
  <c r="V25" i="33"/>
  <c r="F27" i="33"/>
  <c r="G27" i="33"/>
  <c r="H27" i="33"/>
  <c r="I27" i="33"/>
  <c r="K27" i="33"/>
  <c r="L27" i="33"/>
  <c r="M27" i="33"/>
  <c r="N27" i="33"/>
  <c r="O27" i="33"/>
  <c r="P27" i="33"/>
  <c r="Q27" i="33"/>
  <c r="R27" i="33"/>
  <c r="T27" i="33"/>
  <c r="U27" i="33"/>
  <c r="V27" i="33"/>
  <c r="F28" i="33"/>
  <c r="G28" i="33"/>
  <c r="H28" i="33"/>
  <c r="I28" i="33"/>
  <c r="K28" i="33"/>
  <c r="L28" i="33"/>
  <c r="M28" i="33"/>
  <c r="N28" i="33"/>
  <c r="O28" i="33"/>
  <c r="P28" i="33"/>
  <c r="Q28" i="33"/>
  <c r="R28" i="33"/>
  <c r="T28" i="33"/>
  <c r="U28" i="33"/>
  <c r="V28" i="33"/>
  <c r="F29" i="33"/>
  <c r="G29" i="33"/>
  <c r="H29" i="33"/>
  <c r="I29" i="33"/>
  <c r="K29" i="33"/>
  <c r="L29" i="33"/>
  <c r="M29" i="33"/>
  <c r="N29" i="33"/>
  <c r="O29" i="33"/>
  <c r="P29" i="33"/>
  <c r="Q29" i="33"/>
  <c r="R29" i="33"/>
  <c r="T29" i="33"/>
  <c r="U29" i="33"/>
  <c r="V29" i="33"/>
  <c r="F33" i="33"/>
  <c r="G33" i="33"/>
  <c r="H33" i="33"/>
  <c r="I33" i="33"/>
  <c r="K33" i="33"/>
  <c r="L33" i="33"/>
  <c r="M33" i="33"/>
  <c r="N33" i="33"/>
  <c r="O33" i="33"/>
  <c r="P33" i="33"/>
  <c r="Q33" i="33"/>
  <c r="R33" i="33"/>
  <c r="T33" i="33"/>
  <c r="U33" i="33"/>
  <c r="V33" i="33"/>
  <c r="F34" i="33"/>
  <c r="G34" i="33"/>
  <c r="H34" i="33"/>
  <c r="I34" i="33"/>
  <c r="K34" i="33"/>
  <c r="L34" i="33"/>
  <c r="M34" i="33"/>
  <c r="N34" i="33"/>
  <c r="O34" i="33"/>
  <c r="P34" i="33"/>
  <c r="Q34" i="33"/>
  <c r="R34" i="33"/>
  <c r="T34" i="33"/>
  <c r="U34" i="33"/>
  <c r="V34" i="33"/>
  <c r="F39" i="33"/>
  <c r="G39" i="33"/>
  <c r="H39" i="33"/>
  <c r="I39" i="33"/>
  <c r="K39" i="33"/>
  <c r="L39" i="33"/>
  <c r="M39" i="33"/>
  <c r="N39" i="33"/>
  <c r="O39" i="33"/>
  <c r="P39" i="33"/>
  <c r="Q39" i="33"/>
  <c r="R39" i="33"/>
  <c r="T39" i="33"/>
  <c r="U39" i="33"/>
  <c r="V39" i="33"/>
  <c r="F42" i="33"/>
  <c r="G42" i="33"/>
  <c r="H42" i="33"/>
  <c r="I42" i="33"/>
  <c r="K42" i="33"/>
  <c r="L42" i="33"/>
  <c r="M42" i="33"/>
  <c r="N42" i="33"/>
  <c r="O42" i="33"/>
  <c r="P42" i="33"/>
  <c r="Q42" i="33"/>
  <c r="R42" i="33"/>
  <c r="T42" i="33"/>
  <c r="U42" i="33"/>
  <c r="V42" i="33"/>
  <c r="F48" i="33"/>
  <c r="G48" i="33"/>
  <c r="H48" i="33"/>
  <c r="I48" i="33"/>
  <c r="K48" i="33"/>
  <c r="L48" i="33"/>
  <c r="M48" i="33"/>
  <c r="N48" i="33"/>
  <c r="O48" i="33"/>
  <c r="P48" i="33"/>
  <c r="Q48" i="33"/>
  <c r="R48" i="33"/>
  <c r="T48" i="33"/>
  <c r="U48" i="33"/>
  <c r="V48" i="33"/>
  <c r="F50" i="33"/>
  <c r="G50" i="33"/>
  <c r="H50" i="33"/>
  <c r="I50" i="33"/>
  <c r="K50" i="33"/>
  <c r="L50" i="33"/>
  <c r="M50" i="33"/>
  <c r="N50" i="33"/>
  <c r="O50" i="33"/>
  <c r="P50" i="33"/>
  <c r="Q50" i="33"/>
  <c r="R50" i="33"/>
  <c r="T50" i="33"/>
  <c r="U50" i="33"/>
  <c r="V50" i="33"/>
  <c r="F52" i="33"/>
  <c r="G52" i="33"/>
  <c r="H52" i="33"/>
  <c r="I52" i="33"/>
  <c r="K52" i="33"/>
  <c r="L52" i="33"/>
  <c r="M52" i="33"/>
  <c r="N52" i="33"/>
  <c r="O52" i="33"/>
  <c r="P52" i="33"/>
  <c r="Q52" i="33"/>
  <c r="R52" i="33"/>
  <c r="T52" i="33"/>
  <c r="U52" i="33"/>
  <c r="V52" i="33"/>
  <c r="F53" i="33"/>
  <c r="G53" i="33"/>
  <c r="H53" i="33"/>
  <c r="I53" i="33"/>
  <c r="K53" i="33"/>
  <c r="L53" i="33"/>
  <c r="M53" i="33"/>
  <c r="N53" i="33"/>
  <c r="O53" i="33"/>
  <c r="P53" i="33"/>
  <c r="Q53" i="33"/>
  <c r="R53" i="33"/>
  <c r="T53" i="33"/>
  <c r="U53" i="33"/>
  <c r="V53" i="33"/>
  <c r="F54" i="33"/>
  <c r="G54" i="33"/>
  <c r="H54" i="33"/>
  <c r="I54" i="33"/>
  <c r="K54" i="33"/>
  <c r="L54" i="33"/>
  <c r="M54" i="33"/>
  <c r="N54" i="33"/>
  <c r="O54" i="33"/>
  <c r="P54" i="33"/>
  <c r="Q54" i="33"/>
  <c r="R54" i="33"/>
  <c r="T54" i="33"/>
  <c r="U54" i="33"/>
  <c r="V54" i="33"/>
  <c r="F57" i="33"/>
  <c r="G57" i="33"/>
  <c r="H57" i="33"/>
  <c r="I57" i="33"/>
  <c r="K57" i="33"/>
  <c r="L57" i="33"/>
  <c r="M57" i="33"/>
  <c r="N57" i="33"/>
  <c r="O57" i="33"/>
  <c r="P57" i="33"/>
  <c r="Q57" i="33"/>
  <c r="R57" i="33"/>
  <c r="T57" i="33"/>
  <c r="U57" i="33"/>
  <c r="V57" i="33"/>
  <c r="F59" i="33"/>
  <c r="G59" i="33"/>
  <c r="H59" i="33"/>
  <c r="I59" i="33"/>
  <c r="K59" i="33"/>
  <c r="L59" i="33"/>
  <c r="M59" i="33"/>
  <c r="N59" i="33"/>
  <c r="O59" i="33"/>
  <c r="P59" i="33"/>
  <c r="Q59" i="33"/>
  <c r="R59" i="33"/>
  <c r="T59" i="33"/>
  <c r="U59" i="33"/>
  <c r="V59" i="33"/>
  <c r="F60" i="33"/>
  <c r="G60" i="33"/>
  <c r="H60" i="33"/>
  <c r="I60" i="33"/>
  <c r="K60" i="33"/>
  <c r="L60" i="33"/>
  <c r="M60" i="33"/>
  <c r="N60" i="33"/>
  <c r="O60" i="33"/>
  <c r="P60" i="33"/>
  <c r="Q60" i="33"/>
  <c r="R60" i="33"/>
  <c r="T60" i="33"/>
  <c r="U60" i="33"/>
  <c r="V60" i="33"/>
  <c r="F61" i="33"/>
  <c r="G61" i="33"/>
  <c r="H61" i="33"/>
  <c r="I61" i="33"/>
  <c r="K61" i="33"/>
  <c r="L61" i="33"/>
  <c r="M61" i="33"/>
  <c r="N61" i="33"/>
  <c r="O61" i="33"/>
  <c r="P61" i="33"/>
  <c r="Q61" i="33"/>
  <c r="R61" i="33"/>
  <c r="T61" i="33"/>
  <c r="U61" i="33"/>
  <c r="V61" i="33"/>
  <c r="F62" i="33"/>
  <c r="G62" i="33"/>
  <c r="H62" i="33"/>
  <c r="I62" i="33"/>
  <c r="K62" i="33"/>
  <c r="L62" i="33"/>
  <c r="M62" i="33"/>
  <c r="N62" i="33"/>
  <c r="O62" i="33"/>
  <c r="P62" i="33"/>
  <c r="Q62" i="33"/>
  <c r="R62" i="33"/>
  <c r="T62" i="33"/>
  <c r="U62" i="33"/>
  <c r="V62" i="33"/>
  <c r="F63" i="33"/>
  <c r="G63" i="33"/>
  <c r="H63" i="33"/>
  <c r="I63" i="33"/>
  <c r="K63" i="33"/>
  <c r="L63" i="33"/>
  <c r="M63" i="33"/>
  <c r="N63" i="33"/>
  <c r="O63" i="33"/>
  <c r="P63" i="33"/>
  <c r="Q63" i="33"/>
  <c r="R63" i="33"/>
  <c r="T63" i="33"/>
  <c r="U63" i="33"/>
  <c r="V63" i="33"/>
  <c r="P66" i="33"/>
  <c r="F66" i="33"/>
  <c r="G66" i="33"/>
  <c r="H66" i="33"/>
  <c r="I66" i="33"/>
  <c r="K66" i="33"/>
  <c r="L66" i="33"/>
  <c r="M66" i="33"/>
  <c r="N66" i="33"/>
  <c r="O66" i="33"/>
  <c r="Q66" i="33"/>
  <c r="R66" i="33"/>
  <c r="U66" i="33"/>
  <c r="T66" i="33"/>
  <c r="F67" i="33"/>
  <c r="Q67" i="33"/>
  <c r="N67" i="33"/>
  <c r="G67" i="33"/>
  <c r="H67" i="33"/>
  <c r="I67" i="33"/>
  <c r="K67" i="33"/>
  <c r="L67" i="33"/>
  <c r="M67" i="33"/>
  <c r="O67" i="33"/>
  <c r="P67" i="33"/>
  <c r="R67" i="33"/>
  <c r="U67" i="33"/>
  <c r="T67" i="33"/>
  <c r="L68" i="33"/>
  <c r="F68" i="33"/>
  <c r="G68" i="33"/>
  <c r="H68" i="33"/>
  <c r="K68" i="33"/>
  <c r="M68" i="33"/>
  <c r="N68" i="33"/>
  <c r="O68" i="33"/>
  <c r="P68" i="33"/>
  <c r="Q68" i="33"/>
  <c r="R68" i="33"/>
  <c r="U68" i="33"/>
  <c r="T68" i="33"/>
  <c r="F65" i="33"/>
  <c r="G65" i="33"/>
  <c r="H65" i="33"/>
  <c r="K65" i="33"/>
  <c r="L65" i="33"/>
  <c r="M65" i="33"/>
  <c r="N65" i="33"/>
  <c r="O65" i="33"/>
  <c r="P65" i="33"/>
  <c r="Q65" i="33"/>
  <c r="R65" i="33"/>
  <c r="U65" i="33"/>
  <c r="T65" i="33"/>
  <c r="L70" i="51"/>
  <c r="L6" i="51"/>
  <c r="L7" i="51"/>
  <c r="L8" i="51"/>
  <c r="L9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5" i="51"/>
  <c r="L66" i="51"/>
  <c r="L67" i="51"/>
  <c r="L68" i="51"/>
  <c r="M24" i="51"/>
  <c r="M27" i="51"/>
  <c r="P27" i="51" s="1"/>
  <c r="M39" i="51"/>
  <c r="M52" i="51"/>
  <c r="M23" i="51"/>
  <c r="M26" i="51"/>
  <c r="M28" i="51"/>
  <c r="M6" i="51"/>
  <c r="P6" i="51" s="1"/>
  <c r="M8" i="51"/>
  <c r="M10" i="51"/>
  <c r="M11" i="51"/>
  <c r="M13" i="51"/>
  <c r="M14" i="51"/>
  <c r="M17" i="51"/>
  <c r="M18" i="51"/>
  <c r="M19" i="51"/>
  <c r="M22" i="51"/>
  <c r="M25" i="51"/>
  <c r="M31" i="51"/>
  <c r="M33" i="51"/>
  <c r="M34" i="51"/>
  <c r="M35" i="51"/>
  <c r="M36" i="51"/>
  <c r="M38" i="51"/>
  <c r="M40" i="51"/>
  <c r="M42" i="51"/>
  <c r="M43" i="51"/>
  <c r="M44" i="51"/>
  <c r="M45" i="51"/>
  <c r="M46" i="51"/>
  <c r="M47" i="51"/>
  <c r="P47" i="51" s="1"/>
  <c r="M48" i="51"/>
  <c r="M49" i="51"/>
  <c r="M50" i="51"/>
  <c r="M51" i="51"/>
  <c r="M53" i="51"/>
  <c r="M54" i="51"/>
  <c r="M61" i="51"/>
  <c r="M62" i="51"/>
  <c r="M67" i="51"/>
  <c r="M68" i="51"/>
  <c r="M65" i="51"/>
  <c r="G70" i="10"/>
  <c r="H70" i="10"/>
  <c r="G12" i="10"/>
  <c r="H12" i="10"/>
  <c r="G7" i="10"/>
  <c r="H7" i="10"/>
  <c r="G8" i="10"/>
  <c r="H8" i="10"/>
  <c r="G9" i="10"/>
  <c r="H9" i="10"/>
  <c r="G10" i="10"/>
  <c r="I10" i="10" s="1"/>
  <c r="H10" i="10"/>
  <c r="G11" i="10"/>
  <c r="H11" i="10"/>
  <c r="G13" i="10"/>
  <c r="H13" i="10"/>
  <c r="G14" i="10"/>
  <c r="H14" i="10"/>
  <c r="G15" i="10"/>
  <c r="H15" i="10"/>
  <c r="G16" i="10"/>
  <c r="H16" i="10"/>
  <c r="G17" i="10"/>
  <c r="I17" i="10" s="1"/>
  <c r="H17" i="10"/>
  <c r="G18" i="10"/>
  <c r="H18" i="10"/>
  <c r="G19" i="10"/>
  <c r="H19" i="10"/>
  <c r="G20" i="10"/>
  <c r="H20" i="10"/>
  <c r="G21" i="10"/>
  <c r="H21" i="10"/>
  <c r="G22" i="10"/>
  <c r="H22" i="10"/>
  <c r="G23" i="10"/>
  <c r="I23" i="10" s="1"/>
  <c r="H23" i="10"/>
  <c r="G24" i="10"/>
  <c r="H24" i="10"/>
  <c r="G25" i="10"/>
  <c r="H25" i="10"/>
  <c r="H26" i="10"/>
  <c r="G26" i="10"/>
  <c r="G27" i="10"/>
  <c r="I27" i="10" s="1"/>
  <c r="H27" i="10"/>
  <c r="G28" i="10"/>
  <c r="I28" i="10" s="1"/>
  <c r="H28" i="10"/>
  <c r="H29" i="10"/>
  <c r="G29" i="10"/>
  <c r="I29" i="10" s="1"/>
  <c r="G30" i="10"/>
  <c r="H30" i="10"/>
  <c r="G31" i="10"/>
  <c r="H31" i="10"/>
  <c r="G32" i="10"/>
  <c r="H32" i="10"/>
  <c r="G33" i="10"/>
  <c r="H33" i="10"/>
  <c r="G34" i="10"/>
  <c r="H34" i="10"/>
  <c r="G35" i="10"/>
  <c r="H35" i="10"/>
  <c r="I35" i="10" s="1"/>
  <c r="G36" i="10"/>
  <c r="H36" i="10"/>
  <c r="G37" i="10"/>
  <c r="H37" i="10"/>
  <c r="H38" i="10"/>
  <c r="G38" i="10"/>
  <c r="G39" i="10"/>
  <c r="H39" i="10"/>
  <c r="G40" i="10"/>
  <c r="H40" i="10"/>
  <c r="G41" i="10"/>
  <c r="H41" i="10"/>
  <c r="G42" i="10"/>
  <c r="H42" i="10"/>
  <c r="G43" i="10"/>
  <c r="H43" i="10"/>
  <c r="G44" i="10"/>
  <c r="H44" i="10"/>
  <c r="G45" i="10"/>
  <c r="H45" i="10"/>
  <c r="G46" i="10"/>
  <c r="I46" i="10" s="1"/>
  <c r="H46" i="10"/>
  <c r="G47" i="10"/>
  <c r="H47" i="10"/>
  <c r="G48" i="10"/>
  <c r="H48" i="10"/>
  <c r="G49" i="10"/>
  <c r="H49" i="10"/>
  <c r="I49" i="10" s="1"/>
  <c r="G50" i="10"/>
  <c r="H50" i="10"/>
  <c r="G51" i="10"/>
  <c r="H51" i="10"/>
  <c r="G52" i="10"/>
  <c r="H52" i="10"/>
  <c r="G53" i="10"/>
  <c r="H53" i="10"/>
  <c r="G54" i="10"/>
  <c r="H54" i="10"/>
  <c r="G55" i="10"/>
  <c r="H55" i="10"/>
  <c r="I55" i="10" s="1"/>
  <c r="G56" i="10"/>
  <c r="H56" i="10"/>
  <c r="G57" i="10"/>
  <c r="H57" i="10"/>
  <c r="G58" i="10"/>
  <c r="I58" i="10" s="1"/>
  <c r="H58" i="10"/>
  <c r="G59" i="10"/>
  <c r="H59" i="10"/>
  <c r="G60" i="10"/>
  <c r="H60" i="10"/>
  <c r="G61" i="10"/>
  <c r="H61" i="10"/>
  <c r="I61" i="10" s="1"/>
  <c r="G62" i="10"/>
  <c r="H62" i="10"/>
  <c r="G63" i="10"/>
  <c r="I63" i="10" s="1"/>
  <c r="H63" i="10"/>
  <c r="H6" i="10"/>
  <c r="G6" i="10"/>
  <c r="G65" i="10"/>
  <c r="H65" i="10"/>
  <c r="I65" i="10" s="1"/>
  <c r="G66" i="10"/>
  <c r="H66" i="10"/>
  <c r="I66" i="10" s="1"/>
  <c r="G67" i="10"/>
  <c r="H67" i="10"/>
  <c r="G68" i="10"/>
  <c r="H68" i="10"/>
  <c r="I72" i="10"/>
  <c r="H73" i="10"/>
  <c r="G73" i="10"/>
  <c r="AG70" i="2"/>
  <c r="AE6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5" i="6"/>
  <c r="AE66" i="6"/>
  <c r="AE67" i="6"/>
  <c r="AE68" i="6"/>
  <c r="AE70" i="6"/>
  <c r="AC64" i="6"/>
  <c r="AC69" i="6"/>
  <c r="X64" i="6"/>
  <c r="X69" i="6"/>
  <c r="W71" i="6"/>
  <c r="W72" i="6" s="1"/>
  <c r="V64" i="6"/>
  <c r="V69" i="6"/>
  <c r="U64" i="6"/>
  <c r="U69" i="6"/>
  <c r="T64" i="6"/>
  <c r="T69" i="6"/>
  <c r="S64" i="6"/>
  <c r="S69" i="6"/>
  <c r="R64" i="6"/>
  <c r="R69" i="6"/>
  <c r="O64" i="6"/>
  <c r="O69" i="6"/>
  <c r="N64" i="6"/>
  <c r="N69" i="6"/>
  <c r="M64" i="6"/>
  <c r="M69" i="6"/>
  <c r="L69" i="6"/>
  <c r="L64" i="6"/>
  <c r="K69" i="6"/>
  <c r="K64" i="6"/>
  <c r="H64" i="6"/>
  <c r="N64" i="17" s="1"/>
  <c r="H69" i="6"/>
  <c r="N69" i="17" s="1"/>
  <c r="G64" i="6"/>
  <c r="G69" i="6"/>
  <c r="F64" i="6"/>
  <c r="F69" i="6"/>
  <c r="E6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5" i="6"/>
  <c r="E66" i="6"/>
  <c r="E67" i="6"/>
  <c r="E68" i="6"/>
  <c r="E70" i="6"/>
  <c r="P71" i="4"/>
  <c r="P72" i="4" s="1"/>
  <c r="R64" i="4"/>
  <c r="R71" i="4" s="1"/>
  <c r="R72" i="4" s="1"/>
  <c r="AM69" i="6"/>
  <c r="AM64" i="6"/>
  <c r="AG68" i="2"/>
  <c r="Q7" i="50"/>
  <c r="Q8" i="50"/>
  <c r="Q9" i="50"/>
  <c r="Q10" i="50"/>
  <c r="Q11" i="50"/>
  <c r="Q12" i="50"/>
  <c r="Q13" i="50"/>
  <c r="Q14" i="50"/>
  <c r="Q15" i="50"/>
  <c r="Q16" i="50"/>
  <c r="Q17" i="50"/>
  <c r="Q18" i="50"/>
  <c r="Q19" i="50"/>
  <c r="Q20" i="50"/>
  <c r="Q21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37" i="50"/>
  <c r="Q38" i="50"/>
  <c r="Q39" i="50"/>
  <c r="Q40" i="50"/>
  <c r="Q41" i="50"/>
  <c r="Q42" i="50"/>
  <c r="Q43" i="50"/>
  <c r="Q44" i="50"/>
  <c r="Q45" i="50"/>
  <c r="Q46" i="50"/>
  <c r="Q47" i="50"/>
  <c r="Q48" i="50"/>
  <c r="Q49" i="50"/>
  <c r="Q50" i="50"/>
  <c r="Q51" i="50"/>
  <c r="Q52" i="50"/>
  <c r="Q53" i="50"/>
  <c r="Q54" i="50"/>
  <c r="Q55" i="50"/>
  <c r="Q56" i="50"/>
  <c r="Q57" i="50"/>
  <c r="Q58" i="50"/>
  <c r="Q59" i="50"/>
  <c r="Q60" i="50"/>
  <c r="Q61" i="50"/>
  <c r="Q62" i="50"/>
  <c r="Q63" i="50"/>
  <c r="K64" i="7"/>
  <c r="Q65" i="50"/>
  <c r="Q66" i="50"/>
  <c r="Q67" i="50"/>
  <c r="Q68" i="50"/>
  <c r="K69" i="7"/>
  <c r="Q70" i="50"/>
  <c r="Q6" i="50"/>
  <c r="J70" i="22"/>
  <c r="J69" i="22"/>
  <c r="J68" i="22"/>
  <c r="J67" i="22"/>
  <c r="J66" i="22"/>
  <c r="J65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O66" i="25"/>
  <c r="O67" i="25"/>
  <c r="O68" i="25"/>
  <c r="O6" i="25"/>
  <c r="O7" i="25"/>
  <c r="O8" i="25"/>
  <c r="O9" i="25"/>
  <c r="O10" i="25"/>
  <c r="O11" i="25"/>
  <c r="O12" i="25"/>
  <c r="O13" i="25"/>
  <c r="O14" i="25"/>
  <c r="O15" i="25"/>
  <c r="O16" i="25"/>
  <c r="O17" i="25"/>
  <c r="O18" i="25"/>
  <c r="O19" i="25"/>
  <c r="O20" i="25"/>
  <c r="O21" i="25"/>
  <c r="O22" i="25"/>
  <c r="O23" i="25"/>
  <c r="O24" i="25"/>
  <c r="O25" i="25"/>
  <c r="O26" i="25"/>
  <c r="O27" i="25"/>
  <c r="O28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47" i="25"/>
  <c r="O48" i="25"/>
  <c r="O49" i="25"/>
  <c r="O50" i="25"/>
  <c r="O51" i="25"/>
  <c r="O52" i="25"/>
  <c r="O53" i="25"/>
  <c r="O54" i="25"/>
  <c r="O55" i="25"/>
  <c r="O56" i="25"/>
  <c r="O57" i="25"/>
  <c r="O58" i="25"/>
  <c r="O59" i="25"/>
  <c r="O60" i="25"/>
  <c r="O61" i="25"/>
  <c r="O62" i="25"/>
  <c r="O63" i="25"/>
  <c r="O65" i="25"/>
  <c r="O70" i="25"/>
  <c r="AM64" i="5"/>
  <c r="AM69" i="5"/>
  <c r="AN69" i="5"/>
  <c r="AO64" i="5"/>
  <c r="AO69" i="5"/>
  <c r="AL64" i="8"/>
  <c r="P64" i="16" s="1"/>
  <c r="AL69" i="8"/>
  <c r="P69" i="16" s="1"/>
  <c r="AM64" i="8"/>
  <c r="AM69" i="8"/>
  <c r="AN64" i="8"/>
  <c r="AN69" i="8"/>
  <c r="AO64" i="8"/>
  <c r="AO69" i="8"/>
  <c r="AP64" i="8"/>
  <c r="AP69" i="8"/>
  <c r="AQ64" i="8"/>
  <c r="AQ69" i="8"/>
  <c r="AR64" i="8"/>
  <c r="AR69" i="8"/>
  <c r="AS69" i="8"/>
  <c r="AT64" i="8"/>
  <c r="AT69" i="8"/>
  <c r="AW64" i="8"/>
  <c r="AW69" i="8"/>
  <c r="AX64" i="8"/>
  <c r="AX69" i="8"/>
  <c r="AY64" i="8"/>
  <c r="AY69" i="8"/>
  <c r="S64" i="4"/>
  <c r="S69" i="4"/>
  <c r="AG66" i="2"/>
  <c r="AG67" i="2"/>
  <c r="J20" i="33"/>
  <c r="D20" i="33"/>
  <c r="J6" i="33"/>
  <c r="D6" i="33"/>
  <c r="J7" i="33"/>
  <c r="D7" i="33"/>
  <c r="J8" i="33"/>
  <c r="D8" i="33"/>
  <c r="J9" i="33"/>
  <c r="D9" i="33"/>
  <c r="J10" i="33"/>
  <c r="D10" i="33"/>
  <c r="J11" i="33"/>
  <c r="D11" i="33"/>
  <c r="J12" i="33"/>
  <c r="D12" i="33"/>
  <c r="J13" i="33"/>
  <c r="D13" i="33"/>
  <c r="J14" i="33"/>
  <c r="D14" i="33"/>
  <c r="J15" i="33"/>
  <c r="D15" i="33"/>
  <c r="J16" i="33"/>
  <c r="D16" i="33"/>
  <c r="J17" i="33"/>
  <c r="D17" i="33"/>
  <c r="J18" i="33"/>
  <c r="D18" i="33"/>
  <c r="J19" i="33"/>
  <c r="D19" i="33"/>
  <c r="J21" i="33"/>
  <c r="D21" i="33"/>
  <c r="J22" i="33"/>
  <c r="D22" i="33"/>
  <c r="J23" i="33"/>
  <c r="D23" i="33"/>
  <c r="J24" i="33"/>
  <c r="D24" i="33"/>
  <c r="J25" i="33"/>
  <c r="D25" i="33"/>
  <c r="J26" i="33"/>
  <c r="D26" i="33"/>
  <c r="J27" i="33"/>
  <c r="D27" i="33"/>
  <c r="J28" i="33"/>
  <c r="D28" i="33"/>
  <c r="J29" i="33"/>
  <c r="D29" i="33"/>
  <c r="J30" i="33"/>
  <c r="D30" i="33"/>
  <c r="J31" i="33"/>
  <c r="D31" i="33"/>
  <c r="J32" i="33"/>
  <c r="D32" i="33"/>
  <c r="J33" i="33"/>
  <c r="D33" i="33"/>
  <c r="J34" i="33"/>
  <c r="D34" i="33"/>
  <c r="J35" i="33"/>
  <c r="D35" i="33"/>
  <c r="J36" i="33"/>
  <c r="D36" i="33"/>
  <c r="J37" i="33"/>
  <c r="D37" i="33"/>
  <c r="J38" i="33"/>
  <c r="D38" i="33"/>
  <c r="J39" i="33"/>
  <c r="D39" i="33"/>
  <c r="J40" i="33"/>
  <c r="D40" i="33"/>
  <c r="J41" i="33"/>
  <c r="D41" i="33"/>
  <c r="J42" i="33"/>
  <c r="D42" i="33"/>
  <c r="J43" i="33"/>
  <c r="D43" i="33"/>
  <c r="J44" i="33"/>
  <c r="D44" i="33"/>
  <c r="J45" i="33"/>
  <c r="D45" i="33"/>
  <c r="J46" i="33"/>
  <c r="D46" i="33"/>
  <c r="J47" i="33"/>
  <c r="D47" i="33"/>
  <c r="J48" i="33"/>
  <c r="D48" i="33"/>
  <c r="J49" i="33"/>
  <c r="D49" i="33"/>
  <c r="J50" i="33"/>
  <c r="D50" i="33"/>
  <c r="J51" i="33"/>
  <c r="D51" i="33"/>
  <c r="J52" i="33"/>
  <c r="D52" i="33"/>
  <c r="J53" i="33"/>
  <c r="D53" i="33"/>
  <c r="J54" i="33"/>
  <c r="D54" i="33"/>
  <c r="J55" i="33"/>
  <c r="D55" i="33"/>
  <c r="J56" i="33"/>
  <c r="D56" i="33"/>
  <c r="J57" i="33"/>
  <c r="D57" i="33"/>
  <c r="J58" i="33"/>
  <c r="D58" i="33"/>
  <c r="J59" i="33"/>
  <c r="D59" i="33"/>
  <c r="J60" i="33"/>
  <c r="D60" i="33"/>
  <c r="J61" i="33"/>
  <c r="D61" i="33"/>
  <c r="J62" i="33"/>
  <c r="D62" i="33"/>
  <c r="J63" i="33"/>
  <c r="D63" i="33"/>
  <c r="I65" i="33"/>
  <c r="J65" i="33"/>
  <c r="V65" i="33"/>
  <c r="D65" i="33"/>
  <c r="J66" i="33"/>
  <c r="V66" i="33"/>
  <c r="D66" i="33"/>
  <c r="J67" i="33"/>
  <c r="V67" i="33"/>
  <c r="D67" i="33"/>
  <c r="I68" i="33"/>
  <c r="J68" i="33"/>
  <c r="V68" i="33"/>
  <c r="D68" i="33"/>
  <c r="H70" i="33"/>
  <c r="I70" i="33"/>
  <c r="V70" i="33"/>
  <c r="D70" i="33"/>
  <c r="G70" i="23"/>
  <c r="H70" i="23"/>
  <c r="M70" i="23"/>
  <c r="N70" i="23"/>
  <c r="O70" i="23"/>
  <c r="Q70" i="23"/>
  <c r="R70" i="23"/>
  <c r="S70" i="23"/>
  <c r="U70" i="23"/>
  <c r="V70" i="23"/>
  <c r="I70" i="23"/>
  <c r="P70" i="23"/>
  <c r="T70" i="23"/>
  <c r="W70" i="23"/>
  <c r="Y70" i="23"/>
  <c r="AB70" i="23"/>
  <c r="G65" i="23"/>
  <c r="H65" i="23"/>
  <c r="N65" i="23"/>
  <c r="O65" i="23"/>
  <c r="P65" i="23"/>
  <c r="Q65" i="23"/>
  <c r="R65" i="23"/>
  <c r="S65" i="23"/>
  <c r="T65" i="23"/>
  <c r="U65" i="23"/>
  <c r="V65" i="23"/>
  <c r="W65" i="23"/>
  <c r="I65" i="23"/>
  <c r="M65" i="23"/>
  <c r="Y65" i="23"/>
  <c r="AB65" i="23"/>
  <c r="G66" i="23"/>
  <c r="H66" i="23"/>
  <c r="N66" i="23"/>
  <c r="O66" i="23"/>
  <c r="P66" i="23"/>
  <c r="Q66" i="23"/>
  <c r="R66" i="23"/>
  <c r="S66" i="23"/>
  <c r="T66" i="23"/>
  <c r="F66" i="23" s="1"/>
  <c r="U66" i="23"/>
  <c r="V66" i="23"/>
  <c r="W66" i="23"/>
  <c r="I66" i="23"/>
  <c r="M66" i="23"/>
  <c r="Y66" i="23"/>
  <c r="AB66" i="23"/>
  <c r="G67" i="23"/>
  <c r="H67" i="23"/>
  <c r="N67" i="23"/>
  <c r="O67" i="23"/>
  <c r="P67" i="23"/>
  <c r="Q67" i="23"/>
  <c r="R67" i="23"/>
  <c r="S67" i="23"/>
  <c r="T67" i="23"/>
  <c r="F67" i="23" s="1"/>
  <c r="U67" i="23"/>
  <c r="V67" i="23"/>
  <c r="W67" i="23"/>
  <c r="I67" i="23"/>
  <c r="M67" i="23"/>
  <c r="Y67" i="23"/>
  <c r="AB67" i="23"/>
  <c r="G68" i="23"/>
  <c r="H68" i="23"/>
  <c r="N68" i="23"/>
  <c r="O68" i="23"/>
  <c r="P68" i="23"/>
  <c r="Q68" i="23"/>
  <c r="R68" i="23"/>
  <c r="S68" i="23"/>
  <c r="T68" i="23"/>
  <c r="U68" i="23"/>
  <c r="V68" i="23"/>
  <c r="W68" i="23"/>
  <c r="I68" i="23"/>
  <c r="M68" i="23"/>
  <c r="Y68" i="23"/>
  <c r="AB68" i="23"/>
  <c r="M6" i="23"/>
  <c r="G7" i="23"/>
  <c r="H7" i="23"/>
  <c r="N7" i="23"/>
  <c r="O7" i="23"/>
  <c r="P7" i="23"/>
  <c r="Q7" i="23"/>
  <c r="R7" i="23"/>
  <c r="S7" i="23"/>
  <c r="T7" i="23"/>
  <c r="U7" i="23"/>
  <c r="M7" i="23"/>
  <c r="V7" i="23"/>
  <c r="W7" i="23"/>
  <c r="Y7" i="23"/>
  <c r="AB7" i="23"/>
  <c r="I7" i="23"/>
  <c r="G8" i="23"/>
  <c r="H8" i="23"/>
  <c r="N8" i="23"/>
  <c r="O8" i="23"/>
  <c r="P8" i="23"/>
  <c r="Q8" i="23"/>
  <c r="R8" i="23"/>
  <c r="S8" i="23"/>
  <c r="T8" i="23"/>
  <c r="U8" i="23"/>
  <c r="V8" i="23"/>
  <c r="W8" i="23"/>
  <c r="M8" i="23"/>
  <c r="Y8" i="23"/>
  <c r="AB8" i="23"/>
  <c r="I8" i="23"/>
  <c r="G9" i="23"/>
  <c r="H9" i="23"/>
  <c r="N9" i="23"/>
  <c r="O9" i="23"/>
  <c r="P9" i="23"/>
  <c r="Q9" i="23"/>
  <c r="R9" i="23"/>
  <c r="S9" i="23"/>
  <c r="T9" i="23"/>
  <c r="U9" i="23"/>
  <c r="V9" i="23"/>
  <c r="W9" i="23"/>
  <c r="Y9" i="23"/>
  <c r="M9" i="23"/>
  <c r="AB9" i="23"/>
  <c r="I9" i="23"/>
  <c r="G10" i="23"/>
  <c r="H10" i="23"/>
  <c r="N10" i="23"/>
  <c r="O10" i="23"/>
  <c r="P10" i="23"/>
  <c r="Q10" i="23"/>
  <c r="R10" i="23"/>
  <c r="S10" i="23"/>
  <c r="T10" i="23"/>
  <c r="U10" i="23"/>
  <c r="V10" i="23"/>
  <c r="W10" i="23"/>
  <c r="Y10" i="23"/>
  <c r="I10" i="23"/>
  <c r="M10" i="23"/>
  <c r="AB10" i="23"/>
  <c r="G11" i="23"/>
  <c r="H11" i="23"/>
  <c r="N11" i="23"/>
  <c r="O11" i="23"/>
  <c r="P11" i="23"/>
  <c r="Q11" i="23"/>
  <c r="R11" i="23"/>
  <c r="S11" i="23"/>
  <c r="T11" i="23"/>
  <c r="U11" i="23"/>
  <c r="V11" i="23"/>
  <c r="W11" i="23"/>
  <c r="Y11" i="23"/>
  <c r="I11" i="23"/>
  <c r="M11" i="23"/>
  <c r="AB11" i="23"/>
  <c r="M12" i="23"/>
  <c r="G13" i="23"/>
  <c r="H13" i="23"/>
  <c r="N13" i="23"/>
  <c r="O13" i="23"/>
  <c r="P13" i="23"/>
  <c r="Q13" i="23"/>
  <c r="R13" i="23"/>
  <c r="S13" i="23"/>
  <c r="T13" i="23"/>
  <c r="U13" i="23"/>
  <c r="V13" i="23"/>
  <c r="W13" i="23"/>
  <c r="Y13" i="23"/>
  <c r="AB13" i="23"/>
  <c r="I13" i="23"/>
  <c r="M13" i="23"/>
  <c r="G14" i="23"/>
  <c r="H14" i="23"/>
  <c r="N14" i="23"/>
  <c r="O14" i="23"/>
  <c r="P14" i="23"/>
  <c r="Q14" i="23"/>
  <c r="R14" i="23"/>
  <c r="S14" i="23"/>
  <c r="T14" i="23"/>
  <c r="F14" i="23" s="1"/>
  <c r="U14" i="23"/>
  <c r="V14" i="23"/>
  <c r="W14" i="23"/>
  <c r="Y14" i="23"/>
  <c r="AB14" i="23"/>
  <c r="I14" i="23"/>
  <c r="M14" i="23"/>
  <c r="G15" i="23"/>
  <c r="H15" i="23"/>
  <c r="N15" i="23"/>
  <c r="O15" i="23"/>
  <c r="P15" i="23"/>
  <c r="Q15" i="23"/>
  <c r="R15" i="23"/>
  <c r="S15" i="23"/>
  <c r="T15" i="23"/>
  <c r="F15" i="23" s="1"/>
  <c r="U15" i="23"/>
  <c r="V15" i="23"/>
  <c r="W15" i="23"/>
  <c r="Y15" i="23"/>
  <c r="AB15" i="23"/>
  <c r="I15" i="23"/>
  <c r="M15" i="23"/>
  <c r="G16" i="23"/>
  <c r="H16" i="23"/>
  <c r="N16" i="23"/>
  <c r="O16" i="23"/>
  <c r="P16" i="23"/>
  <c r="Q16" i="23"/>
  <c r="R16" i="23"/>
  <c r="S16" i="23"/>
  <c r="T16" i="23"/>
  <c r="U16" i="23"/>
  <c r="V16" i="23"/>
  <c r="W16" i="23"/>
  <c r="Y16" i="23"/>
  <c r="AB16" i="23"/>
  <c r="I16" i="23"/>
  <c r="M16" i="23"/>
  <c r="G17" i="23"/>
  <c r="H17" i="23"/>
  <c r="N17" i="23"/>
  <c r="O17" i="23"/>
  <c r="P17" i="23"/>
  <c r="Q17" i="23"/>
  <c r="R17" i="23"/>
  <c r="S17" i="23"/>
  <c r="T17" i="23"/>
  <c r="F17" i="23" s="1"/>
  <c r="U17" i="23"/>
  <c r="V17" i="23"/>
  <c r="W17" i="23"/>
  <c r="Y17" i="23"/>
  <c r="AB17" i="23"/>
  <c r="I17" i="23"/>
  <c r="M17" i="23"/>
  <c r="G18" i="23"/>
  <c r="H18" i="23"/>
  <c r="N18" i="23"/>
  <c r="O18" i="23"/>
  <c r="P18" i="23"/>
  <c r="Q18" i="23"/>
  <c r="R18" i="23"/>
  <c r="S18" i="23"/>
  <c r="T18" i="23"/>
  <c r="F18" i="23" s="1"/>
  <c r="U18" i="23"/>
  <c r="V18" i="23"/>
  <c r="W18" i="23"/>
  <c r="Y18" i="23"/>
  <c r="AB18" i="23"/>
  <c r="I18" i="23"/>
  <c r="M18" i="23"/>
  <c r="G19" i="23"/>
  <c r="H19" i="23"/>
  <c r="N19" i="23"/>
  <c r="O19" i="23"/>
  <c r="P19" i="23"/>
  <c r="Q19" i="23"/>
  <c r="R19" i="23"/>
  <c r="S19" i="23"/>
  <c r="T19" i="23"/>
  <c r="U19" i="23"/>
  <c r="V19" i="23"/>
  <c r="W19" i="23"/>
  <c r="Y19" i="23"/>
  <c r="AB19" i="23"/>
  <c r="I19" i="23"/>
  <c r="M19" i="23"/>
  <c r="G20" i="23"/>
  <c r="H20" i="23"/>
  <c r="N20" i="23"/>
  <c r="O20" i="23"/>
  <c r="P20" i="23"/>
  <c r="Q20" i="23"/>
  <c r="R20" i="23"/>
  <c r="S20" i="23"/>
  <c r="T20" i="23"/>
  <c r="F20" i="23" s="1"/>
  <c r="U20" i="23"/>
  <c r="V20" i="23"/>
  <c r="W20" i="23"/>
  <c r="Y20" i="23"/>
  <c r="AB20" i="23"/>
  <c r="I20" i="23"/>
  <c r="M20" i="23"/>
  <c r="G21" i="23"/>
  <c r="H21" i="23"/>
  <c r="N21" i="23"/>
  <c r="O21" i="23"/>
  <c r="P21" i="23"/>
  <c r="Q21" i="23"/>
  <c r="R21" i="23"/>
  <c r="S21" i="23"/>
  <c r="T21" i="23"/>
  <c r="F21" i="23" s="1"/>
  <c r="U21" i="23"/>
  <c r="V21" i="23"/>
  <c r="W21" i="23"/>
  <c r="Y21" i="23"/>
  <c r="AB21" i="23"/>
  <c r="I21" i="23"/>
  <c r="M21" i="23"/>
  <c r="G22" i="23"/>
  <c r="H22" i="23"/>
  <c r="N22" i="23"/>
  <c r="O22" i="23"/>
  <c r="P22" i="23"/>
  <c r="Q22" i="23"/>
  <c r="R22" i="23"/>
  <c r="S22" i="23"/>
  <c r="T22" i="23"/>
  <c r="U22" i="23"/>
  <c r="V22" i="23"/>
  <c r="W22" i="23"/>
  <c r="Y22" i="23"/>
  <c r="AB22" i="23"/>
  <c r="I22" i="23"/>
  <c r="M22" i="23"/>
  <c r="G23" i="23"/>
  <c r="H23" i="23"/>
  <c r="N23" i="23"/>
  <c r="O23" i="23"/>
  <c r="P23" i="23"/>
  <c r="Q23" i="23"/>
  <c r="R23" i="23"/>
  <c r="S23" i="23"/>
  <c r="T23" i="23"/>
  <c r="F23" i="23" s="1"/>
  <c r="U23" i="23"/>
  <c r="V23" i="23"/>
  <c r="W23" i="23"/>
  <c r="Y23" i="23"/>
  <c r="AB23" i="23"/>
  <c r="I23" i="23"/>
  <c r="M23" i="23"/>
  <c r="G24" i="23"/>
  <c r="H24" i="23"/>
  <c r="N24" i="23"/>
  <c r="O24" i="23"/>
  <c r="P24" i="23"/>
  <c r="Q24" i="23"/>
  <c r="R24" i="23"/>
  <c r="S24" i="23"/>
  <c r="T24" i="23"/>
  <c r="F24" i="23" s="1"/>
  <c r="U24" i="23"/>
  <c r="V24" i="23"/>
  <c r="W24" i="23"/>
  <c r="Y24" i="23"/>
  <c r="AB24" i="23"/>
  <c r="I24" i="23"/>
  <c r="M24" i="23"/>
  <c r="G25" i="23"/>
  <c r="H25" i="23"/>
  <c r="N25" i="23"/>
  <c r="O25" i="23"/>
  <c r="P25" i="23"/>
  <c r="Q25" i="23"/>
  <c r="R25" i="23"/>
  <c r="S25" i="23"/>
  <c r="T25" i="23"/>
  <c r="U25" i="23"/>
  <c r="V25" i="23"/>
  <c r="W25" i="23"/>
  <c r="Y25" i="23"/>
  <c r="AB25" i="23"/>
  <c r="I25" i="23"/>
  <c r="M25" i="23"/>
  <c r="G26" i="23"/>
  <c r="H26" i="23"/>
  <c r="N26" i="23"/>
  <c r="O26" i="23"/>
  <c r="P26" i="23"/>
  <c r="Q26" i="23"/>
  <c r="R26" i="23"/>
  <c r="S26" i="23"/>
  <c r="T26" i="23"/>
  <c r="F26" i="23" s="1"/>
  <c r="U26" i="23"/>
  <c r="V26" i="23"/>
  <c r="W26" i="23"/>
  <c r="Y26" i="23"/>
  <c r="AB26" i="23"/>
  <c r="I26" i="23"/>
  <c r="M26" i="23"/>
  <c r="G27" i="23"/>
  <c r="H27" i="23"/>
  <c r="N27" i="23"/>
  <c r="O27" i="23"/>
  <c r="P27" i="23"/>
  <c r="Q27" i="23"/>
  <c r="R27" i="23"/>
  <c r="S27" i="23"/>
  <c r="T27" i="23"/>
  <c r="F27" i="23" s="1"/>
  <c r="U27" i="23"/>
  <c r="V27" i="23"/>
  <c r="W27" i="23"/>
  <c r="Y27" i="23"/>
  <c r="AB27" i="23"/>
  <c r="I27" i="23"/>
  <c r="M27" i="23"/>
  <c r="G28" i="23"/>
  <c r="H28" i="23"/>
  <c r="N28" i="23"/>
  <c r="O28" i="23"/>
  <c r="P28" i="23"/>
  <c r="Q28" i="23"/>
  <c r="R28" i="23"/>
  <c r="S28" i="23"/>
  <c r="T28" i="23"/>
  <c r="U28" i="23"/>
  <c r="V28" i="23"/>
  <c r="W28" i="23"/>
  <c r="Y28" i="23"/>
  <c r="AB28" i="23"/>
  <c r="I28" i="23"/>
  <c r="M28" i="23"/>
  <c r="G29" i="23"/>
  <c r="H29" i="23"/>
  <c r="N29" i="23"/>
  <c r="O29" i="23"/>
  <c r="P29" i="23"/>
  <c r="Q29" i="23"/>
  <c r="R29" i="23"/>
  <c r="S29" i="23"/>
  <c r="T29" i="23"/>
  <c r="F29" i="23" s="1"/>
  <c r="U29" i="23"/>
  <c r="V29" i="23"/>
  <c r="W29" i="23"/>
  <c r="Y29" i="23"/>
  <c r="AB29" i="23"/>
  <c r="I29" i="23"/>
  <c r="M29" i="23"/>
  <c r="G30" i="23"/>
  <c r="H30" i="23"/>
  <c r="N30" i="23"/>
  <c r="O30" i="23"/>
  <c r="P30" i="23"/>
  <c r="Q30" i="23"/>
  <c r="R30" i="23"/>
  <c r="S30" i="23"/>
  <c r="T30" i="23"/>
  <c r="F30" i="23" s="1"/>
  <c r="U30" i="23"/>
  <c r="V30" i="23"/>
  <c r="W30" i="23"/>
  <c r="Y30" i="23"/>
  <c r="AB30" i="23"/>
  <c r="I30" i="23"/>
  <c r="M30" i="23"/>
  <c r="G31" i="23"/>
  <c r="H31" i="23"/>
  <c r="N31" i="23"/>
  <c r="O31" i="23"/>
  <c r="P31" i="23"/>
  <c r="Q31" i="23"/>
  <c r="R31" i="23"/>
  <c r="S31" i="23"/>
  <c r="T31" i="23"/>
  <c r="U31" i="23"/>
  <c r="V31" i="23"/>
  <c r="W31" i="23"/>
  <c r="Y31" i="23"/>
  <c r="AB31" i="23"/>
  <c r="I31" i="23"/>
  <c r="M31" i="23"/>
  <c r="G32" i="23"/>
  <c r="H32" i="23"/>
  <c r="N32" i="23"/>
  <c r="O32" i="23"/>
  <c r="P32" i="23"/>
  <c r="Q32" i="23"/>
  <c r="R32" i="23"/>
  <c r="S32" i="23"/>
  <c r="T32" i="23"/>
  <c r="F32" i="23" s="1"/>
  <c r="U32" i="23"/>
  <c r="V32" i="23"/>
  <c r="W32" i="23"/>
  <c r="Y32" i="23"/>
  <c r="AB32" i="23"/>
  <c r="I32" i="23"/>
  <c r="M32" i="23"/>
  <c r="G33" i="23"/>
  <c r="H33" i="23"/>
  <c r="N33" i="23"/>
  <c r="O33" i="23"/>
  <c r="P33" i="23"/>
  <c r="Q33" i="23"/>
  <c r="R33" i="23"/>
  <c r="S33" i="23"/>
  <c r="T33" i="23"/>
  <c r="F33" i="23" s="1"/>
  <c r="U33" i="23"/>
  <c r="V33" i="23"/>
  <c r="W33" i="23"/>
  <c r="Y33" i="23"/>
  <c r="AB33" i="23"/>
  <c r="I33" i="23"/>
  <c r="M33" i="23"/>
  <c r="G34" i="23"/>
  <c r="H34" i="23"/>
  <c r="N34" i="23"/>
  <c r="O34" i="23"/>
  <c r="P34" i="23"/>
  <c r="Q34" i="23"/>
  <c r="R34" i="23"/>
  <c r="S34" i="23"/>
  <c r="T34" i="23"/>
  <c r="U34" i="23"/>
  <c r="V34" i="23"/>
  <c r="W34" i="23"/>
  <c r="Y34" i="23"/>
  <c r="AB34" i="23"/>
  <c r="I34" i="23"/>
  <c r="M34" i="23"/>
  <c r="G35" i="23"/>
  <c r="H35" i="23"/>
  <c r="N35" i="23"/>
  <c r="O35" i="23"/>
  <c r="P35" i="23"/>
  <c r="Q35" i="23"/>
  <c r="R35" i="23"/>
  <c r="S35" i="23"/>
  <c r="T35" i="23"/>
  <c r="F35" i="23" s="1"/>
  <c r="U35" i="23"/>
  <c r="V35" i="23"/>
  <c r="W35" i="23"/>
  <c r="Y35" i="23"/>
  <c r="AB35" i="23"/>
  <c r="I35" i="23"/>
  <c r="M35" i="23"/>
  <c r="G36" i="23"/>
  <c r="H36" i="23"/>
  <c r="N36" i="23"/>
  <c r="O36" i="23"/>
  <c r="P36" i="23"/>
  <c r="Q36" i="23"/>
  <c r="R36" i="23"/>
  <c r="S36" i="23"/>
  <c r="T36" i="23"/>
  <c r="F36" i="23" s="1"/>
  <c r="U36" i="23"/>
  <c r="V36" i="23"/>
  <c r="W36" i="23"/>
  <c r="Y36" i="23"/>
  <c r="AB36" i="23"/>
  <c r="I36" i="23"/>
  <c r="M36" i="23"/>
  <c r="G37" i="23"/>
  <c r="H37" i="23"/>
  <c r="N37" i="23"/>
  <c r="O37" i="23"/>
  <c r="P37" i="23"/>
  <c r="Q37" i="23"/>
  <c r="R37" i="23"/>
  <c r="S37" i="23"/>
  <c r="T37" i="23"/>
  <c r="U37" i="23"/>
  <c r="V37" i="23"/>
  <c r="W37" i="23"/>
  <c r="Y37" i="23"/>
  <c r="AB37" i="23"/>
  <c r="I37" i="23"/>
  <c r="M37" i="23"/>
  <c r="G38" i="23"/>
  <c r="H38" i="23"/>
  <c r="N38" i="23"/>
  <c r="O38" i="23"/>
  <c r="P38" i="23"/>
  <c r="Q38" i="23"/>
  <c r="R38" i="23"/>
  <c r="S38" i="23"/>
  <c r="T38" i="23"/>
  <c r="F38" i="23" s="1"/>
  <c r="U38" i="23"/>
  <c r="V38" i="23"/>
  <c r="W38" i="23"/>
  <c r="Y38" i="23"/>
  <c r="AB38" i="23"/>
  <c r="I38" i="23"/>
  <c r="M38" i="23"/>
  <c r="G39" i="23"/>
  <c r="H39" i="23"/>
  <c r="N39" i="23"/>
  <c r="O39" i="23"/>
  <c r="P39" i="23"/>
  <c r="Q39" i="23"/>
  <c r="R39" i="23"/>
  <c r="S39" i="23"/>
  <c r="T39" i="23"/>
  <c r="F39" i="23" s="1"/>
  <c r="U39" i="23"/>
  <c r="V39" i="23"/>
  <c r="W39" i="23"/>
  <c r="Y39" i="23"/>
  <c r="AB39" i="23"/>
  <c r="I39" i="23"/>
  <c r="M39" i="23"/>
  <c r="G40" i="23"/>
  <c r="H40" i="23"/>
  <c r="N40" i="23"/>
  <c r="O40" i="23"/>
  <c r="P40" i="23"/>
  <c r="Q40" i="23"/>
  <c r="R40" i="23"/>
  <c r="S40" i="23"/>
  <c r="T40" i="23"/>
  <c r="U40" i="23"/>
  <c r="V40" i="23"/>
  <c r="W40" i="23"/>
  <c r="Y40" i="23"/>
  <c r="AB40" i="23"/>
  <c r="I40" i="23"/>
  <c r="M40" i="23"/>
  <c r="G41" i="23"/>
  <c r="H41" i="23"/>
  <c r="N41" i="23"/>
  <c r="O41" i="23"/>
  <c r="P41" i="23"/>
  <c r="Q41" i="23"/>
  <c r="R41" i="23"/>
  <c r="S41" i="23"/>
  <c r="T41" i="23"/>
  <c r="F41" i="23" s="1"/>
  <c r="U41" i="23"/>
  <c r="V41" i="23"/>
  <c r="W41" i="23"/>
  <c r="Y41" i="23"/>
  <c r="AB41" i="23"/>
  <c r="I41" i="23"/>
  <c r="M41" i="23"/>
  <c r="G42" i="23"/>
  <c r="H42" i="23"/>
  <c r="N42" i="23"/>
  <c r="O42" i="23"/>
  <c r="P42" i="23"/>
  <c r="Q42" i="23"/>
  <c r="R42" i="23"/>
  <c r="S42" i="23"/>
  <c r="T42" i="23"/>
  <c r="F42" i="23" s="1"/>
  <c r="U42" i="23"/>
  <c r="V42" i="23"/>
  <c r="W42" i="23"/>
  <c r="Y42" i="23"/>
  <c r="AB42" i="23"/>
  <c r="I42" i="23"/>
  <c r="M42" i="23"/>
  <c r="G43" i="23"/>
  <c r="H43" i="23"/>
  <c r="N43" i="23"/>
  <c r="O43" i="23"/>
  <c r="P43" i="23"/>
  <c r="Q43" i="23"/>
  <c r="R43" i="23"/>
  <c r="S43" i="23"/>
  <c r="T43" i="23"/>
  <c r="U43" i="23"/>
  <c r="V43" i="23"/>
  <c r="W43" i="23"/>
  <c r="Y43" i="23"/>
  <c r="AB43" i="23"/>
  <c r="I43" i="23"/>
  <c r="M43" i="23"/>
  <c r="G44" i="23"/>
  <c r="H44" i="23"/>
  <c r="N44" i="23"/>
  <c r="O44" i="23"/>
  <c r="P44" i="23"/>
  <c r="Q44" i="23"/>
  <c r="R44" i="23"/>
  <c r="S44" i="23"/>
  <c r="T44" i="23"/>
  <c r="F44" i="23" s="1"/>
  <c r="U44" i="23"/>
  <c r="V44" i="23"/>
  <c r="W44" i="23"/>
  <c r="Y44" i="23"/>
  <c r="AB44" i="23"/>
  <c r="I44" i="23"/>
  <c r="M44" i="23"/>
  <c r="G45" i="23"/>
  <c r="H45" i="23"/>
  <c r="N45" i="23"/>
  <c r="O45" i="23"/>
  <c r="P45" i="23"/>
  <c r="Q45" i="23"/>
  <c r="R45" i="23"/>
  <c r="S45" i="23"/>
  <c r="T45" i="23"/>
  <c r="F45" i="23" s="1"/>
  <c r="U45" i="23"/>
  <c r="V45" i="23"/>
  <c r="W45" i="23"/>
  <c r="Y45" i="23"/>
  <c r="AB45" i="23"/>
  <c r="I45" i="23"/>
  <c r="M45" i="23"/>
  <c r="G46" i="23"/>
  <c r="D46" i="23" s="1"/>
  <c r="H46" i="23"/>
  <c r="N46" i="23"/>
  <c r="O46" i="23"/>
  <c r="P46" i="23"/>
  <c r="Q46" i="23"/>
  <c r="R46" i="23"/>
  <c r="S46" i="23"/>
  <c r="T46" i="23"/>
  <c r="U46" i="23"/>
  <c r="V46" i="23"/>
  <c r="W46" i="23"/>
  <c r="Y46" i="23"/>
  <c r="AB46" i="23"/>
  <c r="I46" i="23"/>
  <c r="M46" i="23"/>
  <c r="G47" i="23"/>
  <c r="H47" i="23"/>
  <c r="N47" i="23"/>
  <c r="O47" i="23"/>
  <c r="P47" i="23"/>
  <c r="Q47" i="23"/>
  <c r="R47" i="23"/>
  <c r="S47" i="23"/>
  <c r="T47" i="23"/>
  <c r="F47" i="23" s="1"/>
  <c r="U47" i="23"/>
  <c r="V47" i="23"/>
  <c r="W47" i="23"/>
  <c r="Y47" i="23"/>
  <c r="AB47" i="23"/>
  <c r="I47" i="23"/>
  <c r="M47" i="23"/>
  <c r="G48" i="23"/>
  <c r="H48" i="23"/>
  <c r="N48" i="23"/>
  <c r="O48" i="23"/>
  <c r="P48" i="23"/>
  <c r="Q48" i="23"/>
  <c r="R48" i="23"/>
  <c r="S48" i="23"/>
  <c r="T48" i="23"/>
  <c r="F48" i="23" s="1"/>
  <c r="U48" i="23"/>
  <c r="V48" i="23"/>
  <c r="W48" i="23"/>
  <c r="Y48" i="23"/>
  <c r="AB48" i="23"/>
  <c r="I48" i="23"/>
  <c r="M48" i="23"/>
  <c r="G49" i="23"/>
  <c r="H49" i="23"/>
  <c r="N49" i="23"/>
  <c r="O49" i="23"/>
  <c r="P49" i="23"/>
  <c r="Q49" i="23"/>
  <c r="R49" i="23"/>
  <c r="S49" i="23"/>
  <c r="T49" i="23"/>
  <c r="U49" i="23"/>
  <c r="V49" i="23"/>
  <c r="W49" i="23"/>
  <c r="Y49" i="23"/>
  <c r="AB49" i="23"/>
  <c r="I49" i="23"/>
  <c r="M49" i="23"/>
  <c r="G50" i="23"/>
  <c r="H50" i="23"/>
  <c r="N50" i="23"/>
  <c r="O50" i="23"/>
  <c r="P50" i="23"/>
  <c r="Q50" i="23"/>
  <c r="R50" i="23"/>
  <c r="S50" i="23"/>
  <c r="T50" i="23"/>
  <c r="F50" i="23" s="1"/>
  <c r="U50" i="23"/>
  <c r="V50" i="23"/>
  <c r="W50" i="23"/>
  <c r="Y50" i="23"/>
  <c r="AB50" i="23"/>
  <c r="I50" i="23"/>
  <c r="M50" i="23"/>
  <c r="G51" i="23"/>
  <c r="H51" i="23"/>
  <c r="N51" i="23"/>
  <c r="O51" i="23"/>
  <c r="P51" i="23"/>
  <c r="Q51" i="23"/>
  <c r="R51" i="23"/>
  <c r="S51" i="23"/>
  <c r="T51" i="23"/>
  <c r="F51" i="23" s="1"/>
  <c r="U51" i="23"/>
  <c r="V51" i="23"/>
  <c r="W51" i="23"/>
  <c r="Y51" i="23"/>
  <c r="AB51" i="23"/>
  <c r="I51" i="23"/>
  <c r="M51" i="23"/>
  <c r="G52" i="23"/>
  <c r="D52" i="23" s="1"/>
  <c r="H52" i="23"/>
  <c r="N52" i="23"/>
  <c r="O52" i="23"/>
  <c r="P52" i="23"/>
  <c r="Q52" i="23"/>
  <c r="R52" i="23"/>
  <c r="S52" i="23"/>
  <c r="T52" i="23"/>
  <c r="U52" i="23"/>
  <c r="V52" i="23"/>
  <c r="W52" i="23"/>
  <c r="Y52" i="23"/>
  <c r="AB52" i="23"/>
  <c r="I52" i="23"/>
  <c r="M52" i="23"/>
  <c r="G53" i="23"/>
  <c r="H53" i="23"/>
  <c r="N53" i="23"/>
  <c r="O53" i="23"/>
  <c r="P53" i="23"/>
  <c r="Q53" i="23"/>
  <c r="R53" i="23"/>
  <c r="S53" i="23"/>
  <c r="T53" i="23"/>
  <c r="F53" i="23" s="1"/>
  <c r="U53" i="23"/>
  <c r="V53" i="23"/>
  <c r="W53" i="23"/>
  <c r="Y53" i="23"/>
  <c r="AB53" i="23"/>
  <c r="I53" i="23"/>
  <c r="M53" i="23"/>
  <c r="G54" i="23"/>
  <c r="H54" i="23"/>
  <c r="N54" i="23"/>
  <c r="O54" i="23"/>
  <c r="P54" i="23"/>
  <c r="Q54" i="23"/>
  <c r="R54" i="23"/>
  <c r="S54" i="23"/>
  <c r="T54" i="23"/>
  <c r="F54" i="23" s="1"/>
  <c r="U54" i="23"/>
  <c r="V54" i="23"/>
  <c r="W54" i="23"/>
  <c r="Y54" i="23"/>
  <c r="AB54" i="23"/>
  <c r="I54" i="23"/>
  <c r="M54" i="23"/>
  <c r="G55" i="23"/>
  <c r="D55" i="23" s="1"/>
  <c r="H55" i="23"/>
  <c r="N55" i="23"/>
  <c r="O55" i="23"/>
  <c r="P55" i="23"/>
  <c r="Q55" i="23"/>
  <c r="R55" i="23"/>
  <c r="S55" i="23"/>
  <c r="T55" i="23"/>
  <c r="U55" i="23"/>
  <c r="V55" i="23"/>
  <c r="W55" i="23"/>
  <c r="Y55" i="23"/>
  <c r="AB55" i="23"/>
  <c r="M55" i="23"/>
  <c r="I55" i="23"/>
  <c r="G56" i="23"/>
  <c r="H56" i="23"/>
  <c r="N56" i="23"/>
  <c r="O56" i="23"/>
  <c r="P56" i="23"/>
  <c r="Q56" i="23"/>
  <c r="R56" i="23"/>
  <c r="S56" i="23"/>
  <c r="T56" i="23"/>
  <c r="F56" i="23" s="1"/>
  <c r="U56" i="23"/>
  <c r="V56" i="23"/>
  <c r="W56" i="23"/>
  <c r="Y56" i="23"/>
  <c r="AB56" i="23"/>
  <c r="M56" i="23"/>
  <c r="I56" i="23"/>
  <c r="G57" i="23"/>
  <c r="H57" i="23"/>
  <c r="N57" i="23"/>
  <c r="O57" i="23"/>
  <c r="P57" i="23"/>
  <c r="Q57" i="23"/>
  <c r="R57" i="23"/>
  <c r="S57" i="23"/>
  <c r="T57" i="23"/>
  <c r="F57" i="23" s="1"/>
  <c r="U57" i="23"/>
  <c r="V57" i="23"/>
  <c r="W57" i="23"/>
  <c r="Y57" i="23"/>
  <c r="AB57" i="23"/>
  <c r="M57" i="23"/>
  <c r="I57" i="23"/>
  <c r="G58" i="23"/>
  <c r="D58" i="23" s="1"/>
  <c r="H58" i="23"/>
  <c r="N58" i="23"/>
  <c r="O58" i="23"/>
  <c r="P58" i="23"/>
  <c r="Q58" i="23"/>
  <c r="R58" i="23"/>
  <c r="S58" i="23"/>
  <c r="T58" i="23"/>
  <c r="U58" i="23"/>
  <c r="V58" i="23"/>
  <c r="W58" i="23"/>
  <c r="Y58" i="23"/>
  <c r="AB58" i="23"/>
  <c r="M58" i="23"/>
  <c r="I58" i="23"/>
  <c r="G59" i="23"/>
  <c r="H59" i="23"/>
  <c r="N59" i="23"/>
  <c r="O59" i="23"/>
  <c r="P59" i="23"/>
  <c r="Q59" i="23"/>
  <c r="R59" i="23"/>
  <c r="S59" i="23"/>
  <c r="T59" i="23"/>
  <c r="F59" i="23" s="1"/>
  <c r="U59" i="23"/>
  <c r="V59" i="23"/>
  <c r="W59" i="23"/>
  <c r="Y59" i="23"/>
  <c r="AB59" i="23"/>
  <c r="M59" i="23"/>
  <c r="I59" i="23"/>
  <c r="G60" i="23"/>
  <c r="H60" i="23"/>
  <c r="N60" i="23"/>
  <c r="O60" i="23"/>
  <c r="P60" i="23"/>
  <c r="Q60" i="23"/>
  <c r="R60" i="23"/>
  <c r="S60" i="23"/>
  <c r="T60" i="23"/>
  <c r="F60" i="23" s="1"/>
  <c r="U60" i="23"/>
  <c r="V60" i="23"/>
  <c r="W60" i="23"/>
  <c r="Y60" i="23"/>
  <c r="AB60" i="23"/>
  <c r="M60" i="23"/>
  <c r="I60" i="23"/>
  <c r="G61" i="23"/>
  <c r="D61" i="23" s="1"/>
  <c r="H61" i="23"/>
  <c r="N61" i="23"/>
  <c r="O61" i="23"/>
  <c r="P61" i="23"/>
  <c r="Q61" i="23"/>
  <c r="R61" i="23"/>
  <c r="S61" i="23"/>
  <c r="T61" i="23"/>
  <c r="U61" i="23"/>
  <c r="V61" i="23"/>
  <c r="W61" i="23"/>
  <c r="Y61" i="23"/>
  <c r="AB61" i="23"/>
  <c r="M61" i="23"/>
  <c r="I61" i="23"/>
  <c r="G62" i="23"/>
  <c r="H62" i="23"/>
  <c r="N62" i="23"/>
  <c r="O62" i="23"/>
  <c r="P62" i="23"/>
  <c r="Q62" i="23"/>
  <c r="R62" i="23"/>
  <c r="S62" i="23"/>
  <c r="T62" i="23"/>
  <c r="F62" i="23" s="1"/>
  <c r="U62" i="23"/>
  <c r="V62" i="23"/>
  <c r="W62" i="23"/>
  <c r="Y62" i="23"/>
  <c r="AB62" i="23"/>
  <c r="M62" i="23"/>
  <c r="I62" i="23"/>
  <c r="G63" i="23"/>
  <c r="H63" i="23"/>
  <c r="N63" i="23"/>
  <c r="O63" i="23"/>
  <c r="P63" i="23"/>
  <c r="Q63" i="23"/>
  <c r="R63" i="23"/>
  <c r="S63" i="23"/>
  <c r="T63" i="23"/>
  <c r="F63" i="23" s="1"/>
  <c r="U63" i="23"/>
  <c r="V63" i="23"/>
  <c r="W63" i="23"/>
  <c r="AB63" i="23"/>
  <c r="M63" i="23"/>
  <c r="Y63" i="23"/>
  <c r="I63" i="23"/>
  <c r="E70" i="32"/>
  <c r="J70" i="32"/>
  <c r="K70" i="32"/>
  <c r="L70" i="32"/>
  <c r="M70" i="32"/>
  <c r="N70" i="32"/>
  <c r="O70" i="32"/>
  <c r="P70" i="32"/>
  <c r="S70" i="32"/>
  <c r="Q70" i="32"/>
  <c r="R70" i="32"/>
  <c r="T70" i="32"/>
  <c r="E70" i="50"/>
  <c r="K70" i="50"/>
  <c r="M70" i="50"/>
  <c r="O70" i="50"/>
  <c r="P70" i="50"/>
  <c r="T70" i="50"/>
  <c r="F70" i="50"/>
  <c r="U70" i="50"/>
  <c r="E66" i="32"/>
  <c r="J66" i="32"/>
  <c r="K66" i="32"/>
  <c r="L66" i="32"/>
  <c r="M66" i="32"/>
  <c r="N66" i="32"/>
  <c r="O66" i="32"/>
  <c r="P66" i="32"/>
  <c r="Q66" i="32"/>
  <c r="S66" i="32"/>
  <c r="R66" i="32"/>
  <c r="T66" i="32"/>
  <c r="E66" i="50"/>
  <c r="K66" i="50"/>
  <c r="M66" i="50"/>
  <c r="O66" i="50"/>
  <c r="P66" i="50"/>
  <c r="T66" i="50"/>
  <c r="F66" i="50"/>
  <c r="U66" i="50"/>
  <c r="E67" i="32"/>
  <c r="J67" i="32"/>
  <c r="K67" i="32"/>
  <c r="L67" i="32"/>
  <c r="M67" i="32"/>
  <c r="N67" i="32"/>
  <c r="O67" i="32"/>
  <c r="P67" i="32"/>
  <c r="Q67" i="32"/>
  <c r="S67" i="32"/>
  <c r="R67" i="32"/>
  <c r="T67" i="32"/>
  <c r="E67" i="50"/>
  <c r="K67" i="50"/>
  <c r="M67" i="50"/>
  <c r="O67" i="50"/>
  <c r="P67" i="50"/>
  <c r="T67" i="50"/>
  <c r="F67" i="50"/>
  <c r="U67" i="50"/>
  <c r="E68" i="32"/>
  <c r="J68" i="32"/>
  <c r="K68" i="32"/>
  <c r="L68" i="32"/>
  <c r="M68" i="32"/>
  <c r="N68" i="32"/>
  <c r="O68" i="32"/>
  <c r="P68" i="32"/>
  <c r="Q68" i="32"/>
  <c r="S68" i="32"/>
  <c r="R68" i="32"/>
  <c r="T68" i="32"/>
  <c r="E68" i="50"/>
  <c r="K68" i="50"/>
  <c r="M68" i="50"/>
  <c r="O68" i="50"/>
  <c r="P68" i="50"/>
  <c r="T68" i="50"/>
  <c r="F68" i="50"/>
  <c r="U68" i="50"/>
  <c r="E6" i="32"/>
  <c r="J6" i="32"/>
  <c r="K6" i="32"/>
  <c r="L6" i="32"/>
  <c r="M6" i="32"/>
  <c r="N6" i="32"/>
  <c r="O6" i="32"/>
  <c r="P6" i="32"/>
  <c r="S6" i="32"/>
  <c r="Q6" i="32"/>
  <c r="R6" i="32"/>
  <c r="T6" i="32"/>
  <c r="E6" i="50"/>
  <c r="K6" i="50"/>
  <c r="M6" i="50"/>
  <c r="O6" i="50"/>
  <c r="P6" i="50"/>
  <c r="T6" i="50"/>
  <c r="U6" i="50"/>
  <c r="F6" i="50"/>
  <c r="E7" i="32"/>
  <c r="J7" i="32"/>
  <c r="K7" i="32"/>
  <c r="L7" i="32"/>
  <c r="M7" i="32"/>
  <c r="N7" i="32"/>
  <c r="O7" i="32"/>
  <c r="P7" i="32"/>
  <c r="S7" i="32"/>
  <c r="Q7" i="32"/>
  <c r="R7" i="32"/>
  <c r="T7" i="32"/>
  <c r="E7" i="50"/>
  <c r="K7" i="50"/>
  <c r="M7" i="50"/>
  <c r="O7" i="50"/>
  <c r="P7" i="50"/>
  <c r="T7" i="50"/>
  <c r="U7" i="50"/>
  <c r="F7" i="50"/>
  <c r="E8" i="32"/>
  <c r="J8" i="32"/>
  <c r="K8" i="32"/>
  <c r="L8" i="32"/>
  <c r="M8" i="32"/>
  <c r="N8" i="32"/>
  <c r="O8" i="32"/>
  <c r="P8" i="32"/>
  <c r="Q8" i="32"/>
  <c r="S8" i="32"/>
  <c r="R8" i="32"/>
  <c r="T8" i="32"/>
  <c r="E8" i="50"/>
  <c r="K8" i="50"/>
  <c r="M8" i="50"/>
  <c r="O8" i="50"/>
  <c r="P8" i="50"/>
  <c r="T8" i="50"/>
  <c r="U8" i="50"/>
  <c r="F8" i="50"/>
  <c r="E9" i="32"/>
  <c r="J9" i="32"/>
  <c r="K9" i="32"/>
  <c r="L9" i="32"/>
  <c r="M9" i="32"/>
  <c r="N9" i="32"/>
  <c r="O9" i="32"/>
  <c r="P9" i="32"/>
  <c r="Q9" i="32"/>
  <c r="R9" i="32"/>
  <c r="S9" i="32"/>
  <c r="T9" i="32"/>
  <c r="E9" i="50"/>
  <c r="K9" i="50"/>
  <c r="M9" i="50"/>
  <c r="O9" i="50"/>
  <c r="P9" i="50"/>
  <c r="T9" i="50"/>
  <c r="U9" i="50"/>
  <c r="F9" i="50"/>
  <c r="E10" i="32"/>
  <c r="J10" i="32"/>
  <c r="K10" i="32"/>
  <c r="L10" i="32"/>
  <c r="M10" i="32"/>
  <c r="N10" i="32"/>
  <c r="O10" i="32"/>
  <c r="P10" i="32"/>
  <c r="Q10" i="32"/>
  <c r="R10" i="32"/>
  <c r="S10" i="32"/>
  <c r="T10" i="32"/>
  <c r="E10" i="50"/>
  <c r="K10" i="50"/>
  <c r="M10" i="50"/>
  <c r="O10" i="50"/>
  <c r="P10" i="50"/>
  <c r="T10" i="50"/>
  <c r="F10" i="50"/>
  <c r="U10" i="50"/>
  <c r="E11" i="32"/>
  <c r="J11" i="32"/>
  <c r="K11" i="32"/>
  <c r="L11" i="32"/>
  <c r="M11" i="32"/>
  <c r="N11" i="32"/>
  <c r="O11" i="32"/>
  <c r="P11" i="32"/>
  <c r="Q11" i="32"/>
  <c r="R11" i="32"/>
  <c r="S11" i="32"/>
  <c r="T11" i="32"/>
  <c r="E11" i="50"/>
  <c r="K11" i="50"/>
  <c r="M11" i="50"/>
  <c r="O11" i="50"/>
  <c r="P11" i="50"/>
  <c r="T11" i="50"/>
  <c r="F11" i="50"/>
  <c r="U11" i="50"/>
  <c r="E12" i="32"/>
  <c r="J12" i="32"/>
  <c r="K12" i="32"/>
  <c r="L12" i="32"/>
  <c r="M12" i="32"/>
  <c r="N12" i="32"/>
  <c r="O12" i="32"/>
  <c r="P12" i="32"/>
  <c r="Q12" i="32"/>
  <c r="R12" i="32"/>
  <c r="S12" i="32"/>
  <c r="T12" i="32"/>
  <c r="E12" i="50"/>
  <c r="K12" i="50"/>
  <c r="M12" i="50"/>
  <c r="O12" i="50"/>
  <c r="P12" i="50"/>
  <c r="T12" i="50"/>
  <c r="F12" i="50"/>
  <c r="U12" i="50"/>
  <c r="E13" i="32"/>
  <c r="J13" i="32"/>
  <c r="K13" i="32"/>
  <c r="L13" i="32"/>
  <c r="M13" i="32"/>
  <c r="N13" i="32"/>
  <c r="O13" i="32"/>
  <c r="P13" i="32"/>
  <c r="Q13" i="32"/>
  <c r="R13" i="32"/>
  <c r="S13" i="32"/>
  <c r="T13" i="32"/>
  <c r="E13" i="50"/>
  <c r="K13" i="50"/>
  <c r="M13" i="50"/>
  <c r="O13" i="50"/>
  <c r="P13" i="50"/>
  <c r="T13" i="50"/>
  <c r="U13" i="50"/>
  <c r="F13" i="50"/>
  <c r="E14" i="32"/>
  <c r="J14" i="32"/>
  <c r="K14" i="32"/>
  <c r="L14" i="32"/>
  <c r="M14" i="32"/>
  <c r="N14" i="32"/>
  <c r="O14" i="32"/>
  <c r="P14" i="32"/>
  <c r="Q14" i="32"/>
  <c r="R14" i="32"/>
  <c r="S14" i="32"/>
  <c r="T14" i="32"/>
  <c r="E14" i="50"/>
  <c r="K14" i="50"/>
  <c r="M14" i="50"/>
  <c r="O14" i="50"/>
  <c r="P14" i="50"/>
  <c r="T14" i="50"/>
  <c r="U14" i="50"/>
  <c r="F14" i="50"/>
  <c r="E15" i="32"/>
  <c r="J15" i="32"/>
  <c r="K15" i="32"/>
  <c r="L15" i="32"/>
  <c r="M15" i="32"/>
  <c r="N15" i="32"/>
  <c r="O15" i="32"/>
  <c r="P15" i="32"/>
  <c r="Q15" i="32"/>
  <c r="R15" i="32"/>
  <c r="S15" i="32"/>
  <c r="T15" i="32"/>
  <c r="E15" i="50"/>
  <c r="K15" i="50"/>
  <c r="M15" i="50"/>
  <c r="O15" i="50"/>
  <c r="P15" i="50"/>
  <c r="T15" i="50"/>
  <c r="U15" i="50"/>
  <c r="F15" i="50"/>
  <c r="E16" i="32"/>
  <c r="J16" i="32"/>
  <c r="K16" i="32"/>
  <c r="L16" i="32"/>
  <c r="M16" i="32"/>
  <c r="N16" i="32"/>
  <c r="O16" i="32"/>
  <c r="P16" i="32"/>
  <c r="Q16" i="32"/>
  <c r="R16" i="32"/>
  <c r="S16" i="32"/>
  <c r="T16" i="32"/>
  <c r="E16" i="50"/>
  <c r="K16" i="50"/>
  <c r="M16" i="50"/>
  <c r="O16" i="50"/>
  <c r="P16" i="50"/>
  <c r="T16" i="50"/>
  <c r="U16" i="50"/>
  <c r="F16" i="50"/>
  <c r="E17" i="32"/>
  <c r="J17" i="32"/>
  <c r="K17" i="32"/>
  <c r="L17" i="32"/>
  <c r="M17" i="32"/>
  <c r="N17" i="32"/>
  <c r="O17" i="32"/>
  <c r="P17" i="32"/>
  <c r="Q17" i="32"/>
  <c r="R17" i="32"/>
  <c r="S17" i="32"/>
  <c r="T17" i="32"/>
  <c r="E17" i="50"/>
  <c r="K17" i="50"/>
  <c r="M17" i="50"/>
  <c r="O17" i="50"/>
  <c r="P17" i="50"/>
  <c r="T17" i="50"/>
  <c r="U17" i="50"/>
  <c r="F17" i="50"/>
  <c r="E18" i="32"/>
  <c r="J18" i="32"/>
  <c r="K18" i="32"/>
  <c r="L18" i="32"/>
  <c r="M18" i="32"/>
  <c r="N18" i="32"/>
  <c r="O18" i="32"/>
  <c r="P18" i="32"/>
  <c r="Q18" i="32"/>
  <c r="R18" i="32"/>
  <c r="S18" i="32"/>
  <c r="T18" i="32"/>
  <c r="E18" i="50"/>
  <c r="K18" i="50"/>
  <c r="M18" i="50"/>
  <c r="O18" i="50"/>
  <c r="P18" i="50"/>
  <c r="T18" i="50"/>
  <c r="U18" i="50"/>
  <c r="F18" i="50"/>
  <c r="E19" i="32"/>
  <c r="J19" i="32"/>
  <c r="K19" i="32"/>
  <c r="L19" i="32"/>
  <c r="M19" i="32"/>
  <c r="N19" i="32"/>
  <c r="O19" i="32"/>
  <c r="P19" i="32"/>
  <c r="Q19" i="32"/>
  <c r="R19" i="32"/>
  <c r="S19" i="32"/>
  <c r="T19" i="32"/>
  <c r="E19" i="50"/>
  <c r="K19" i="50"/>
  <c r="M19" i="50"/>
  <c r="O19" i="50"/>
  <c r="P19" i="50"/>
  <c r="T19" i="50"/>
  <c r="U19" i="50"/>
  <c r="F19" i="50"/>
  <c r="E20" i="32"/>
  <c r="J20" i="32"/>
  <c r="K20" i="32"/>
  <c r="L20" i="32"/>
  <c r="M20" i="32"/>
  <c r="N20" i="32"/>
  <c r="O20" i="32"/>
  <c r="P20" i="32"/>
  <c r="Q20" i="32"/>
  <c r="R20" i="32"/>
  <c r="S20" i="32"/>
  <c r="T20" i="32"/>
  <c r="E20" i="50"/>
  <c r="K20" i="50"/>
  <c r="M20" i="50"/>
  <c r="O20" i="50"/>
  <c r="P20" i="50"/>
  <c r="T20" i="50"/>
  <c r="U20" i="50"/>
  <c r="F20" i="50"/>
  <c r="E21" i="32"/>
  <c r="J21" i="32"/>
  <c r="K21" i="32"/>
  <c r="L21" i="32"/>
  <c r="M21" i="32"/>
  <c r="N21" i="32"/>
  <c r="O21" i="32"/>
  <c r="P21" i="32"/>
  <c r="Q21" i="32"/>
  <c r="R21" i="32"/>
  <c r="S21" i="32"/>
  <c r="T21" i="32"/>
  <c r="E21" i="50"/>
  <c r="K21" i="50"/>
  <c r="M21" i="50"/>
  <c r="O21" i="50"/>
  <c r="P21" i="50"/>
  <c r="T21" i="50"/>
  <c r="U21" i="50"/>
  <c r="F21" i="50"/>
  <c r="E22" i="32"/>
  <c r="J22" i="32"/>
  <c r="K22" i="32"/>
  <c r="L22" i="32"/>
  <c r="M22" i="32"/>
  <c r="N22" i="32"/>
  <c r="O22" i="32"/>
  <c r="P22" i="32"/>
  <c r="Q22" i="32"/>
  <c r="R22" i="32"/>
  <c r="S22" i="32"/>
  <c r="T22" i="32"/>
  <c r="E22" i="50"/>
  <c r="K22" i="50"/>
  <c r="M22" i="50"/>
  <c r="O22" i="50"/>
  <c r="P22" i="50"/>
  <c r="T22" i="50"/>
  <c r="U22" i="50"/>
  <c r="F22" i="50"/>
  <c r="E23" i="32"/>
  <c r="J23" i="32"/>
  <c r="K23" i="32"/>
  <c r="L23" i="32"/>
  <c r="M23" i="32"/>
  <c r="N23" i="32"/>
  <c r="O23" i="32"/>
  <c r="P23" i="32"/>
  <c r="Q23" i="32"/>
  <c r="R23" i="32"/>
  <c r="S23" i="32"/>
  <c r="T23" i="32"/>
  <c r="E23" i="50"/>
  <c r="K23" i="50"/>
  <c r="M23" i="50"/>
  <c r="O23" i="50"/>
  <c r="P23" i="50"/>
  <c r="T23" i="50"/>
  <c r="U23" i="50"/>
  <c r="F23" i="50"/>
  <c r="E24" i="32"/>
  <c r="J24" i="32"/>
  <c r="K24" i="32"/>
  <c r="L24" i="32"/>
  <c r="M24" i="32"/>
  <c r="N24" i="32"/>
  <c r="O24" i="32"/>
  <c r="P24" i="32"/>
  <c r="Q24" i="32"/>
  <c r="R24" i="32"/>
  <c r="S24" i="32"/>
  <c r="T24" i="32"/>
  <c r="E24" i="50"/>
  <c r="K24" i="50"/>
  <c r="M24" i="50"/>
  <c r="O24" i="50"/>
  <c r="P24" i="50"/>
  <c r="T24" i="50"/>
  <c r="U24" i="50"/>
  <c r="F24" i="50"/>
  <c r="E25" i="32"/>
  <c r="J25" i="32"/>
  <c r="K25" i="32"/>
  <c r="L25" i="32"/>
  <c r="M25" i="32"/>
  <c r="N25" i="32"/>
  <c r="O25" i="32"/>
  <c r="P25" i="32"/>
  <c r="Q25" i="32"/>
  <c r="R25" i="32"/>
  <c r="S25" i="32"/>
  <c r="T25" i="32"/>
  <c r="E25" i="50"/>
  <c r="K25" i="50"/>
  <c r="M25" i="50"/>
  <c r="O25" i="50"/>
  <c r="P25" i="50"/>
  <c r="T25" i="50"/>
  <c r="U25" i="50"/>
  <c r="F25" i="50"/>
  <c r="E26" i="32"/>
  <c r="J26" i="32"/>
  <c r="K26" i="32"/>
  <c r="L26" i="32"/>
  <c r="M26" i="32"/>
  <c r="N26" i="32"/>
  <c r="O26" i="32"/>
  <c r="P26" i="32"/>
  <c r="Q26" i="32"/>
  <c r="R26" i="32"/>
  <c r="S26" i="32"/>
  <c r="T26" i="32"/>
  <c r="E26" i="50"/>
  <c r="K26" i="50"/>
  <c r="M26" i="50"/>
  <c r="O26" i="50"/>
  <c r="P26" i="50"/>
  <c r="T26" i="50"/>
  <c r="U26" i="50"/>
  <c r="F26" i="50"/>
  <c r="E27" i="32"/>
  <c r="J27" i="32"/>
  <c r="K27" i="32"/>
  <c r="L27" i="32"/>
  <c r="M27" i="32"/>
  <c r="N27" i="32"/>
  <c r="O27" i="32"/>
  <c r="P27" i="32"/>
  <c r="Q27" i="32"/>
  <c r="R27" i="32"/>
  <c r="S27" i="32"/>
  <c r="T27" i="32"/>
  <c r="E27" i="50"/>
  <c r="K27" i="50"/>
  <c r="M27" i="50"/>
  <c r="O27" i="50"/>
  <c r="P27" i="50"/>
  <c r="T27" i="50"/>
  <c r="U27" i="50"/>
  <c r="F27" i="50"/>
  <c r="E28" i="32"/>
  <c r="J28" i="32"/>
  <c r="K28" i="32"/>
  <c r="L28" i="32"/>
  <c r="M28" i="32"/>
  <c r="N28" i="32"/>
  <c r="O28" i="32"/>
  <c r="P28" i="32"/>
  <c r="Q28" i="32"/>
  <c r="R28" i="32"/>
  <c r="S28" i="32"/>
  <c r="T28" i="32"/>
  <c r="E28" i="50"/>
  <c r="K28" i="50"/>
  <c r="M28" i="50"/>
  <c r="O28" i="50"/>
  <c r="P28" i="50"/>
  <c r="T28" i="50"/>
  <c r="U28" i="50"/>
  <c r="F28" i="50"/>
  <c r="E29" i="32"/>
  <c r="J29" i="32"/>
  <c r="K29" i="32"/>
  <c r="L29" i="32"/>
  <c r="M29" i="32"/>
  <c r="N29" i="32"/>
  <c r="O29" i="32"/>
  <c r="P29" i="32"/>
  <c r="Q29" i="32"/>
  <c r="R29" i="32"/>
  <c r="S29" i="32"/>
  <c r="T29" i="32"/>
  <c r="E29" i="50"/>
  <c r="K29" i="50"/>
  <c r="M29" i="50"/>
  <c r="O29" i="50"/>
  <c r="P29" i="50"/>
  <c r="T29" i="50"/>
  <c r="U29" i="50"/>
  <c r="F29" i="50"/>
  <c r="E30" i="32"/>
  <c r="J30" i="32"/>
  <c r="K30" i="32"/>
  <c r="L30" i="32"/>
  <c r="M30" i="32"/>
  <c r="N30" i="32"/>
  <c r="O30" i="32"/>
  <c r="P30" i="32"/>
  <c r="Q30" i="32"/>
  <c r="R30" i="32"/>
  <c r="S30" i="32"/>
  <c r="T30" i="32"/>
  <c r="E30" i="50"/>
  <c r="K30" i="50"/>
  <c r="M30" i="50"/>
  <c r="O30" i="50"/>
  <c r="P30" i="50"/>
  <c r="T30" i="50"/>
  <c r="U30" i="50"/>
  <c r="F30" i="50"/>
  <c r="E31" i="32"/>
  <c r="J31" i="32"/>
  <c r="K31" i="32"/>
  <c r="L31" i="32"/>
  <c r="M31" i="32"/>
  <c r="N31" i="32"/>
  <c r="O31" i="32"/>
  <c r="P31" i="32"/>
  <c r="Q31" i="32"/>
  <c r="R31" i="32"/>
  <c r="S31" i="32"/>
  <c r="T31" i="32"/>
  <c r="E31" i="50"/>
  <c r="K31" i="50"/>
  <c r="M31" i="50"/>
  <c r="O31" i="50"/>
  <c r="P31" i="50"/>
  <c r="T31" i="50"/>
  <c r="U31" i="50"/>
  <c r="F31" i="50"/>
  <c r="E32" i="32"/>
  <c r="J32" i="32"/>
  <c r="K32" i="32"/>
  <c r="L32" i="32"/>
  <c r="M32" i="32"/>
  <c r="N32" i="32"/>
  <c r="O32" i="32"/>
  <c r="P32" i="32"/>
  <c r="Q32" i="32"/>
  <c r="R32" i="32"/>
  <c r="S32" i="32"/>
  <c r="T32" i="32"/>
  <c r="E32" i="50"/>
  <c r="K32" i="50"/>
  <c r="M32" i="50"/>
  <c r="O32" i="50"/>
  <c r="P32" i="50"/>
  <c r="T32" i="50"/>
  <c r="U32" i="50"/>
  <c r="F32" i="50"/>
  <c r="E33" i="32"/>
  <c r="J33" i="32"/>
  <c r="K33" i="32"/>
  <c r="L33" i="32"/>
  <c r="M33" i="32"/>
  <c r="N33" i="32"/>
  <c r="O33" i="32"/>
  <c r="P33" i="32"/>
  <c r="Q33" i="32"/>
  <c r="R33" i="32"/>
  <c r="S33" i="32"/>
  <c r="T33" i="32"/>
  <c r="E33" i="50"/>
  <c r="K33" i="50"/>
  <c r="M33" i="50"/>
  <c r="O33" i="50"/>
  <c r="P33" i="50"/>
  <c r="T33" i="50"/>
  <c r="U33" i="50"/>
  <c r="F33" i="50"/>
  <c r="E34" i="32"/>
  <c r="J34" i="32"/>
  <c r="K34" i="32"/>
  <c r="L34" i="32"/>
  <c r="M34" i="32"/>
  <c r="N34" i="32"/>
  <c r="O34" i="32"/>
  <c r="P34" i="32"/>
  <c r="Q34" i="32"/>
  <c r="R34" i="32"/>
  <c r="S34" i="32"/>
  <c r="T34" i="32"/>
  <c r="E34" i="50"/>
  <c r="K34" i="50"/>
  <c r="M34" i="50"/>
  <c r="O34" i="50"/>
  <c r="P34" i="50"/>
  <c r="T34" i="50"/>
  <c r="U34" i="50"/>
  <c r="F34" i="50"/>
  <c r="E35" i="32"/>
  <c r="J35" i="32"/>
  <c r="K35" i="32"/>
  <c r="L35" i="32"/>
  <c r="M35" i="32"/>
  <c r="N35" i="32"/>
  <c r="O35" i="32"/>
  <c r="P35" i="32"/>
  <c r="Q35" i="32"/>
  <c r="R35" i="32"/>
  <c r="S35" i="32"/>
  <c r="T35" i="32"/>
  <c r="E35" i="50"/>
  <c r="K35" i="50"/>
  <c r="M35" i="50"/>
  <c r="O35" i="50"/>
  <c r="P35" i="50"/>
  <c r="T35" i="50"/>
  <c r="U35" i="50"/>
  <c r="F35" i="50"/>
  <c r="E36" i="32"/>
  <c r="J36" i="32"/>
  <c r="K36" i="32"/>
  <c r="L36" i="32"/>
  <c r="M36" i="32"/>
  <c r="N36" i="32"/>
  <c r="O36" i="32"/>
  <c r="P36" i="32"/>
  <c r="Q36" i="32"/>
  <c r="R36" i="32"/>
  <c r="S36" i="32"/>
  <c r="T36" i="32"/>
  <c r="E36" i="50"/>
  <c r="K36" i="50"/>
  <c r="M36" i="50"/>
  <c r="O36" i="50"/>
  <c r="P36" i="50"/>
  <c r="T36" i="50"/>
  <c r="U36" i="50"/>
  <c r="F36" i="50"/>
  <c r="E37" i="32"/>
  <c r="J37" i="32"/>
  <c r="K37" i="32"/>
  <c r="L37" i="32"/>
  <c r="M37" i="32"/>
  <c r="N37" i="32"/>
  <c r="O37" i="32"/>
  <c r="P37" i="32"/>
  <c r="Q37" i="32"/>
  <c r="R37" i="32"/>
  <c r="S37" i="32"/>
  <c r="T37" i="32"/>
  <c r="E37" i="50"/>
  <c r="K37" i="50"/>
  <c r="M37" i="50"/>
  <c r="O37" i="50"/>
  <c r="P37" i="50"/>
  <c r="T37" i="50"/>
  <c r="U37" i="50"/>
  <c r="F37" i="50"/>
  <c r="E38" i="32"/>
  <c r="J38" i="32"/>
  <c r="K38" i="32"/>
  <c r="L38" i="32"/>
  <c r="M38" i="32"/>
  <c r="N38" i="32"/>
  <c r="O38" i="32"/>
  <c r="P38" i="32"/>
  <c r="Q38" i="32"/>
  <c r="R38" i="32"/>
  <c r="S38" i="32"/>
  <c r="T38" i="32"/>
  <c r="E38" i="50"/>
  <c r="K38" i="50"/>
  <c r="M38" i="50"/>
  <c r="O38" i="50"/>
  <c r="P38" i="50"/>
  <c r="T38" i="50"/>
  <c r="U38" i="50"/>
  <c r="F38" i="50"/>
  <c r="E39" i="32"/>
  <c r="J39" i="32"/>
  <c r="K39" i="32"/>
  <c r="L39" i="32"/>
  <c r="M39" i="32"/>
  <c r="N39" i="32"/>
  <c r="O39" i="32"/>
  <c r="P39" i="32"/>
  <c r="Q39" i="32"/>
  <c r="R39" i="32"/>
  <c r="S39" i="32"/>
  <c r="T39" i="32"/>
  <c r="E39" i="50"/>
  <c r="K39" i="50"/>
  <c r="M39" i="50"/>
  <c r="O39" i="50"/>
  <c r="P39" i="50"/>
  <c r="T39" i="50"/>
  <c r="U39" i="50"/>
  <c r="F39" i="50"/>
  <c r="E40" i="32"/>
  <c r="J40" i="32"/>
  <c r="K40" i="32"/>
  <c r="L40" i="32"/>
  <c r="M40" i="32"/>
  <c r="N40" i="32"/>
  <c r="O40" i="32"/>
  <c r="P40" i="32"/>
  <c r="Q40" i="32"/>
  <c r="R40" i="32"/>
  <c r="S40" i="32"/>
  <c r="T40" i="32"/>
  <c r="E40" i="50"/>
  <c r="K40" i="50"/>
  <c r="M40" i="50"/>
  <c r="O40" i="50"/>
  <c r="P40" i="50"/>
  <c r="T40" i="50"/>
  <c r="U40" i="50"/>
  <c r="F40" i="50"/>
  <c r="E41" i="32"/>
  <c r="J41" i="32"/>
  <c r="K41" i="32"/>
  <c r="L41" i="32"/>
  <c r="M41" i="32"/>
  <c r="N41" i="32"/>
  <c r="O41" i="32"/>
  <c r="P41" i="32"/>
  <c r="Q41" i="32"/>
  <c r="R41" i="32"/>
  <c r="S41" i="32"/>
  <c r="T41" i="32"/>
  <c r="E41" i="50"/>
  <c r="K41" i="50"/>
  <c r="M41" i="50"/>
  <c r="O41" i="50"/>
  <c r="P41" i="50"/>
  <c r="T41" i="50"/>
  <c r="U41" i="50"/>
  <c r="F41" i="50"/>
  <c r="E42" i="32"/>
  <c r="J42" i="32"/>
  <c r="K42" i="32"/>
  <c r="L42" i="32"/>
  <c r="M42" i="32"/>
  <c r="N42" i="32"/>
  <c r="O42" i="32"/>
  <c r="P42" i="32"/>
  <c r="Q42" i="32"/>
  <c r="R42" i="32"/>
  <c r="S42" i="32"/>
  <c r="T42" i="32"/>
  <c r="E42" i="50"/>
  <c r="K42" i="50"/>
  <c r="M42" i="50"/>
  <c r="O42" i="50"/>
  <c r="P42" i="50"/>
  <c r="T42" i="50"/>
  <c r="U42" i="50"/>
  <c r="F42" i="50"/>
  <c r="E43" i="32"/>
  <c r="J43" i="32"/>
  <c r="K43" i="32"/>
  <c r="L43" i="32"/>
  <c r="M43" i="32"/>
  <c r="N43" i="32"/>
  <c r="O43" i="32"/>
  <c r="P43" i="32"/>
  <c r="Q43" i="32"/>
  <c r="R43" i="32"/>
  <c r="S43" i="32"/>
  <c r="T43" i="32"/>
  <c r="E43" i="50"/>
  <c r="K43" i="50"/>
  <c r="M43" i="50"/>
  <c r="O43" i="50"/>
  <c r="P43" i="50"/>
  <c r="T43" i="50"/>
  <c r="U43" i="50"/>
  <c r="F43" i="50"/>
  <c r="E44" i="32"/>
  <c r="J44" i="32"/>
  <c r="K44" i="32"/>
  <c r="L44" i="32"/>
  <c r="M44" i="32"/>
  <c r="N44" i="32"/>
  <c r="O44" i="32"/>
  <c r="P44" i="32"/>
  <c r="Q44" i="32"/>
  <c r="R44" i="32"/>
  <c r="S44" i="32"/>
  <c r="T44" i="32"/>
  <c r="E44" i="50"/>
  <c r="K44" i="50"/>
  <c r="M44" i="50"/>
  <c r="O44" i="50"/>
  <c r="P44" i="50"/>
  <c r="T44" i="50"/>
  <c r="U44" i="50"/>
  <c r="F44" i="50"/>
  <c r="E45" i="32"/>
  <c r="J45" i="32"/>
  <c r="K45" i="32"/>
  <c r="L45" i="32"/>
  <c r="M45" i="32"/>
  <c r="N45" i="32"/>
  <c r="O45" i="32"/>
  <c r="P45" i="32"/>
  <c r="Q45" i="32"/>
  <c r="R45" i="32"/>
  <c r="S45" i="32"/>
  <c r="T45" i="32"/>
  <c r="E45" i="50"/>
  <c r="K45" i="50"/>
  <c r="M45" i="50"/>
  <c r="O45" i="50"/>
  <c r="P45" i="50"/>
  <c r="T45" i="50"/>
  <c r="U45" i="50"/>
  <c r="F45" i="50"/>
  <c r="E46" i="32"/>
  <c r="J46" i="32"/>
  <c r="K46" i="32"/>
  <c r="L46" i="32"/>
  <c r="M46" i="32"/>
  <c r="N46" i="32"/>
  <c r="O46" i="32"/>
  <c r="P46" i="32"/>
  <c r="Q46" i="32"/>
  <c r="R46" i="32"/>
  <c r="S46" i="32"/>
  <c r="T46" i="32"/>
  <c r="E46" i="50"/>
  <c r="K46" i="50"/>
  <c r="M46" i="50"/>
  <c r="O46" i="50"/>
  <c r="P46" i="50"/>
  <c r="T46" i="50"/>
  <c r="U46" i="50"/>
  <c r="F46" i="50"/>
  <c r="E47" i="32"/>
  <c r="J47" i="32"/>
  <c r="K47" i="32"/>
  <c r="L47" i="32"/>
  <c r="M47" i="32"/>
  <c r="N47" i="32"/>
  <c r="O47" i="32"/>
  <c r="P47" i="32"/>
  <c r="Q47" i="32"/>
  <c r="R47" i="32"/>
  <c r="S47" i="32"/>
  <c r="T47" i="32"/>
  <c r="E47" i="50"/>
  <c r="K47" i="50"/>
  <c r="M47" i="50"/>
  <c r="O47" i="50"/>
  <c r="P47" i="50"/>
  <c r="T47" i="50"/>
  <c r="U47" i="50"/>
  <c r="F47" i="50"/>
  <c r="E48" i="32"/>
  <c r="J48" i="32"/>
  <c r="K48" i="32"/>
  <c r="L48" i="32"/>
  <c r="M48" i="32"/>
  <c r="N48" i="32"/>
  <c r="O48" i="32"/>
  <c r="P48" i="32"/>
  <c r="Q48" i="32"/>
  <c r="R48" i="32"/>
  <c r="S48" i="32"/>
  <c r="T48" i="32"/>
  <c r="E48" i="50"/>
  <c r="K48" i="50"/>
  <c r="M48" i="50"/>
  <c r="O48" i="50"/>
  <c r="P48" i="50"/>
  <c r="T48" i="50"/>
  <c r="U48" i="50"/>
  <c r="F48" i="50"/>
  <c r="E49" i="32"/>
  <c r="J49" i="32"/>
  <c r="K49" i="32"/>
  <c r="L49" i="32"/>
  <c r="M49" i="32"/>
  <c r="N49" i="32"/>
  <c r="O49" i="32"/>
  <c r="P49" i="32"/>
  <c r="Q49" i="32"/>
  <c r="R49" i="32"/>
  <c r="S49" i="32"/>
  <c r="T49" i="32"/>
  <c r="E49" i="50"/>
  <c r="K49" i="50"/>
  <c r="M49" i="50"/>
  <c r="O49" i="50"/>
  <c r="P49" i="50"/>
  <c r="T49" i="50"/>
  <c r="U49" i="50"/>
  <c r="F49" i="50"/>
  <c r="E50" i="32"/>
  <c r="J50" i="32"/>
  <c r="K50" i="32"/>
  <c r="L50" i="32"/>
  <c r="M50" i="32"/>
  <c r="N50" i="32"/>
  <c r="O50" i="32"/>
  <c r="P50" i="32"/>
  <c r="Q50" i="32"/>
  <c r="R50" i="32"/>
  <c r="S50" i="32"/>
  <c r="T50" i="32"/>
  <c r="E50" i="50"/>
  <c r="K50" i="50"/>
  <c r="M50" i="50"/>
  <c r="O50" i="50"/>
  <c r="P50" i="50"/>
  <c r="T50" i="50"/>
  <c r="U50" i="50"/>
  <c r="F50" i="50"/>
  <c r="E51" i="32"/>
  <c r="J51" i="32"/>
  <c r="K51" i="32"/>
  <c r="L51" i="32"/>
  <c r="M51" i="32"/>
  <c r="N51" i="32"/>
  <c r="O51" i="32"/>
  <c r="P51" i="32"/>
  <c r="Q51" i="32"/>
  <c r="R51" i="32"/>
  <c r="S51" i="32"/>
  <c r="T51" i="32"/>
  <c r="E51" i="50"/>
  <c r="K51" i="50"/>
  <c r="M51" i="50"/>
  <c r="O51" i="50"/>
  <c r="P51" i="50"/>
  <c r="T51" i="50"/>
  <c r="U51" i="50"/>
  <c r="F51" i="50"/>
  <c r="E52" i="32"/>
  <c r="J52" i="32"/>
  <c r="K52" i="32"/>
  <c r="L52" i="32"/>
  <c r="M52" i="32"/>
  <c r="N52" i="32"/>
  <c r="O52" i="32"/>
  <c r="P52" i="32"/>
  <c r="Q52" i="32"/>
  <c r="R52" i="32"/>
  <c r="S52" i="32"/>
  <c r="T52" i="32"/>
  <c r="E52" i="50"/>
  <c r="K52" i="50"/>
  <c r="M52" i="50"/>
  <c r="O52" i="50"/>
  <c r="P52" i="50"/>
  <c r="T52" i="50"/>
  <c r="U52" i="50"/>
  <c r="F52" i="50"/>
  <c r="E53" i="32"/>
  <c r="J53" i="32"/>
  <c r="K53" i="32"/>
  <c r="L53" i="32"/>
  <c r="M53" i="32"/>
  <c r="N53" i="32"/>
  <c r="O53" i="32"/>
  <c r="P53" i="32"/>
  <c r="Q53" i="32"/>
  <c r="R53" i="32"/>
  <c r="S53" i="32"/>
  <c r="T53" i="32"/>
  <c r="E53" i="50"/>
  <c r="K53" i="50"/>
  <c r="M53" i="50"/>
  <c r="O53" i="50"/>
  <c r="P53" i="50"/>
  <c r="T53" i="50"/>
  <c r="U53" i="50"/>
  <c r="F53" i="50"/>
  <c r="E54" i="32"/>
  <c r="J54" i="32"/>
  <c r="K54" i="32"/>
  <c r="L54" i="32"/>
  <c r="M54" i="32"/>
  <c r="N54" i="32"/>
  <c r="O54" i="32"/>
  <c r="P54" i="32"/>
  <c r="Q54" i="32"/>
  <c r="R54" i="32"/>
  <c r="S54" i="32"/>
  <c r="T54" i="32"/>
  <c r="E54" i="50"/>
  <c r="K54" i="50"/>
  <c r="M54" i="50"/>
  <c r="O54" i="50"/>
  <c r="P54" i="50"/>
  <c r="T54" i="50"/>
  <c r="U54" i="50"/>
  <c r="F54" i="50"/>
  <c r="E55" i="32"/>
  <c r="J55" i="32"/>
  <c r="K55" i="32"/>
  <c r="L55" i="32"/>
  <c r="M55" i="32"/>
  <c r="N55" i="32"/>
  <c r="O55" i="32"/>
  <c r="P55" i="32"/>
  <c r="Q55" i="32"/>
  <c r="R55" i="32"/>
  <c r="S55" i="32"/>
  <c r="T55" i="32"/>
  <c r="E55" i="50"/>
  <c r="K55" i="50"/>
  <c r="M55" i="50"/>
  <c r="O55" i="50"/>
  <c r="P55" i="50"/>
  <c r="T55" i="50"/>
  <c r="U55" i="50"/>
  <c r="F55" i="50"/>
  <c r="E56" i="32"/>
  <c r="J56" i="32"/>
  <c r="K56" i="32"/>
  <c r="L56" i="32"/>
  <c r="M56" i="32"/>
  <c r="N56" i="32"/>
  <c r="O56" i="32"/>
  <c r="P56" i="32"/>
  <c r="Q56" i="32"/>
  <c r="R56" i="32"/>
  <c r="S56" i="32"/>
  <c r="T56" i="32"/>
  <c r="E56" i="50"/>
  <c r="K56" i="50"/>
  <c r="M56" i="50"/>
  <c r="O56" i="50"/>
  <c r="P56" i="50"/>
  <c r="T56" i="50"/>
  <c r="U56" i="50"/>
  <c r="F56" i="50"/>
  <c r="E57" i="32"/>
  <c r="J57" i="32"/>
  <c r="K57" i="32"/>
  <c r="L57" i="32"/>
  <c r="M57" i="32"/>
  <c r="N57" i="32"/>
  <c r="O57" i="32"/>
  <c r="P57" i="32"/>
  <c r="Q57" i="32"/>
  <c r="R57" i="32"/>
  <c r="S57" i="32"/>
  <c r="T57" i="32"/>
  <c r="E57" i="50"/>
  <c r="K57" i="50"/>
  <c r="M57" i="50"/>
  <c r="O57" i="50"/>
  <c r="P57" i="50"/>
  <c r="T57" i="50"/>
  <c r="U57" i="50"/>
  <c r="F57" i="50"/>
  <c r="E58" i="32"/>
  <c r="J58" i="32"/>
  <c r="K58" i="32"/>
  <c r="L58" i="32"/>
  <c r="M58" i="32"/>
  <c r="N58" i="32"/>
  <c r="O58" i="32"/>
  <c r="P58" i="32"/>
  <c r="Q58" i="32"/>
  <c r="R58" i="32"/>
  <c r="S58" i="32"/>
  <c r="T58" i="32"/>
  <c r="E58" i="50"/>
  <c r="K58" i="50"/>
  <c r="M58" i="50"/>
  <c r="O58" i="50"/>
  <c r="P58" i="50"/>
  <c r="T58" i="50"/>
  <c r="U58" i="50"/>
  <c r="F58" i="50"/>
  <c r="E59" i="32"/>
  <c r="J59" i="32"/>
  <c r="K59" i="32"/>
  <c r="L59" i="32"/>
  <c r="M59" i="32"/>
  <c r="N59" i="32"/>
  <c r="O59" i="32"/>
  <c r="P59" i="32"/>
  <c r="Q59" i="32"/>
  <c r="R59" i="32"/>
  <c r="S59" i="32"/>
  <c r="T59" i="32"/>
  <c r="E59" i="50"/>
  <c r="K59" i="50"/>
  <c r="M59" i="50"/>
  <c r="O59" i="50"/>
  <c r="P59" i="50"/>
  <c r="T59" i="50"/>
  <c r="U59" i="50"/>
  <c r="F59" i="50"/>
  <c r="E60" i="32"/>
  <c r="J60" i="32"/>
  <c r="K60" i="32"/>
  <c r="L60" i="32"/>
  <c r="M60" i="32"/>
  <c r="N60" i="32"/>
  <c r="O60" i="32"/>
  <c r="P60" i="32"/>
  <c r="Q60" i="32"/>
  <c r="R60" i="32"/>
  <c r="S60" i="32"/>
  <c r="T60" i="32"/>
  <c r="E60" i="50"/>
  <c r="K60" i="50"/>
  <c r="M60" i="50"/>
  <c r="O60" i="50"/>
  <c r="P60" i="50"/>
  <c r="T60" i="50"/>
  <c r="U60" i="50"/>
  <c r="F60" i="50"/>
  <c r="E61" i="32"/>
  <c r="J61" i="32"/>
  <c r="K61" i="32"/>
  <c r="L61" i="32"/>
  <c r="M61" i="32"/>
  <c r="N61" i="32"/>
  <c r="O61" i="32"/>
  <c r="P61" i="32"/>
  <c r="Q61" i="32"/>
  <c r="R61" i="32"/>
  <c r="S61" i="32"/>
  <c r="T61" i="32"/>
  <c r="E61" i="50"/>
  <c r="K61" i="50"/>
  <c r="M61" i="50"/>
  <c r="O61" i="50"/>
  <c r="P61" i="50"/>
  <c r="T61" i="50"/>
  <c r="U61" i="50"/>
  <c r="F61" i="50"/>
  <c r="E62" i="32"/>
  <c r="J62" i="32"/>
  <c r="K62" i="32"/>
  <c r="L62" i="32"/>
  <c r="M62" i="32"/>
  <c r="N62" i="32"/>
  <c r="O62" i="32"/>
  <c r="P62" i="32"/>
  <c r="Q62" i="32"/>
  <c r="R62" i="32"/>
  <c r="S62" i="32"/>
  <c r="T62" i="32"/>
  <c r="E62" i="50"/>
  <c r="K62" i="50"/>
  <c r="M62" i="50"/>
  <c r="O62" i="50"/>
  <c r="P62" i="50"/>
  <c r="T62" i="50"/>
  <c r="U62" i="50"/>
  <c r="F62" i="50"/>
  <c r="E63" i="32"/>
  <c r="J63" i="32"/>
  <c r="K63" i="32"/>
  <c r="L63" i="32"/>
  <c r="M63" i="32"/>
  <c r="N63" i="32"/>
  <c r="O63" i="32"/>
  <c r="P63" i="32"/>
  <c r="Q63" i="32"/>
  <c r="S63" i="32"/>
  <c r="T63" i="32"/>
  <c r="R63" i="32"/>
  <c r="E63" i="50"/>
  <c r="K63" i="50"/>
  <c r="M63" i="50"/>
  <c r="O63" i="50"/>
  <c r="P63" i="50"/>
  <c r="T63" i="50"/>
  <c r="U63" i="50"/>
  <c r="F63" i="50"/>
  <c r="H7" i="25"/>
  <c r="J7" i="25"/>
  <c r="K7" i="25"/>
  <c r="M7" i="25"/>
  <c r="N7" i="25"/>
  <c r="P7" i="25"/>
  <c r="Q7" i="25"/>
  <c r="R7" i="25"/>
  <c r="S7" i="25"/>
  <c r="V7" i="25"/>
  <c r="U7" i="25"/>
  <c r="W7" i="25"/>
  <c r="I7" i="25"/>
  <c r="H8" i="25"/>
  <c r="J8" i="25"/>
  <c r="K8" i="25"/>
  <c r="M8" i="25"/>
  <c r="N8" i="25"/>
  <c r="P8" i="25"/>
  <c r="Q8" i="25"/>
  <c r="R8" i="25"/>
  <c r="S8" i="25"/>
  <c r="V8" i="25"/>
  <c r="U8" i="25"/>
  <c r="W8" i="25"/>
  <c r="I8" i="25"/>
  <c r="H9" i="25"/>
  <c r="J9" i="25"/>
  <c r="K9" i="25"/>
  <c r="M9" i="25"/>
  <c r="N9" i="25"/>
  <c r="P9" i="25"/>
  <c r="Q9" i="25"/>
  <c r="R9" i="25"/>
  <c r="S9" i="25"/>
  <c r="V9" i="25"/>
  <c r="U9" i="25"/>
  <c r="W9" i="25"/>
  <c r="I9" i="25"/>
  <c r="H10" i="25"/>
  <c r="J10" i="25"/>
  <c r="K10" i="25"/>
  <c r="M10" i="25"/>
  <c r="N10" i="25"/>
  <c r="P10" i="25"/>
  <c r="Q10" i="25"/>
  <c r="R10" i="25"/>
  <c r="S10" i="25"/>
  <c r="V10" i="25"/>
  <c r="I10" i="25"/>
  <c r="U10" i="25"/>
  <c r="W10" i="25"/>
  <c r="H11" i="25"/>
  <c r="J11" i="25"/>
  <c r="K11" i="25"/>
  <c r="M11" i="25"/>
  <c r="N11" i="25"/>
  <c r="P11" i="25"/>
  <c r="Q11" i="25"/>
  <c r="R11" i="25"/>
  <c r="S11" i="25"/>
  <c r="V11" i="25"/>
  <c r="I11" i="25"/>
  <c r="U11" i="25"/>
  <c r="W11" i="25"/>
  <c r="H12" i="25"/>
  <c r="J12" i="25"/>
  <c r="K12" i="25"/>
  <c r="M12" i="25"/>
  <c r="N12" i="25"/>
  <c r="P12" i="25"/>
  <c r="Q12" i="25"/>
  <c r="R12" i="25"/>
  <c r="S12" i="25"/>
  <c r="V12" i="25"/>
  <c r="I12" i="25"/>
  <c r="U12" i="25"/>
  <c r="W12" i="25"/>
  <c r="H13" i="25"/>
  <c r="J13" i="25"/>
  <c r="K13" i="25"/>
  <c r="M13" i="25"/>
  <c r="N13" i="25"/>
  <c r="P13" i="25"/>
  <c r="Q13" i="25"/>
  <c r="R13" i="25"/>
  <c r="S13" i="25"/>
  <c r="V13" i="25"/>
  <c r="W13" i="25"/>
  <c r="I13" i="25"/>
  <c r="U13" i="25"/>
  <c r="H14" i="25"/>
  <c r="J14" i="25"/>
  <c r="K14" i="25"/>
  <c r="M14" i="25"/>
  <c r="N14" i="25"/>
  <c r="P14" i="25"/>
  <c r="Q14" i="25"/>
  <c r="R14" i="25"/>
  <c r="S14" i="25"/>
  <c r="V14" i="25"/>
  <c r="W14" i="25"/>
  <c r="I14" i="25"/>
  <c r="U14" i="25"/>
  <c r="H15" i="25"/>
  <c r="J15" i="25"/>
  <c r="K15" i="25"/>
  <c r="M15" i="25"/>
  <c r="N15" i="25"/>
  <c r="P15" i="25"/>
  <c r="Q15" i="25"/>
  <c r="R15" i="25"/>
  <c r="S15" i="25"/>
  <c r="V15" i="25"/>
  <c r="W15" i="25"/>
  <c r="I15" i="25"/>
  <c r="U15" i="25"/>
  <c r="H16" i="25"/>
  <c r="J16" i="25"/>
  <c r="K16" i="25"/>
  <c r="M16" i="25"/>
  <c r="N16" i="25"/>
  <c r="P16" i="25"/>
  <c r="Q16" i="25"/>
  <c r="R16" i="25"/>
  <c r="S16" i="25"/>
  <c r="V16" i="25"/>
  <c r="W16" i="25"/>
  <c r="I16" i="25"/>
  <c r="U16" i="25"/>
  <c r="H17" i="25"/>
  <c r="J17" i="25"/>
  <c r="K17" i="25"/>
  <c r="M17" i="25"/>
  <c r="N17" i="25"/>
  <c r="P17" i="25"/>
  <c r="Q17" i="25"/>
  <c r="R17" i="25"/>
  <c r="S17" i="25"/>
  <c r="V17" i="25"/>
  <c r="W17" i="25"/>
  <c r="I17" i="25"/>
  <c r="U17" i="25"/>
  <c r="H18" i="25"/>
  <c r="J18" i="25"/>
  <c r="K18" i="25"/>
  <c r="M18" i="25"/>
  <c r="N18" i="25"/>
  <c r="P18" i="25"/>
  <c r="Q18" i="25"/>
  <c r="R18" i="25"/>
  <c r="S18" i="25"/>
  <c r="V18" i="25"/>
  <c r="W18" i="25"/>
  <c r="I18" i="25"/>
  <c r="U18" i="25"/>
  <c r="H19" i="25"/>
  <c r="J19" i="25"/>
  <c r="K19" i="25"/>
  <c r="M19" i="25"/>
  <c r="N19" i="25"/>
  <c r="P19" i="25"/>
  <c r="Q19" i="25"/>
  <c r="R19" i="25"/>
  <c r="S19" i="25"/>
  <c r="V19" i="25"/>
  <c r="W19" i="25"/>
  <c r="I19" i="25"/>
  <c r="U19" i="25"/>
  <c r="H20" i="25"/>
  <c r="J20" i="25"/>
  <c r="K20" i="25"/>
  <c r="M20" i="25"/>
  <c r="N20" i="25"/>
  <c r="P20" i="25"/>
  <c r="Q20" i="25"/>
  <c r="R20" i="25"/>
  <c r="S20" i="25"/>
  <c r="V20" i="25"/>
  <c r="W20" i="25"/>
  <c r="I20" i="25"/>
  <c r="U20" i="25"/>
  <c r="H21" i="25"/>
  <c r="J21" i="25"/>
  <c r="K21" i="25"/>
  <c r="M21" i="25"/>
  <c r="N21" i="25"/>
  <c r="P21" i="25"/>
  <c r="Q21" i="25"/>
  <c r="R21" i="25"/>
  <c r="S21" i="25"/>
  <c r="V21" i="25"/>
  <c r="W21" i="25"/>
  <c r="I21" i="25"/>
  <c r="U21" i="25"/>
  <c r="H22" i="25"/>
  <c r="J22" i="25"/>
  <c r="K22" i="25"/>
  <c r="M22" i="25"/>
  <c r="N22" i="25"/>
  <c r="P22" i="25"/>
  <c r="Q22" i="25"/>
  <c r="R22" i="25"/>
  <c r="S22" i="25"/>
  <c r="V22" i="25"/>
  <c r="W22" i="25"/>
  <c r="I22" i="25"/>
  <c r="U22" i="25"/>
  <c r="H23" i="25"/>
  <c r="J23" i="25"/>
  <c r="K23" i="25"/>
  <c r="M23" i="25"/>
  <c r="N23" i="25"/>
  <c r="P23" i="25"/>
  <c r="Q23" i="25"/>
  <c r="R23" i="25"/>
  <c r="S23" i="25"/>
  <c r="V23" i="25"/>
  <c r="W23" i="25"/>
  <c r="I23" i="25"/>
  <c r="U23" i="25"/>
  <c r="H24" i="25"/>
  <c r="J24" i="25"/>
  <c r="K24" i="25"/>
  <c r="M24" i="25"/>
  <c r="N24" i="25"/>
  <c r="P24" i="25"/>
  <c r="Q24" i="25"/>
  <c r="R24" i="25"/>
  <c r="S24" i="25"/>
  <c r="V24" i="25"/>
  <c r="W24" i="25"/>
  <c r="I24" i="25"/>
  <c r="U24" i="25"/>
  <c r="H25" i="25"/>
  <c r="J25" i="25"/>
  <c r="K25" i="25"/>
  <c r="M25" i="25"/>
  <c r="N25" i="25"/>
  <c r="P25" i="25"/>
  <c r="Q25" i="25"/>
  <c r="R25" i="25"/>
  <c r="S25" i="25"/>
  <c r="V25" i="25"/>
  <c r="W25" i="25"/>
  <c r="I25" i="25"/>
  <c r="U25" i="25"/>
  <c r="H26" i="25"/>
  <c r="J26" i="25"/>
  <c r="K26" i="25"/>
  <c r="M26" i="25"/>
  <c r="N26" i="25"/>
  <c r="P26" i="25"/>
  <c r="Q26" i="25"/>
  <c r="R26" i="25"/>
  <c r="S26" i="25"/>
  <c r="V26" i="25"/>
  <c r="W26" i="25"/>
  <c r="I26" i="25"/>
  <c r="U26" i="25"/>
  <c r="H27" i="25"/>
  <c r="J27" i="25"/>
  <c r="K27" i="25"/>
  <c r="M27" i="25"/>
  <c r="N27" i="25"/>
  <c r="P27" i="25"/>
  <c r="Q27" i="25"/>
  <c r="R27" i="25"/>
  <c r="S27" i="25"/>
  <c r="V27" i="25"/>
  <c r="W27" i="25"/>
  <c r="I27" i="25"/>
  <c r="U27" i="25"/>
  <c r="H28" i="25"/>
  <c r="J28" i="25"/>
  <c r="K28" i="25"/>
  <c r="M28" i="25"/>
  <c r="N28" i="25"/>
  <c r="P28" i="25"/>
  <c r="Q28" i="25"/>
  <c r="R28" i="25"/>
  <c r="S28" i="25"/>
  <c r="V28" i="25"/>
  <c r="W28" i="25"/>
  <c r="I28" i="25"/>
  <c r="U28" i="25"/>
  <c r="H29" i="25"/>
  <c r="J29" i="25"/>
  <c r="K29" i="25"/>
  <c r="M29" i="25"/>
  <c r="N29" i="25"/>
  <c r="P29" i="25"/>
  <c r="Q29" i="25"/>
  <c r="R29" i="25"/>
  <c r="S29" i="25"/>
  <c r="V29" i="25"/>
  <c r="W29" i="25"/>
  <c r="I29" i="25"/>
  <c r="U29" i="25"/>
  <c r="H30" i="25"/>
  <c r="J30" i="25"/>
  <c r="K30" i="25"/>
  <c r="M30" i="25"/>
  <c r="N30" i="25"/>
  <c r="P30" i="25"/>
  <c r="Q30" i="25"/>
  <c r="R30" i="25"/>
  <c r="S30" i="25"/>
  <c r="V30" i="25"/>
  <c r="W30" i="25"/>
  <c r="I30" i="25"/>
  <c r="U30" i="25"/>
  <c r="H31" i="25"/>
  <c r="J31" i="25"/>
  <c r="K31" i="25"/>
  <c r="M31" i="25"/>
  <c r="N31" i="25"/>
  <c r="P31" i="25"/>
  <c r="Q31" i="25"/>
  <c r="R31" i="25"/>
  <c r="S31" i="25"/>
  <c r="V31" i="25"/>
  <c r="W31" i="25"/>
  <c r="I31" i="25"/>
  <c r="U31" i="25"/>
  <c r="H32" i="25"/>
  <c r="J32" i="25"/>
  <c r="K32" i="25"/>
  <c r="M32" i="25"/>
  <c r="N32" i="25"/>
  <c r="P32" i="25"/>
  <c r="Q32" i="25"/>
  <c r="R32" i="25"/>
  <c r="S32" i="25"/>
  <c r="V32" i="25"/>
  <c r="W32" i="25"/>
  <c r="I32" i="25"/>
  <c r="U32" i="25"/>
  <c r="H33" i="25"/>
  <c r="J33" i="25"/>
  <c r="K33" i="25"/>
  <c r="M33" i="25"/>
  <c r="N33" i="25"/>
  <c r="P33" i="25"/>
  <c r="Q33" i="25"/>
  <c r="R33" i="25"/>
  <c r="S33" i="25"/>
  <c r="V33" i="25"/>
  <c r="W33" i="25"/>
  <c r="I33" i="25"/>
  <c r="U33" i="25"/>
  <c r="H34" i="25"/>
  <c r="J34" i="25"/>
  <c r="K34" i="25"/>
  <c r="M34" i="25"/>
  <c r="N34" i="25"/>
  <c r="P34" i="25"/>
  <c r="Q34" i="25"/>
  <c r="R34" i="25"/>
  <c r="S34" i="25"/>
  <c r="V34" i="25"/>
  <c r="W34" i="25"/>
  <c r="I34" i="25"/>
  <c r="U34" i="25"/>
  <c r="H35" i="25"/>
  <c r="J35" i="25"/>
  <c r="K35" i="25"/>
  <c r="M35" i="25"/>
  <c r="N35" i="25"/>
  <c r="P35" i="25"/>
  <c r="Q35" i="25"/>
  <c r="R35" i="25"/>
  <c r="S35" i="25"/>
  <c r="V35" i="25"/>
  <c r="W35" i="25"/>
  <c r="I35" i="25"/>
  <c r="U35" i="25"/>
  <c r="H36" i="25"/>
  <c r="J36" i="25"/>
  <c r="K36" i="25"/>
  <c r="M36" i="25"/>
  <c r="N36" i="25"/>
  <c r="P36" i="25"/>
  <c r="Q36" i="25"/>
  <c r="R36" i="25"/>
  <c r="S36" i="25"/>
  <c r="V36" i="25"/>
  <c r="W36" i="25"/>
  <c r="I36" i="25"/>
  <c r="U36" i="25"/>
  <c r="H37" i="25"/>
  <c r="J37" i="25"/>
  <c r="K37" i="25"/>
  <c r="M37" i="25"/>
  <c r="N37" i="25"/>
  <c r="P37" i="25"/>
  <c r="Q37" i="25"/>
  <c r="R37" i="25"/>
  <c r="S37" i="25"/>
  <c r="V37" i="25"/>
  <c r="W37" i="25"/>
  <c r="I37" i="25"/>
  <c r="U37" i="25"/>
  <c r="H38" i="25"/>
  <c r="J38" i="25"/>
  <c r="K38" i="25"/>
  <c r="M38" i="25"/>
  <c r="N38" i="25"/>
  <c r="P38" i="25"/>
  <c r="Q38" i="25"/>
  <c r="R38" i="25"/>
  <c r="S38" i="25"/>
  <c r="V38" i="25"/>
  <c r="W38" i="25"/>
  <c r="I38" i="25"/>
  <c r="U38" i="25"/>
  <c r="H39" i="25"/>
  <c r="J39" i="25"/>
  <c r="K39" i="25"/>
  <c r="M39" i="25"/>
  <c r="N39" i="25"/>
  <c r="P39" i="25"/>
  <c r="Q39" i="25"/>
  <c r="R39" i="25"/>
  <c r="S39" i="25"/>
  <c r="V39" i="25"/>
  <c r="W39" i="25"/>
  <c r="I39" i="25"/>
  <c r="U39" i="25"/>
  <c r="H40" i="25"/>
  <c r="J40" i="25"/>
  <c r="K40" i="25"/>
  <c r="M40" i="25"/>
  <c r="N40" i="25"/>
  <c r="P40" i="25"/>
  <c r="Q40" i="25"/>
  <c r="R40" i="25"/>
  <c r="S40" i="25"/>
  <c r="V40" i="25"/>
  <c r="W40" i="25"/>
  <c r="I40" i="25"/>
  <c r="U40" i="25"/>
  <c r="H41" i="25"/>
  <c r="J41" i="25"/>
  <c r="K41" i="25"/>
  <c r="M41" i="25"/>
  <c r="N41" i="25"/>
  <c r="P41" i="25"/>
  <c r="Q41" i="25"/>
  <c r="R41" i="25"/>
  <c r="S41" i="25"/>
  <c r="V41" i="25"/>
  <c r="W41" i="25"/>
  <c r="I41" i="25"/>
  <c r="U41" i="25"/>
  <c r="H42" i="25"/>
  <c r="J42" i="25"/>
  <c r="K42" i="25"/>
  <c r="M42" i="25"/>
  <c r="N42" i="25"/>
  <c r="P42" i="25"/>
  <c r="Q42" i="25"/>
  <c r="R42" i="25"/>
  <c r="S42" i="25"/>
  <c r="V42" i="25"/>
  <c r="W42" i="25"/>
  <c r="I42" i="25"/>
  <c r="U42" i="25"/>
  <c r="H43" i="25"/>
  <c r="J43" i="25"/>
  <c r="K43" i="25"/>
  <c r="M43" i="25"/>
  <c r="N43" i="25"/>
  <c r="P43" i="25"/>
  <c r="Q43" i="25"/>
  <c r="R43" i="25"/>
  <c r="S43" i="25"/>
  <c r="V43" i="25"/>
  <c r="W43" i="25"/>
  <c r="I43" i="25"/>
  <c r="U43" i="25"/>
  <c r="H44" i="25"/>
  <c r="J44" i="25"/>
  <c r="K44" i="25"/>
  <c r="M44" i="25"/>
  <c r="N44" i="25"/>
  <c r="P44" i="25"/>
  <c r="Q44" i="25"/>
  <c r="R44" i="25"/>
  <c r="S44" i="25"/>
  <c r="V44" i="25"/>
  <c r="W44" i="25"/>
  <c r="I44" i="25"/>
  <c r="U44" i="25"/>
  <c r="H45" i="25"/>
  <c r="J45" i="25"/>
  <c r="K45" i="25"/>
  <c r="M45" i="25"/>
  <c r="N45" i="25"/>
  <c r="P45" i="25"/>
  <c r="Q45" i="25"/>
  <c r="R45" i="25"/>
  <c r="S45" i="25"/>
  <c r="V45" i="25"/>
  <c r="W45" i="25"/>
  <c r="I45" i="25"/>
  <c r="U45" i="25"/>
  <c r="H46" i="25"/>
  <c r="J46" i="25"/>
  <c r="K46" i="25"/>
  <c r="M46" i="25"/>
  <c r="N46" i="25"/>
  <c r="P46" i="25"/>
  <c r="Q46" i="25"/>
  <c r="R46" i="25"/>
  <c r="S46" i="25"/>
  <c r="V46" i="25"/>
  <c r="W46" i="25"/>
  <c r="I46" i="25"/>
  <c r="U46" i="25"/>
  <c r="H47" i="25"/>
  <c r="J47" i="25"/>
  <c r="K47" i="25"/>
  <c r="M47" i="25"/>
  <c r="N47" i="25"/>
  <c r="P47" i="25"/>
  <c r="Q47" i="25"/>
  <c r="R47" i="25"/>
  <c r="S47" i="25"/>
  <c r="V47" i="25"/>
  <c r="W47" i="25"/>
  <c r="I47" i="25"/>
  <c r="U47" i="25"/>
  <c r="H48" i="25"/>
  <c r="J48" i="25"/>
  <c r="K48" i="25"/>
  <c r="M48" i="25"/>
  <c r="N48" i="25"/>
  <c r="P48" i="25"/>
  <c r="Q48" i="25"/>
  <c r="R48" i="25"/>
  <c r="S48" i="25"/>
  <c r="V48" i="25"/>
  <c r="W48" i="25"/>
  <c r="I48" i="25"/>
  <c r="U48" i="25"/>
  <c r="H49" i="25"/>
  <c r="J49" i="25"/>
  <c r="K49" i="25"/>
  <c r="M49" i="25"/>
  <c r="N49" i="25"/>
  <c r="P49" i="25"/>
  <c r="Q49" i="25"/>
  <c r="R49" i="25"/>
  <c r="S49" i="25"/>
  <c r="V49" i="25"/>
  <c r="W49" i="25"/>
  <c r="I49" i="25"/>
  <c r="U49" i="25"/>
  <c r="H50" i="25"/>
  <c r="J50" i="25"/>
  <c r="K50" i="25"/>
  <c r="M50" i="25"/>
  <c r="N50" i="25"/>
  <c r="P50" i="25"/>
  <c r="Q50" i="25"/>
  <c r="R50" i="25"/>
  <c r="S50" i="25"/>
  <c r="V50" i="25"/>
  <c r="W50" i="25"/>
  <c r="I50" i="25"/>
  <c r="U50" i="25"/>
  <c r="H51" i="25"/>
  <c r="J51" i="25"/>
  <c r="K51" i="25"/>
  <c r="M51" i="25"/>
  <c r="N51" i="25"/>
  <c r="P51" i="25"/>
  <c r="Q51" i="25"/>
  <c r="R51" i="25"/>
  <c r="S51" i="25"/>
  <c r="V51" i="25"/>
  <c r="W51" i="25"/>
  <c r="I51" i="25"/>
  <c r="U51" i="25"/>
  <c r="H52" i="25"/>
  <c r="J52" i="25"/>
  <c r="K52" i="25"/>
  <c r="M52" i="25"/>
  <c r="N52" i="25"/>
  <c r="P52" i="25"/>
  <c r="Q52" i="25"/>
  <c r="R52" i="25"/>
  <c r="S52" i="25"/>
  <c r="V52" i="25"/>
  <c r="W52" i="25"/>
  <c r="I52" i="25"/>
  <c r="U52" i="25"/>
  <c r="H53" i="25"/>
  <c r="J53" i="25"/>
  <c r="K53" i="25"/>
  <c r="M53" i="25"/>
  <c r="N53" i="25"/>
  <c r="P53" i="25"/>
  <c r="Q53" i="25"/>
  <c r="R53" i="25"/>
  <c r="S53" i="25"/>
  <c r="V53" i="25"/>
  <c r="W53" i="25"/>
  <c r="I53" i="25"/>
  <c r="U53" i="25"/>
  <c r="H54" i="25"/>
  <c r="J54" i="25"/>
  <c r="K54" i="25"/>
  <c r="M54" i="25"/>
  <c r="N54" i="25"/>
  <c r="P54" i="25"/>
  <c r="Q54" i="25"/>
  <c r="R54" i="25"/>
  <c r="S54" i="25"/>
  <c r="V54" i="25"/>
  <c r="W54" i="25"/>
  <c r="I54" i="25"/>
  <c r="U54" i="25"/>
  <c r="H55" i="25"/>
  <c r="J55" i="25"/>
  <c r="K55" i="25"/>
  <c r="M55" i="25"/>
  <c r="N55" i="25"/>
  <c r="P55" i="25"/>
  <c r="Q55" i="25"/>
  <c r="R55" i="25"/>
  <c r="S55" i="25"/>
  <c r="V55" i="25"/>
  <c r="W55" i="25"/>
  <c r="U55" i="25"/>
  <c r="I55" i="25"/>
  <c r="H56" i="25"/>
  <c r="J56" i="25"/>
  <c r="K56" i="25"/>
  <c r="M56" i="25"/>
  <c r="N56" i="25"/>
  <c r="P56" i="25"/>
  <c r="Q56" i="25"/>
  <c r="R56" i="25"/>
  <c r="S56" i="25"/>
  <c r="V56" i="25"/>
  <c r="W56" i="25"/>
  <c r="U56" i="25"/>
  <c r="I56" i="25"/>
  <c r="H57" i="25"/>
  <c r="J57" i="25"/>
  <c r="K57" i="25"/>
  <c r="M57" i="25"/>
  <c r="N57" i="25"/>
  <c r="P57" i="25"/>
  <c r="Q57" i="25"/>
  <c r="R57" i="25"/>
  <c r="S57" i="25"/>
  <c r="V57" i="25"/>
  <c r="W57" i="25"/>
  <c r="U57" i="25"/>
  <c r="I57" i="25"/>
  <c r="H58" i="25"/>
  <c r="J58" i="25"/>
  <c r="K58" i="25"/>
  <c r="M58" i="25"/>
  <c r="N58" i="25"/>
  <c r="P58" i="25"/>
  <c r="Q58" i="25"/>
  <c r="R58" i="25"/>
  <c r="S58" i="25"/>
  <c r="V58" i="25"/>
  <c r="W58" i="25"/>
  <c r="U58" i="25"/>
  <c r="I58" i="25"/>
  <c r="H59" i="25"/>
  <c r="J59" i="25"/>
  <c r="K59" i="25"/>
  <c r="M59" i="25"/>
  <c r="N59" i="25"/>
  <c r="P59" i="25"/>
  <c r="Q59" i="25"/>
  <c r="R59" i="25"/>
  <c r="S59" i="25"/>
  <c r="V59" i="25"/>
  <c r="W59" i="25"/>
  <c r="U59" i="25"/>
  <c r="I59" i="25"/>
  <c r="H60" i="25"/>
  <c r="J60" i="25"/>
  <c r="K60" i="25"/>
  <c r="M60" i="25"/>
  <c r="N60" i="25"/>
  <c r="P60" i="25"/>
  <c r="Q60" i="25"/>
  <c r="R60" i="25"/>
  <c r="S60" i="25"/>
  <c r="V60" i="25"/>
  <c r="W60" i="25"/>
  <c r="U60" i="25"/>
  <c r="I60" i="25"/>
  <c r="H61" i="25"/>
  <c r="J61" i="25"/>
  <c r="K61" i="25"/>
  <c r="M61" i="25"/>
  <c r="N61" i="25"/>
  <c r="P61" i="25"/>
  <c r="Q61" i="25"/>
  <c r="R61" i="25"/>
  <c r="S61" i="25"/>
  <c r="V61" i="25"/>
  <c r="W61" i="25"/>
  <c r="U61" i="25"/>
  <c r="I61" i="25"/>
  <c r="H62" i="25"/>
  <c r="J62" i="25"/>
  <c r="K62" i="25"/>
  <c r="M62" i="25"/>
  <c r="N62" i="25"/>
  <c r="P62" i="25"/>
  <c r="Q62" i="25"/>
  <c r="R62" i="25"/>
  <c r="S62" i="25"/>
  <c r="V62" i="25"/>
  <c r="W62" i="25"/>
  <c r="U62" i="25"/>
  <c r="I62" i="25"/>
  <c r="H63" i="25"/>
  <c r="K63" i="25"/>
  <c r="M63" i="25"/>
  <c r="N63" i="25"/>
  <c r="P63" i="25"/>
  <c r="Q63" i="25"/>
  <c r="R63" i="25"/>
  <c r="S63" i="25"/>
  <c r="V63" i="25"/>
  <c r="W63" i="25"/>
  <c r="J63" i="25"/>
  <c r="U63" i="25"/>
  <c r="I63" i="25"/>
  <c r="H6" i="25"/>
  <c r="J6" i="25"/>
  <c r="K6" i="25"/>
  <c r="M6" i="25"/>
  <c r="N6" i="25"/>
  <c r="P6" i="25"/>
  <c r="Q6" i="25"/>
  <c r="R6" i="25"/>
  <c r="S6" i="25"/>
  <c r="V6" i="25"/>
  <c r="U6" i="25"/>
  <c r="W6" i="25"/>
  <c r="W64" i="25" s="1"/>
  <c r="I6" i="25"/>
  <c r="H65" i="25"/>
  <c r="J65" i="25"/>
  <c r="M65" i="25"/>
  <c r="N65" i="25"/>
  <c r="P65" i="25"/>
  <c r="Q65" i="25"/>
  <c r="S65" i="25"/>
  <c r="V65" i="25"/>
  <c r="I65" i="25"/>
  <c r="R65" i="25"/>
  <c r="K65" i="25"/>
  <c r="U65" i="25"/>
  <c r="W65" i="25"/>
  <c r="H66" i="25"/>
  <c r="J66" i="25"/>
  <c r="J69" i="25" s="1"/>
  <c r="K66" i="25"/>
  <c r="M66" i="25"/>
  <c r="N66" i="25"/>
  <c r="P66" i="25"/>
  <c r="Q66" i="25"/>
  <c r="S66" i="25"/>
  <c r="V66" i="25"/>
  <c r="I66" i="25"/>
  <c r="I69" i="25" s="1"/>
  <c r="R66" i="25"/>
  <c r="U66" i="25"/>
  <c r="W66" i="25"/>
  <c r="H67" i="25"/>
  <c r="J67" i="25"/>
  <c r="K67" i="25"/>
  <c r="M67" i="25"/>
  <c r="N67" i="25"/>
  <c r="P67" i="25"/>
  <c r="Q67" i="25"/>
  <c r="S67" i="25"/>
  <c r="V67" i="25"/>
  <c r="I67" i="25"/>
  <c r="R67" i="25"/>
  <c r="U67" i="25"/>
  <c r="W67" i="25"/>
  <c r="H68" i="25"/>
  <c r="J68" i="25"/>
  <c r="K68" i="25"/>
  <c r="M68" i="25"/>
  <c r="N68" i="25"/>
  <c r="P68" i="25"/>
  <c r="Q68" i="25"/>
  <c r="S68" i="25"/>
  <c r="V68" i="25"/>
  <c r="I68" i="25"/>
  <c r="R68" i="25"/>
  <c r="U68" i="25"/>
  <c r="W68" i="25"/>
  <c r="H70" i="25"/>
  <c r="M70" i="25"/>
  <c r="N70" i="25"/>
  <c r="P70" i="25"/>
  <c r="Q70" i="25"/>
  <c r="S70" i="25"/>
  <c r="I70" i="25"/>
  <c r="J70" i="25"/>
  <c r="K70" i="25"/>
  <c r="R70" i="25"/>
  <c r="U70" i="25"/>
  <c r="V70" i="25"/>
  <c r="W70" i="25"/>
  <c r="E66" i="15"/>
  <c r="E67" i="15"/>
  <c r="E68" i="15"/>
  <c r="G66" i="15"/>
  <c r="G67" i="15"/>
  <c r="G68" i="15"/>
  <c r="R64" i="9"/>
  <c r="T64" i="9"/>
  <c r="H69" i="9"/>
  <c r="H64" i="9"/>
  <c r="I69" i="9"/>
  <c r="I64" i="9"/>
  <c r="K69" i="9"/>
  <c r="K64" i="9"/>
  <c r="L69" i="9"/>
  <c r="L64" i="9"/>
  <c r="M64" i="9"/>
  <c r="M69" i="9"/>
  <c r="P64" i="9"/>
  <c r="P71" i="9" s="1"/>
  <c r="Q69" i="9"/>
  <c r="Q64" i="9"/>
  <c r="R69" i="9"/>
  <c r="S69" i="9"/>
  <c r="T69" i="9"/>
  <c r="U69" i="9"/>
  <c r="U64" i="9"/>
  <c r="V64" i="9"/>
  <c r="V69" i="9"/>
  <c r="W64" i="9"/>
  <c r="W69" i="9"/>
  <c r="G64" i="4"/>
  <c r="G69" i="4"/>
  <c r="L69" i="4"/>
  <c r="K69" i="4"/>
  <c r="J69" i="4"/>
  <c r="T64" i="4"/>
  <c r="T69" i="4"/>
  <c r="AE64" i="9"/>
  <c r="AE69" i="9"/>
  <c r="AF64" i="9"/>
  <c r="AF69" i="9"/>
  <c r="AM64" i="9"/>
  <c r="AM69" i="9"/>
  <c r="AN64" i="9"/>
  <c r="AN69" i="9"/>
  <c r="T8" i="37"/>
  <c r="M8" i="37"/>
  <c r="E8" i="37"/>
  <c r="G8" i="37"/>
  <c r="J8" i="37"/>
  <c r="K8" i="37"/>
  <c r="L8" i="37"/>
  <c r="N8" i="37"/>
  <c r="O8" i="37"/>
  <c r="P8" i="37"/>
  <c r="Q8" i="37"/>
  <c r="U8" i="37"/>
  <c r="I8" i="37"/>
  <c r="S8" i="37"/>
  <c r="F8" i="37"/>
  <c r="R8" i="37"/>
  <c r="O9" i="37"/>
  <c r="E9" i="37"/>
  <c r="G9" i="37"/>
  <c r="J9" i="37"/>
  <c r="K9" i="37"/>
  <c r="L9" i="37"/>
  <c r="M9" i="37"/>
  <c r="N9" i="37"/>
  <c r="P9" i="37"/>
  <c r="Q9" i="37"/>
  <c r="S9" i="37"/>
  <c r="T9" i="37"/>
  <c r="I9" i="37"/>
  <c r="U9" i="37"/>
  <c r="F9" i="37"/>
  <c r="R9" i="37"/>
  <c r="J12" i="37"/>
  <c r="E12" i="37"/>
  <c r="G12" i="37"/>
  <c r="K12" i="37"/>
  <c r="L12" i="37"/>
  <c r="M12" i="37"/>
  <c r="N12" i="37"/>
  <c r="O12" i="37"/>
  <c r="P12" i="37"/>
  <c r="Q12" i="37"/>
  <c r="S12" i="37"/>
  <c r="T12" i="37"/>
  <c r="F12" i="37"/>
  <c r="I12" i="37"/>
  <c r="U12" i="37"/>
  <c r="R12" i="37"/>
  <c r="M17" i="37"/>
  <c r="P17" i="37"/>
  <c r="E17" i="37"/>
  <c r="G17" i="37"/>
  <c r="J17" i="37"/>
  <c r="K17" i="37"/>
  <c r="L17" i="37"/>
  <c r="N17" i="37"/>
  <c r="O17" i="37"/>
  <c r="Q17" i="37"/>
  <c r="S17" i="37"/>
  <c r="T17" i="37"/>
  <c r="U17" i="37"/>
  <c r="F17" i="37"/>
  <c r="I17" i="37"/>
  <c r="R17" i="37"/>
  <c r="E7" i="37"/>
  <c r="G7" i="37"/>
  <c r="J7" i="37"/>
  <c r="K7" i="37"/>
  <c r="L7" i="37"/>
  <c r="M7" i="37"/>
  <c r="N7" i="37"/>
  <c r="O7" i="37"/>
  <c r="P7" i="37"/>
  <c r="T7" i="37"/>
  <c r="I7" i="37"/>
  <c r="Q7" i="37"/>
  <c r="S7" i="37"/>
  <c r="U7" i="37"/>
  <c r="F7" i="37"/>
  <c r="R7" i="37"/>
  <c r="K6" i="37"/>
  <c r="E6" i="37"/>
  <c r="G6" i="37"/>
  <c r="J6" i="37"/>
  <c r="L6" i="37"/>
  <c r="M6" i="37"/>
  <c r="N6" i="37"/>
  <c r="O6" i="37"/>
  <c r="P6" i="37"/>
  <c r="T6" i="37"/>
  <c r="I6" i="37"/>
  <c r="Q6" i="37"/>
  <c r="S6" i="37"/>
  <c r="U6" i="37"/>
  <c r="F6" i="37"/>
  <c r="R6" i="37"/>
  <c r="T14" i="37"/>
  <c r="E14" i="37"/>
  <c r="G14" i="37"/>
  <c r="J14" i="37"/>
  <c r="K14" i="37"/>
  <c r="L14" i="37"/>
  <c r="M14" i="37"/>
  <c r="N14" i="37"/>
  <c r="O14" i="37"/>
  <c r="P14" i="37"/>
  <c r="Q14" i="37"/>
  <c r="S14" i="37"/>
  <c r="U14" i="37"/>
  <c r="F14" i="37"/>
  <c r="I14" i="37"/>
  <c r="R14" i="37"/>
  <c r="E13" i="37"/>
  <c r="G13" i="37"/>
  <c r="J13" i="37"/>
  <c r="K13" i="37"/>
  <c r="L13" i="37"/>
  <c r="M13" i="37"/>
  <c r="N13" i="37"/>
  <c r="O13" i="37"/>
  <c r="P13" i="37"/>
  <c r="Q13" i="37"/>
  <c r="S13" i="37"/>
  <c r="T13" i="37"/>
  <c r="U13" i="37"/>
  <c r="F13" i="37"/>
  <c r="I13" i="37"/>
  <c r="R13" i="37"/>
  <c r="T18" i="37"/>
  <c r="E18" i="37"/>
  <c r="G18" i="37"/>
  <c r="J18" i="37"/>
  <c r="K18" i="37"/>
  <c r="L18" i="37"/>
  <c r="M18" i="37"/>
  <c r="N18" i="37"/>
  <c r="O18" i="37"/>
  <c r="P18" i="37"/>
  <c r="Q18" i="37"/>
  <c r="S18" i="37"/>
  <c r="U18" i="37"/>
  <c r="F18" i="37"/>
  <c r="I18" i="37"/>
  <c r="R18" i="37"/>
  <c r="E19" i="37"/>
  <c r="K19" i="37"/>
  <c r="G19" i="37"/>
  <c r="J19" i="37"/>
  <c r="L19" i="37"/>
  <c r="M19" i="37"/>
  <c r="N19" i="37"/>
  <c r="O19" i="37"/>
  <c r="P19" i="37"/>
  <c r="Q19" i="37"/>
  <c r="S19" i="37"/>
  <c r="T19" i="37"/>
  <c r="U19" i="37"/>
  <c r="F19" i="37"/>
  <c r="I19" i="37"/>
  <c r="R19" i="37"/>
  <c r="J20" i="37"/>
  <c r="E20" i="37"/>
  <c r="G20" i="37"/>
  <c r="K20" i="37"/>
  <c r="L20" i="37"/>
  <c r="M20" i="37"/>
  <c r="N20" i="37"/>
  <c r="O20" i="37"/>
  <c r="P20" i="37"/>
  <c r="Q20" i="37"/>
  <c r="S20" i="37"/>
  <c r="T20" i="37"/>
  <c r="U20" i="37"/>
  <c r="F20" i="37"/>
  <c r="I20" i="37"/>
  <c r="R20" i="37"/>
  <c r="L21" i="37"/>
  <c r="E21" i="37"/>
  <c r="G21" i="37"/>
  <c r="J21" i="37"/>
  <c r="K21" i="37"/>
  <c r="M21" i="37"/>
  <c r="N21" i="37"/>
  <c r="O21" i="37"/>
  <c r="P21" i="37"/>
  <c r="Q21" i="37"/>
  <c r="S21" i="37"/>
  <c r="T21" i="37"/>
  <c r="U21" i="37"/>
  <c r="F21" i="37"/>
  <c r="I21" i="37"/>
  <c r="R21" i="37"/>
  <c r="O22" i="37"/>
  <c r="K22" i="37"/>
  <c r="E22" i="37"/>
  <c r="G22" i="37"/>
  <c r="J22" i="37"/>
  <c r="L22" i="37"/>
  <c r="M22" i="37"/>
  <c r="N22" i="37"/>
  <c r="P22" i="37"/>
  <c r="Q22" i="37"/>
  <c r="S22" i="37"/>
  <c r="T22" i="37"/>
  <c r="U22" i="37"/>
  <c r="F22" i="37"/>
  <c r="I22" i="37"/>
  <c r="R22" i="37"/>
  <c r="E24" i="37"/>
  <c r="Q24" i="37"/>
  <c r="G24" i="37"/>
  <c r="J24" i="37"/>
  <c r="K24" i="37"/>
  <c r="L24" i="37"/>
  <c r="M24" i="37"/>
  <c r="N24" i="37"/>
  <c r="O24" i="37"/>
  <c r="P24" i="37"/>
  <c r="S24" i="37"/>
  <c r="T24" i="37"/>
  <c r="U24" i="37"/>
  <c r="F24" i="37"/>
  <c r="I24" i="37"/>
  <c r="R24" i="37"/>
  <c r="M25" i="37"/>
  <c r="E25" i="37"/>
  <c r="G25" i="37"/>
  <c r="J25" i="37"/>
  <c r="K25" i="37"/>
  <c r="L25" i="37"/>
  <c r="N25" i="37"/>
  <c r="O25" i="37"/>
  <c r="P25" i="37"/>
  <c r="Q25" i="37"/>
  <c r="S25" i="37"/>
  <c r="T25" i="37"/>
  <c r="U25" i="37"/>
  <c r="F25" i="37"/>
  <c r="I25" i="37"/>
  <c r="R25" i="37"/>
  <c r="O26" i="37"/>
  <c r="E26" i="37"/>
  <c r="G26" i="37"/>
  <c r="J26" i="37"/>
  <c r="K26" i="37"/>
  <c r="L26" i="37"/>
  <c r="M26" i="37"/>
  <c r="N26" i="37"/>
  <c r="P26" i="37"/>
  <c r="Q26" i="37"/>
  <c r="S26" i="37"/>
  <c r="T26" i="37"/>
  <c r="U26" i="37"/>
  <c r="F26" i="37"/>
  <c r="I26" i="37"/>
  <c r="R26" i="37"/>
  <c r="M27" i="37"/>
  <c r="E27" i="37"/>
  <c r="G27" i="37"/>
  <c r="J27" i="37"/>
  <c r="K27" i="37"/>
  <c r="L27" i="37"/>
  <c r="N27" i="37"/>
  <c r="O27" i="37"/>
  <c r="P27" i="37"/>
  <c r="Q27" i="37"/>
  <c r="S27" i="37"/>
  <c r="T27" i="37"/>
  <c r="U27" i="37"/>
  <c r="F27" i="37"/>
  <c r="I27" i="37"/>
  <c r="R27" i="37"/>
  <c r="T33" i="37"/>
  <c r="E33" i="37"/>
  <c r="K33" i="37"/>
  <c r="G33" i="37"/>
  <c r="J33" i="37"/>
  <c r="L33" i="37"/>
  <c r="M33" i="37"/>
  <c r="N33" i="37"/>
  <c r="O33" i="37"/>
  <c r="P33" i="37"/>
  <c r="Q33" i="37"/>
  <c r="S33" i="37"/>
  <c r="U33" i="37"/>
  <c r="F33" i="37"/>
  <c r="I33" i="37"/>
  <c r="R33" i="37"/>
  <c r="F34" i="37"/>
  <c r="E34" i="37"/>
  <c r="G34" i="37"/>
  <c r="J34" i="37"/>
  <c r="K34" i="37"/>
  <c r="L34" i="37"/>
  <c r="M34" i="37"/>
  <c r="N34" i="37"/>
  <c r="O34" i="37"/>
  <c r="P34" i="37"/>
  <c r="Q34" i="37"/>
  <c r="S34" i="37"/>
  <c r="T34" i="37"/>
  <c r="U34" i="37"/>
  <c r="I34" i="37"/>
  <c r="R34" i="37"/>
  <c r="T35" i="37"/>
  <c r="K35" i="37"/>
  <c r="E35" i="37"/>
  <c r="G35" i="37"/>
  <c r="J35" i="37"/>
  <c r="L35" i="37"/>
  <c r="M35" i="37"/>
  <c r="N35" i="37"/>
  <c r="O35" i="37"/>
  <c r="P35" i="37"/>
  <c r="Q35" i="37"/>
  <c r="S35" i="37"/>
  <c r="U35" i="37"/>
  <c r="F35" i="37"/>
  <c r="I35" i="37"/>
  <c r="R35" i="37"/>
  <c r="P37" i="37"/>
  <c r="E37" i="37"/>
  <c r="G37" i="37"/>
  <c r="J37" i="37"/>
  <c r="K37" i="37"/>
  <c r="L37" i="37"/>
  <c r="M37" i="37"/>
  <c r="N37" i="37"/>
  <c r="O37" i="37"/>
  <c r="Q37" i="37"/>
  <c r="S37" i="37"/>
  <c r="T37" i="37"/>
  <c r="U37" i="37"/>
  <c r="F37" i="37"/>
  <c r="I37" i="37"/>
  <c r="R37" i="37"/>
  <c r="O28" i="37"/>
  <c r="P28" i="37"/>
  <c r="E28" i="37"/>
  <c r="G28" i="37"/>
  <c r="J28" i="37"/>
  <c r="K28" i="37"/>
  <c r="L28" i="37"/>
  <c r="M28" i="37"/>
  <c r="N28" i="37"/>
  <c r="Q28" i="37"/>
  <c r="S28" i="37"/>
  <c r="T28" i="37"/>
  <c r="U28" i="37"/>
  <c r="F28" i="37"/>
  <c r="I28" i="37"/>
  <c r="R28" i="37"/>
  <c r="L39" i="37"/>
  <c r="O39" i="37"/>
  <c r="P39" i="37"/>
  <c r="E39" i="37"/>
  <c r="G39" i="37"/>
  <c r="J39" i="37"/>
  <c r="K39" i="37"/>
  <c r="M39" i="37"/>
  <c r="N39" i="37"/>
  <c r="Q39" i="37"/>
  <c r="S39" i="37"/>
  <c r="T39" i="37"/>
  <c r="U39" i="37"/>
  <c r="F39" i="37"/>
  <c r="I39" i="37"/>
  <c r="R39" i="37"/>
  <c r="M41" i="37"/>
  <c r="E41" i="37"/>
  <c r="T41" i="37"/>
  <c r="G41" i="37"/>
  <c r="J41" i="37"/>
  <c r="K41" i="37"/>
  <c r="L41" i="37"/>
  <c r="N41" i="37"/>
  <c r="O41" i="37"/>
  <c r="P41" i="37"/>
  <c r="Q41" i="37"/>
  <c r="S41" i="37"/>
  <c r="U41" i="37"/>
  <c r="F41" i="37"/>
  <c r="I41" i="37"/>
  <c r="R41" i="37"/>
  <c r="P40" i="37"/>
  <c r="E40" i="37"/>
  <c r="G40" i="37"/>
  <c r="J40" i="37"/>
  <c r="K40" i="37"/>
  <c r="L40" i="37"/>
  <c r="M40" i="37"/>
  <c r="N40" i="37"/>
  <c r="O40" i="37"/>
  <c r="Q40" i="37"/>
  <c r="S40" i="37"/>
  <c r="T40" i="37"/>
  <c r="U40" i="37"/>
  <c r="F40" i="37"/>
  <c r="I40" i="37"/>
  <c r="R40" i="37"/>
  <c r="O43" i="37"/>
  <c r="E43" i="37"/>
  <c r="G43" i="37"/>
  <c r="J43" i="37"/>
  <c r="K43" i="37"/>
  <c r="L43" i="37"/>
  <c r="M43" i="37"/>
  <c r="N43" i="37"/>
  <c r="P43" i="37"/>
  <c r="Q43" i="37"/>
  <c r="S43" i="37"/>
  <c r="T43" i="37"/>
  <c r="U43" i="37"/>
  <c r="F43" i="37"/>
  <c r="I43" i="37"/>
  <c r="R43" i="37"/>
  <c r="E47" i="37"/>
  <c r="T47" i="37"/>
  <c r="G47" i="37"/>
  <c r="J47" i="37"/>
  <c r="K47" i="37"/>
  <c r="L47" i="37"/>
  <c r="M47" i="37"/>
  <c r="N47" i="37"/>
  <c r="O47" i="37"/>
  <c r="P47" i="37"/>
  <c r="Q47" i="37"/>
  <c r="S47" i="37"/>
  <c r="U47" i="37"/>
  <c r="F47" i="37"/>
  <c r="I47" i="37"/>
  <c r="R47" i="37"/>
  <c r="P45" i="37"/>
  <c r="E45" i="37"/>
  <c r="G45" i="37"/>
  <c r="J45" i="37"/>
  <c r="K45" i="37"/>
  <c r="L45" i="37"/>
  <c r="M45" i="37"/>
  <c r="N45" i="37"/>
  <c r="O45" i="37"/>
  <c r="Q45" i="37"/>
  <c r="S45" i="37"/>
  <c r="T45" i="37"/>
  <c r="U45" i="37"/>
  <c r="F45" i="37"/>
  <c r="I45" i="37"/>
  <c r="R45" i="37"/>
  <c r="E50" i="37"/>
  <c r="G50" i="37"/>
  <c r="J50" i="37"/>
  <c r="K50" i="37"/>
  <c r="L50" i="37"/>
  <c r="M50" i="37"/>
  <c r="N50" i="37"/>
  <c r="O50" i="37"/>
  <c r="P50" i="37"/>
  <c r="Q50" i="37"/>
  <c r="S50" i="37"/>
  <c r="T50" i="37"/>
  <c r="U50" i="37"/>
  <c r="F50" i="37"/>
  <c r="I50" i="37"/>
  <c r="R50" i="37"/>
  <c r="J51" i="37"/>
  <c r="K51" i="37"/>
  <c r="E51" i="37"/>
  <c r="G51" i="37"/>
  <c r="L51" i="37"/>
  <c r="M51" i="37"/>
  <c r="N51" i="37"/>
  <c r="O51" i="37"/>
  <c r="P51" i="37"/>
  <c r="Q51" i="37"/>
  <c r="S51" i="37"/>
  <c r="T51" i="37"/>
  <c r="U51" i="37"/>
  <c r="F51" i="37"/>
  <c r="I51" i="37"/>
  <c r="R51" i="37"/>
  <c r="P56" i="37"/>
  <c r="T56" i="37"/>
  <c r="M56" i="37"/>
  <c r="E56" i="37"/>
  <c r="G56" i="37"/>
  <c r="J56" i="37"/>
  <c r="K56" i="37"/>
  <c r="L56" i="37"/>
  <c r="N56" i="37"/>
  <c r="O56" i="37"/>
  <c r="Q56" i="37"/>
  <c r="S56" i="37"/>
  <c r="U56" i="37"/>
  <c r="I56" i="37"/>
  <c r="F56" i="37"/>
  <c r="R56" i="37"/>
  <c r="O52" i="37"/>
  <c r="M52" i="37"/>
  <c r="E52" i="37"/>
  <c r="G52" i="37"/>
  <c r="J52" i="37"/>
  <c r="K52" i="37"/>
  <c r="L52" i="37"/>
  <c r="N52" i="37"/>
  <c r="P52" i="37"/>
  <c r="Q52" i="37"/>
  <c r="S52" i="37"/>
  <c r="T52" i="37"/>
  <c r="U52" i="37"/>
  <c r="F52" i="37"/>
  <c r="I52" i="37"/>
  <c r="R52" i="37"/>
  <c r="T54" i="37"/>
  <c r="M54" i="37"/>
  <c r="E54" i="37"/>
  <c r="G54" i="37"/>
  <c r="J54" i="37"/>
  <c r="K54" i="37"/>
  <c r="L54" i="37"/>
  <c r="N54" i="37"/>
  <c r="O54" i="37"/>
  <c r="P54" i="37"/>
  <c r="Q54" i="37"/>
  <c r="S54" i="37"/>
  <c r="U54" i="37"/>
  <c r="F54" i="37"/>
  <c r="I54" i="37"/>
  <c r="R54" i="37"/>
  <c r="J58" i="37"/>
  <c r="T58" i="37"/>
  <c r="E58" i="37"/>
  <c r="G58" i="37"/>
  <c r="K58" i="37"/>
  <c r="L58" i="37"/>
  <c r="M58" i="37"/>
  <c r="N58" i="37"/>
  <c r="O58" i="37"/>
  <c r="P58" i="37"/>
  <c r="Q58" i="37"/>
  <c r="S58" i="37"/>
  <c r="U58" i="37"/>
  <c r="I58" i="37"/>
  <c r="F58" i="37"/>
  <c r="R58" i="37"/>
  <c r="E62" i="37"/>
  <c r="G62" i="37"/>
  <c r="J62" i="37"/>
  <c r="K62" i="37"/>
  <c r="L62" i="37"/>
  <c r="M62" i="37"/>
  <c r="N62" i="37"/>
  <c r="O62" i="37"/>
  <c r="P62" i="37"/>
  <c r="Q62" i="37"/>
  <c r="S62" i="37"/>
  <c r="T62" i="37"/>
  <c r="U62" i="37"/>
  <c r="I62" i="37"/>
  <c r="F62" i="37"/>
  <c r="R62" i="37"/>
  <c r="E63" i="37"/>
  <c r="J63" i="37"/>
  <c r="K63" i="37"/>
  <c r="L63" i="37"/>
  <c r="M63" i="37"/>
  <c r="N63" i="37"/>
  <c r="O63" i="37"/>
  <c r="P63" i="37"/>
  <c r="Q63" i="37"/>
  <c r="T63" i="37"/>
  <c r="U63" i="37"/>
  <c r="I63" i="37"/>
  <c r="G63" i="37"/>
  <c r="S63" i="37"/>
  <c r="F63" i="37"/>
  <c r="R63" i="37"/>
  <c r="O57" i="37"/>
  <c r="E57" i="37"/>
  <c r="G57" i="37"/>
  <c r="J57" i="37"/>
  <c r="K57" i="37"/>
  <c r="L57" i="37"/>
  <c r="M57" i="37"/>
  <c r="N57" i="37"/>
  <c r="P57" i="37"/>
  <c r="Q57" i="37"/>
  <c r="S57" i="37"/>
  <c r="T57" i="37"/>
  <c r="U57" i="37"/>
  <c r="I57" i="37"/>
  <c r="F57" i="37"/>
  <c r="R57" i="37"/>
  <c r="O60" i="37"/>
  <c r="E60" i="37"/>
  <c r="G60" i="37"/>
  <c r="J60" i="37"/>
  <c r="K60" i="37"/>
  <c r="L60" i="37"/>
  <c r="M60" i="37"/>
  <c r="N60" i="37"/>
  <c r="P60" i="37"/>
  <c r="Q60" i="37"/>
  <c r="S60" i="37"/>
  <c r="T60" i="37"/>
  <c r="U60" i="37"/>
  <c r="I60" i="37"/>
  <c r="F60" i="37"/>
  <c r="R60" i="37"/>
  <c r="T59" i="37"/>
  <c r="E59" i="37"/>
  <c r="G59" i="37"/>
  <c r="J59" i="37"/>
  <c r="K59" i="37"/>
  <c r="L59" i="37"/>
  <c r="M59" i="37"/>
  <c r="N59" i="37"/>
  <c r="O59" i="37"/>
  <c r="P59" i="37"/>
  <c r="Q59" i="37"/>
  <c r="S59" i="37"/>
  <c r="U59" i="37"/>
  <c r="I59" i="37"/>
  <c r="F59" i="37"/>
  <c r="R59" i="37"/>
  <c r="T61" i="37"/>
  <c r="E61" i="37"/>
  <c r="G61" i="37"/>
  <c r="J61" i="37"/>
  <c r="K61" i="37"/>
  <c r="L61" i="37"/>
  <c r="M61" i="37"/>
  <c r="N61" i="37"/>
  <c r="O61" i="37"/>
  <c r="P61" i="37"/>
  <c r="Q61" i="37"/>
  <c r="S61" i="37"/>
  <c r="U61" i="37"/>
  <c r="I61" i="37"/>
  <c r="F61" i="37"/>
  <c r="R61" i="37"/>
  <c r="Q44" i="37"/>
  <c r="E44" i="37"/>
  <c r="G44" i="37"/>
  <c r="J44" i="37"/>
  <c r="K44" i="37"/>
  <c r="L44" i="37"/>
  <c r="M44" i="37"/>
  <c r="N44" i="37"/>
  <c r="O44" i="37"/>
  <c r="P44" i="37"/>
  <c r="S44" i="37"/>
  <c r="T44" i="37"/>
  <c r="U44" i="37"/>
  <c r="F44" i="37"/>
  <c r="I44" i="37"/>
  <c r="R44" i="37"/>
  <c r="E30" i="37"/>
  <c r="G30" i="37"/>
  <c r="J30" i="37"/>
  <c r="K30" i="37"/>
  <c r="L30" i="37"/>
  <c r="M30" i="37"/>
  <c r="N30" i="37"/>
  <c r="O30" i="37"/>
  <c r="P30" i="37"/>
  <c r="Q30" i="37"/>
  <c r="S30" i="37"/>
  <c r="T30" i="37"/>
  <c r="U30" i="37"/>
  <c r="F30" i="37"/>
  <c r="I30" i="37"/>
  <c r="R30" i="37"/>
  <c r="K31" i="37"/>
  <c r="E31" i="37"/>
  <c r="G31" i="37"/>
  <c r="J31" i="37"/>
  <c r="L31" i="37"/>
  <c r="M31" i="37"/>
  <c r="N31" i="37"/>
  <c r="O31" i="37"/>
  <c r="P31" i="37"/>
  <c r="Q31" i="37"/>
  <c r="S31" i="37"/>
  <c r="T31" i="37"/>
  <c r="U31" i="37"/>
  <c r="F31" i="37"/>
  <c r="I31" i="37"/>
  <c r="R31" i="37"/>
  <c r="M11" i="37"/>
  <c r="E11" i="37"/>
  <c r="G11" i="37"/>
  <c r="J11" i="37"/>
  <c r="K11" i="37"/>
  <c r="L11" i="37"/>
  <c r="N11" i="37"/>
  <c r="O11" i="37"/>
  <c r="P11" i="37"/>
  <c r="Q11" i="37"/>
  <c r="S11" i="37"/>
  <c r="T11" i="37"/>
  <c r="F11" i="37"/>
  <c r="I11" i="37"/>
  <c r="U11" i="37"/>
  <c r="R11" i="37"/>
  <c r="O38" i="37"/>
  <c r="E38" i="37"/>
  <c r="G38" i="37"/>
  <c r="J38" i="37"/>
  <c r="K38" i="37"/>
  <c r="L38" i="37"/>
  <c r="M38" i="37"/>
  <c r="N38" i="37"/>
  <c r="P38" i="37"/>
  <c r="Q38" i="37"/>
  <c r="S38" i="37"/>
  <c r="T38" i="37"/>
  <c r="U38" i="37"/>
  <c r="F38" i="37"/>
  <c r="I38" i="37"/>
  <c r="R38" i="37"/>
  <c r="P49" i="37"/>
  <c r="E49" i="37"/>
  <c r="G49" i="37"/>
  <c r="J49" i="37"/>
  <c r="K49" i="37"/>
  <c r="L49" i="37"/>
  <c r="M49" i="37"/>
  <c r="N49" i="37"/>
  <c r="O49" i="37"/>
  <c r="Q49" i="37"/>
  <c r="S49" i="37"/>
  <c r="T49" i="37"/>
  <c r="U49" i="37"/>
  <c r="F49" i="37"/>
  <c r="I49" i="37"/>
  <c r="R49" i="37"/>
  <c r="E10" i="37"/>
  <c r="G10" i="37"/>
  <c r="J10" i="37"/>
  <c r="K10" i="37"/>
  <c r="L10" i="37"/>
  <c r="M10" i="37"/>
  <c r="N10" i="37"/>
  <c r="O10" i="37"/>
  <c r="P10" i="37"/>
  <c r="Q10" i="37"/>
  <c r="S10" i="37"/>
  <c r="T10" i="37"/>
  <c r="F10" i="37"/>
  <c r="I10" i="37"/>
  <c r="U10" i="37"/>
  <c r="R10" i="37"/>
  <c r="E15" i="37"/>
  <c r="G15" i="37"/>
  <c r="J15" i="37"/>
  <c r="K15" i="37"/>
  <c r="L15" i="37"/>
  <c r="M15" i="37"/>
  <c r="N15" i="37"/>
  <c r="O15" i="37"/>
  <c r="P15" i="37"/>
  <c r="Q15" i="37"/>
  <c r="S15" i="37"/>
  <c r="T15" i="37"/>
  <c r="U15" i="37"/>
  <c r="F15" i="37"/>
  <c r="I15" i="37"/>
  <c r="R15" i="37"/>
  <c r="E16" i="37"/>
  <c r="G16" i="37"/>
  <c r="J16" i="37"/>
  <c r="K16" i="37"/>
  <c r="L16" i="37"/>
  <c r="M16" i="37"/>
  <c r="N16" i="37"/>
  <c r="O16" i="37"/>
  <c r="P16" i="37"/>
  <c r="Q16" i="37"/>
  <c r="S16" i="37"/>
  <c r="T16" i="37"/>
  <c r="U16" i="37"/>
  <c r="F16" i="37"/>
  <c r="I16" i="37"/>
  <c r="R16" i="37"/>
  <c r="E23" i="37"/>
  <c r="G23" i="37"/>
  <c r="J23" i="37"/>
  <c r="K23" i="37"/>
  <c r="L23" i="37"/>
  <c r="M23" i="37"/>
  <c r="N23" i="37"/>
  <c r="O23" i="37"/>
  <c r="P23" i="37"/>
  <c r="Q23" i="37"/>
  <c r="S23" i="37"/>
  <c r="T23" i="37"/>
  <c r="U23" i="37"/>
  <c r="F23" i="37"/>
  <c r="I23" i="37"/>
  <c r="R23" i="37"/>
  <c r="E29" i="37"/>
  <c r="G29" i="37"/>
  <c r="J29" i="37"/>
  <c r="K29" i="37"/>
  <c r="L29" i="37"/>
  <c r="M29" i="37"/>
  <c r="N29" i="37"/>
  <c r="O29" i="37"/>
  <c r="P29" i="37"/>
  <c r="Q29" i="37"/>
  <c r="S29" i="37"/>
  <c r="T29" i="37"/>
  <c r="U29" i="37"/>
  <c r="F29" i="37"/>
  <c r="I29" i="37"/>
  <c r="R29" i="37"/>
  <c r="E32" i="37"/>
  <c r="G32" i="37"/>
  <c r="J32" i="37"/>
  <c r="K32" i="37"/>
  <c r="L32" i="37"/>
  <c r="M32" i="37"/>
  <c r="N32" i="37"/>
  <c r="O32" i="37"/>
  <c r="P32" i="37"/>
  <c r="Q32" i="37"/>
  <c r="S32" i="37"/>
  <c r="T32" i="37"/>
  <c r="U32" i="37"/>
  <c r="F32" i="37"/>
  <c r="I32" i="37"/>
  <c r="R32" i="37"/>
  <c r="E36" i="37"/>
  <c r="G36" i="37"/>
  <c r="J36" i="37"/>
  <c r="K36" i="37"/>
  <c r="L36" i="37"/>
  <c r="M36" i="37"/>
  <c r="N36" i="37"/>
  <c r="O36" i="37"/>
  <c r="P36" i="37"/>
  <c r="Q36" i="37"/>
  <c r="S36" i="37"/>
  <c r="T36" i="37"/>
  <c r="U36" i="37"/>
  <c r="F36" i="37"/>
  <c r="I36" i="37"/>
  <c r="R36" i="37"/>
  <c r="E42" i="37"/>
  <c r="G42" i="37"/>
  <c r="J42" i="37"/>
  <c r="K42" i="37"/>
  <c r="L42" i="37"/>
  <c r="M42" i="37"/>
  <c r="N42" i="37"/>
  <c r="O42" i="37"/>
  <c r="P42" i="37"/>
  <c r="Q42" i="37"/>
  <c r="S42" i="37"/>
  <c r="T42" i="37"/>
  <c r="U42" i="37"/>
  <c r="F42" i="37"/>
  <c r="I42" i="37"/>
  <c r="R42" i="37"/>
  <c r="E46" i="37"/>
  <c r="G46" i="37"/>
  <c r="J46" i="37"/>
  <c r="K46" i="37"/>
  <c r="L46" i="37"/>
  <c r="M46" i="37"/>
  <c r="N46" i="37"/>
  <c r="O46" i="37"/>
  <c r="P46" i="37"/>
  <c r="Q46" i="37"/>
  <c r="S46" i="37"/>
  <c r="T46" i="37"/>
  <c r="U46" i="37"/>
  <c r="F46" i="37"/>
  <c r="I46" i="37"/>
  <c r="R46" i="37"/>
  <c r="E48" i="37"/>
  <c r="G48" i="37"/>
  <c r="J48" i="37"/>
  <c r="K48" i="37"/>
  <c r="L48" i="37"/>
  <c r="M48" i="37"/>
  <c r="N48" i="37"/>
  <c r="O48" i="37"/>
  <c r="P48" i="37"/>
  <c r="Q48" i="37"/>
  <c r="S48" i="37"/>
  <c r="T48" i="37"/>
  <c r="U48" i="37"/>
  <c r="F48" i="37"/>
  <c r="I48" i="37"/>
  <c r="R48" i="37"/>
  <c r="E53" i="37"/>
  <c r="G53" i="37"/>
  <c r="J53" i="37"/>
  <c r="K53" i="37"/>
  <c r="L53" i="37"/>
  <c r="M53" i="37"/>
  <c r="N53" i="37"/>
  <c r="O53" i="37"/>
  <c r="P53" i="37"/>
  <c r="Q53" i="37"/>
  <c r="S53" i="37"/>
  <c r="T53" i="37"/>
  <c r="U53" i="37"/>
  <c r="F53" i="37"/>
  <c r="I53" i="37"/>
  <c r="R53" i="37"/>
  <c r="E55" i="37"/>
  <c r="G55" i="37"/>
  <c r="J55" i="37"/>
  <c r="K55" i="37"/>
  <c r="L55" i="37"/>
  <c r="M55" i="37"/>
  <c r="N55" i="37"/>
  <c r="O55" i="37"/>
  <c r="P55" i="37"/>
  <c r="Q55" i="37"/>
  <c r="S55" i="37"/>
  <c r="T55" i="37"/>
  <c r="U55" i="37"/>
  <c r="I55" i="37"/>
  <c r="F55" i="37"/>
  <c r="R55" i="37"/>
  <c r="F66" i="37"/>
  <c r="L66" i="37"/>
  <c r="T66" i="37"/>
  <c r="E66" i="37"/>
  <c r="G66" i="37"/>
  <c r="J66" i="37"/>
  <c r="K66" i="37"/>
  <c r="M66" i="37"/>
  <c r="N66" i="37"/>
  <c r="O66" i="37"/>
  <c r="P66" i="37"/>
  <c r="Q66" i="37"/>
  <c r="I66" i="37"/>
  <c r="S66" i="37"/>
  <c r="U66" i="37"/>
  <c r="R66" i="37"/>
  <c r="E67" i="37"/>
  <c r="N67" i="37"/>
  <c r="G67" i="37"/>
  <c r="J67" i="37"/>
  <c r="K67" i="37"/>
  <c r="L67" i="37"/>
  <c r="M67" i="37"/>
  <c r="O67" i="37"/>
  <c r="P67" i="37"/>
  <c r="Q67" i="37"/>
  <c r="T67" i="37"/>
  <c r="F67" i="37"/>
  <c r="I67" i="37"/>
  <c r="S67" i="37"/>
  <c r="S69" i="37" s="1"/>
  <c r="U67" i="37"/>
  <c r="R67" i="37"/>
  <c r="T68" i="37"/>
  <c r="J68" i="37"/>
  <c r="L68" i="37"/>
  <c r="P68" i="37"/>
  <c r="N68" i="37"/>
  <c r="K68" i="37"/>
  <c r="E68" i="37"/>
  <c r="G68" i="37"/>
  <c r="M68" i="37"/>
  <c r="O68" i="37"/>
  <c r="Q68" i="37"/>
  <c r="F68" i="37"/>
  <c r="I68" i="37"/>
  <c r="S68" i="37"/>
  <c r="U68" i="37"/>
  <c r="R68" i="37"/>
  <c r="E70" i="37"/>
  <c r="I70" i="37"/>
  <c r="J70" i="37"/>
  <c r="K70" i="37"/>
  <c r="M70" i="37"/>
  <c r="N70" i="37"/>
  <c r="O70" i="37"/>
  <c r="P70" i="37"/>
  <c r="T70" i="37"/>
  <c r="F70" i="37"/>
  <c r="L70" i="37"/>
  <c r="G70" i="37"/>
  <c r="Q70" i="37"/>
  <c r="S70" i="37"/>
  <c r="U70" i="37"/>
  <c r="R70" i="37"/>
  <c r="T65" i="37"/>
  <c r="J65" i="37"/>
  <c r="E65" i="37"/>
  <c r="G65" i="37"/>
  <c r="K65" i="37"/>
  <c r="L65" i="37"/>
  <c r="M65" i="37"/>
  <c r="N65" i="37"/>
  <c r="O65" i="37"/>
  <c r="P65" i="37"/>
  <c r="Q65" i="37"/>
  <c r="F65" i="37"/>
  <c r="I65" i="37"/>
  <c r="S65" i="37"/>
  <c r="U65" i="37"/>
  <c r="R65" i="37"/>
  <c r="E10" i="9"/>
  <c r="E14" i="9"/>
  <c r="E18" i="9"/>
  <c r="E29" i="9"/>
  <c r="E38" i="9"/>
  <c r="E53" i="9"/>
  <c r="E59" i="9"/>
  <c r="E61" i="9"/>
  <c r="E56" i="9"/>
  <c r="E23" i="9"/>
  <c r="E44" i="9"/>
  <c r="E41" i="9"/>
  <c r="E6" i="9"/>
  <c r="E9" i="9"/>
  <c r="E11" i="9"/>
  <c r="E12" i="9"/>
  <c r="E13" i="9"/>
  <c r="E15" i="9"/>
  <c r="E17" i="9"/>
  <c r="E19" i="9"/>
  <c r="E20" i="9"/>
  <c r="E21" i="9"/>
  <c r="E22" i="9"/>
  <c r="E24" i="9"/>
  <c r="E26" i="9"/>
  <c r="E28" i="9"/>
  <c r="E30" i="9"/>
  <c r="E31" i="9"/>
  <c r="E32" i="9"/>
  <c r="E34" i="9"/>
  <c r="E36" i="9"/>
  <c r="E39" i="9"/>
  <c r="E40" i="9"/>
  <c r="E42" i="9"/>
  <c r="E43" i="9"/>
  <c r="E45" i="9"/>
  <c r="E46" i="9"/>
  <c r="E48" i="9"/>
  <c r="E50" i="9"/>
  <c r="E52" i="9"/>
  <c r="E55" i="9"/>
  <c r="E57" i="9"/>
  <c r="E60" i="9"/>
  <c r="E63" i="9"/>
  <c r="E65" i="9"/>
  <c r="E66" i="9"/>
  <c r="E67" i="9"/>
  <c r="E70" i="9"/>
  <c r="D51" i="7"/>
  <c r="E51" i="7" s="1"/>
  <c r="D24" i="7"/>
  <c r="E24" i="7" s="1"/>
  <c r="D44" i="7"/>
  <c r="E44" i="7" s="1"/>
  <c r="D8" i="7"/>
  <c r="E8" i="7" s="1"/>
  <c r="D9" i="7"/>
  <c r="E9" i="7" s="1"/>
  <c r="D10" i="7"/>
  <c r="E10" i="7" s="1"/>
  <c r="D11" i="7"/>
  <c r="E11" i="7" s="1"/>
  <c r="D12" i="7"/>
  <c r="E12" i="7" s="1"/>
  <c r="D13" i="7"/>
  <c r="E13" i="7" s="1"/>
  <c r="D14" i="7"/>
  <c r="E14" i="7" s="1"/>
  <c r="D15" i="7"/>
  <c r="E15" i="7" s="1"/>
  <c r="D16" i="7"/>
  <c r="E16" i="7" s="1"/>
  <c r="D17" i="7"/>
  <c r="E17" i="7" s="1"/>
  <c r="D18" i="7"/>
  <c r="E18" i="7" s="1"/>
  <c r="D19" i="7"/>
  <c r="E19" i="7" s="1"/>
  <c r="D20" i="7"/>
  <c r="E20" i="7" s="1"/>
  <c r="D21" i="7"/>
  <c r="E21" i="7" s="1"/>
  <c r="D22" i="7"/>
  <c r="E22" i="7" s="1"/>
  <c r="D23" i="7"/>
  <c r="E23" i="7" s="1"/>
  <c r="D25" i="7"/>
  <c r="E25" i="7" s="1"/>
  <c r="D26" i="7"/>
  <c r="E26" i="7" s="1"/>
  <c r="D27" i="7"/>
  <c r="E27" i="7" s="1"/>
  <c r="D28" i="7"/>
  <c r="E28" i="7" s="1"/>
  <c r="D29" i="7"/>
  <c r="E29" i="7" s="1"/>
  <c r="D30" i="7"/>
  <c r="E30" i="7" s="1"/>
  <c r="D31" i="7"/>
  <c r="E31" i="7" s="1"/>
  <c r="D32" i="7"/>
  <c r="E32" i="7" s="1"/>
  <c r="D33" i="7"/>
  <c r="E33" i="7" s="1"/>
  <c r="D34" i="7"/>
  <c r="E34" i="7" s="1"/>
  <c r="D35" i="7"/>
  <c r="E35" i="7" s="1"/>
  <c r="D36" i="7"/>
  <c r="E36" i="7" s="1"/>
  <c r="D37" i="7"/>
  <c r="E37" i="7" s="1"/>
  <c r="D38" i="7"/>
  <c r="E38" i="7" s="1"/>
  <c r="D39" i="7"/>
  <c r="E39" i="7" s="1"/>
  <c r="D40" i="7"/>
  <c r="E40" i="7" s="1"/>
  <c r="D41" i="7"/>
  <c r="E41" i="7" s="1"/>
  <c r="D42" i="7"/>
  <c r="E42" i="7" s="1"/>
  <c r="D43" i="7"/>
  <c r="E43" i="7" s="1"/>
  <c r="D45" i="7"/>
  <c r="E45" i="7" s="1"/>
  <c r="D46" i="7"/>
  <c r="E46" i="7" s="1"/>
  <c r="D47" i="7"/>
  <c r="E47" i="7" s="1"/>
  <c r="D48" i="7"/>
  <c r="E48" i="7" s="1"/>
  <c r="D49" i="7"/>
  <c r="E49" i="7" s="1"/>
  <c r="D50" i="7"/>
  <c r="E50" i="7" s="1"/>
  <c r="D52" i="7"/>
  <c r="E52" i="7" s="1"/>
  <c r="D53" i="7"/>
  <c r="E53" i="7" s="1"/>
  <c r="D54" i="7"/>
  <c r="E54" i="7" s="1"/>
  <c r="D55" i="7"/>
  <c r="E55" i="7" s="1"/>
  <c r="D56" i="7"/>
  <c r="E56" i="7" s="1"/>
  <c r="D57" i="7"/>
  <c r="E57" i="7" s="1"/>
  <c r="D58" i="7"/>
  <c r="E58" i="7" s="1"/>
  <c r="D59" i="7"/>
  <c r="E59" i="7" s="1"/>
  <c r="D60" i="7"/>
  <c r="E60" i="7" s="1"/>
  <c r="D61" i="7"/>
  <c r="E61" i="7" s="1"/>
  <c r="D62" i="7"/>
  <c r="E62" i="7" s="1"/>
  <c r="D63" i="7"/>
  <c r="E63" i="7" s="1"/>
  <c r="D6" i="7"/>
  <c r="E6" i="7" s="1"/>
  <c r="D7" i="7"/>
  <c r="E7" i="7" s="1"/>
  <c r="D65" i="7"/>
  <c r="E65" i="7" s="1"/>
  <c r="D66" i="7"/>
  <c r="E66" i="7" s="1"/>
  <c r="D67" i="7"/>
  <c r="E67" i="7" s="1"/>
  <c r="D68" i="7"/>
  <c r="E68" i="7" s="1"/>
  <c r="D70" i="7"/>
  <c r="E70" i="7" s="1"/>
  <c r="AI12" i="8"/>
  <c r="AI17" i="8"/>
  <c r="AI37" i="8"/>
  <c r="AI40" i="8"/>
  <c r="AI45" i="8"/>
  <c r="AI56" i="8"/>
  <c r="AI39" i="8"/>
  <c r="AI28" i="8"/>
  <c r="AI6" i="8"/>
  <c r="AI8" i="8"/>
  <c r="AI9" i="8"/>
  <c r="AI10" i="8"/>
  <c r="AI11" i="8"/>
  <c r="AI13" i="8"/>
  <c r="AI14" i="8"/>
  <c r="AI15" i="8"/>
  <c r="AI16" i="8"/>
  <c r="AI18" i="8"/>
  <c r="AI19" i="8"/>
  <c r="AI20" i="8"/>
  <c r="AI22" i="8"/>
  <c r="AI23" i="8"/>
  <c r="AI24" i="8"/>
  <c r="AI25" i="8"/>
  <c r="AI26" i="8"/>
  <c r="AI27" i="8"/>
  <c r="AI29" i="8"/>
  <c r="AI30" i="8"/>
  <c r="AI31" i="8"/>
  <c r="AI32" i="8"/>
  <c r="AI33" i="8"/>
  <c r="AI34" i="8"/>
  <c r="AI35" i="8"/>
  <c r="AI36" i="8"/>
  <c r="AI38" i="8"/>
  <c r="AI41" i="8"/>
  <c r="AI42" i="8"/>
  <c r="AI43" i="8"/>
  <c r="AI44" i="8"/>
  <c r="AI46" i="8"/>
  <c r="AI47" i="8"/>
  <c r="AI48" i="8"/>
  <c r="AI50" i="8"/>
  <c r="AI51" i="8"/>
  <c r="AI52" i="8"/>
  <c r="AI53" i="8"/>
  <c r="AI54" i="8"/>
  <c r="AI55" i="8"/>
  <c r="AI57" i="8"/>
  <c r="AI58" i="8"/>
  <c r="AI59" i="8"/>
  <c r="AI60" i="8"/>
  <c r="AI61" i="8"/>
  <c r="AI62" i="8"/>
  <c r="AI63" i="8"/>
  <c r="AI66" i="8"/>
  <c r="AI67" i="8"/>
  <c r="AI70" i="8"/>
  <c r="AI21" i="8"/>
  <c r="C6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5" i="27"/>
  <c r="C66" i="27"/>
  <c r="C67" i="27"/>
  <c r="C68" i="27"/>
  <c r="M66" i="21"/>
  <c r="M67" i="21"/>
  <c r="M68" i="21"/>
  <c r="M6" i="21"/>
  <c r="M7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5" i="21"/>
  <c r="M70" i="21"/>
  <c r="AE64" i="5"/>
  <c r="AF64" i="5"/>
  <c r="AC69" i="5"/>
  <c r="AD69" i="5"/>
  <c r="AE69" i="5"/>
  <c r="AG69" i="5"/>
  <c r="AH69" i="5"/>
  <c r="AJ69" i="5"/>
  <c r="AL69" i="5"/>
  <c r="AD8" i="9"/>
  <c r="AD9" i="9"/>
  <c r="AD10" i="9"/>
  <c r="AD11" i="9"/>
  <c r="AD12" i="9"/>
  <c r="AD13" i="9"/>
  <c r="AD14" i="9"/>
  <c r="AD15" i="9"/>
  <c r="AD17" i="9"/>
  <c r="AD18" i="9"/>
  <c r="AD19" i="9"/>
  <c r="AD20" i="9"/>
  <c r="AD21" i="9"/>
  <c r="AD22" i="9"/>
  <c r="AD23" i="9"/>
  <c r="AD25" i="9"/>
  <c r="AD26" i="9"/>
  <c r="AD27" i="9"/>
  <c r="AD28" i="9"/>
  <c r="AD29" i="9"/>
  <c r="AD30" i="9"/>
  <c r="AD31" i="9"/>
  <c r="AD32" i="9"/>
  <c r="AD33" i="9"/>
  <c r="AD34" i="9"/>
  <c r="AD35" i="9"/>
  <c r="AD36" i="9"/>
  <c r="AD37" i="9"/>
  <c r="AD38" i="9"/>
  <c r="AD39" i="9"/>
  <c r="AD40" i="9"/>
  <c r="AD41" i="9"/>
  <c r="AD42" i="9"/>
  <c r="AD43" i="9"/>
  <c r="AD44" i="9"/>
  <c r="AD45" i="9"/>
  <c r="AD46" i="9"/>
  <c r="AD47" i="9"/>
  <c r="AD48" i="9"/>
  <c r="AD49" i="9"/>
  <c r="AD50" i="9"/>
  <c r="AD51" i="9"/>
  <c r="AD52" i="9"/>
  <c r="AD53" i="9"/>
  <c r="AD54" i="9"/>
  <c r="AD55" i="9"/>
  <c r="AD56" i="9"/>
  <c r="AD57" i="9"/>
  <c r="AD59" i="9"/>
  <c r="AD60" i="9"/>
  <c r="AD61" i="9"/>
  <c r="AD62" i="9"/>
  <c r="AD65" i="9"/>
  <c r="AD63" i="9"/>
  <c r="P65" i="50"/>
  <c r="T65" i="50"/>
  <c r="U65" i="50"/>
  <c r="R66" i="15"/>
  <c r="R67" i="15"/>
  <c r="R68" i="15"/>
  <c r="R6" i="15"/>
  <c r="R7" i="15"/>
  <c r="R8" i="15"/>
  <c r="R9" i="15"/>
  <c r="R10" i="15"/>
  <c r="R11" i="15"/>
  <c r="R12" i="15"/>
  <c r="R13" i="15"/>
  <c r="R14" i="15"/>
  <c r="R15" i="15"/>
  <c r="R16" i="15"/>
  <c r="R17" i="15"/>
  <c r="R18" i="15"/>
  <c r="R19" i="15"/>
  <c r="R20" i="15"/>
  <c r="R21" i="15"/>
  <c r="R22" i="15"/>
  <c r="R23" i="15"/>
  <c r="R24" i="15"/>
  <c r="R25" i="15"/>
  <c r="R26" i="15"/>
  <c r="R27" i="15"/>
  <c r="R28" i="15"/>
  <c r="R29" i="15"/>
  <c r="R30" i="15"/>
  <c r="R31" i="15"/>
  <c r="R32" i="15"/>
  <c r="R33" i="15"/>
  <c r="R34" i="15"/>
  <c r="R35" i="15"/>
  <c r="R36" i="15"/>
  <c r="R37" i="15"/>
  <c r="R38" i="15"/>
  <c r="R39" i="15"/>
  <c r="R40" i="15"/>
  <c r="R41" i="15"/>
  <c r="R42" i="15"/>
  <c r="R43" i="15"/>
  <c r="R44" i="15"/>
  <c r="R45" i="15"/>
  <c r="R46" i="15"/>
  <c r="R47" i="15"/>
  <c r="R48" i="15"/>
  <c r="R49" i="15"/>
  <c r="R50" i="15"/>
  <c r="R51" i="15"/>
  <c r="R52" i="15"/>
  <c r="R53" i="15"/>
  <c r="R54" i="15"/>
  <c r="R55" i="15"/>
  <c r="R56" i="15"/>
  <c r="R57" i="15"/>
  <c r="R58" i="15"/>
  <c r="R59" i="15"/>
  <c r="R60" i="15"/>
  <c r="R61" i="15"/>
  <c r="R62" i="15"/>
  <c r="R63" i="15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R65" i="15"/>
  <c r="R70" i="15"/>
  <c r="AD7" i="9"/>
  <c r="AD24" i="9"/>
  <c r="AD58" i="9"/>
  <c r="AD66" i="9"/>
  <c r="AD67" i="9"/>
  <c r="AD68" i="9"/>
  <c r="AD70" i="9"/>
  <c r="AB64" i="5"/>
  <c r="AC64" i="5"/>
  <c r="AD64" i="5"/>
  <c r="AG64" i="5"/>
  <c r="AH64" i="5"/>
  <c r="AJ64" i="5"/>
  <c r="AL64" i="5"/>
  <c r="AG28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O65" i="16"/>
  <c r="P65" i="16"/>
  <c r="S65" i="16"/>
  <c r="P7" i="16"/>
  <c r="P8" i="16"/>
  <c r="P9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0" i="16"/>
  <c r="P61" i="16"/>
  <c r="P62" i="16"/>
  <c r="P63" i="16"/>
  <c r="P66" i="16"/>
  <c r="P67" i="16"/>
  <c r="P68" i="16"/>
  <c r="P70" i="16"/>
  <c r="P6" i="16"/>
  <c r="L66" i="22"/>
  <c r="L67" i="22"/>
  <c r="L68" i="22"/>
  <c r="L6" i="22"/>
  <c r="L7" i="22"/>
  <c r="L8" i="22"/>
  <c r="L9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5" i="22"/>
  <c r="L70" i="22"/>
  <c r="E70" i="22"/>
  <c r="E65" i="22"/>
  <c r="E66" i="22"/>
  <c r="E67" i="22"/>
  <c r="E68" i="22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F65" i="22"/>
  <c r="F66" i="22"/>
  <c r="F67" i="22"/>
  <c r="F68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70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5" i="22"/>
  <c r="K66" i="22"/>
  <c r="K67" i="22"/>
  <c r="K68" i="22"/>
  <c r="K70" i="22"/>
  <c r="M70" i="22"/>
  <c r="M65" i="22"/>
  <c r="M66" i="22"/>
  <c r="M67" i="22"/>
  <c r="M68" i="22"/>
  <c r="M6" i="22"/>
  <c r="M7" i="22"/>
  <c r="M8" i="22"/>
  <c r="M9" i="22"/>
  <c r="M10" i="22"/>
  <c r="M11" i="22"/>
  <c r="M12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N70" i="22"/>
  <c r="N65" i="22"/>
  <c r="N66" i="22"/>
  <c r="N67" i="22"/>
  <c r="N68" i="22"/>
  <c r="N6" i="22"/>
  <c r="N7" i="22"/>
  <c r="N8" i="22"/>
  <c r="N9" i="22"/>
  <c r="N10" i="22"/>
  <c r="N11" i="22"/>
  <c r="N12" i="22"/>
  <c r="N13" i="22"/>
  <c r="N14" i="22"/>
  <c r="N15" i="22"/>
  <c r="N16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N58" i="22"/>
  <c r="N59" i="22"/>
  <c r="N60" i="22"/>
  <c r="N61" i="22"/>
  <c r="N62" i="22"/>
  <c r="N63" i="22"/>
  <c r="O70" i="22"/>
  <c r="O65" i="22"/>
  <c r="O66" i="22"/>
  <c r="O67" i="22"/>
  <c r="O68" i="22"/>
  <c r="O6" i="22"/>
  <c r="O7" i="22"/>
  <c r="O8" i="22"/>
  <c r="O9" i="22"/>
  <c r="O10" i="22"/>
  <c r="O11" i="22"/>
  <c r="O12" i="22"/>
  <c r="O13" i="22"/>
  <c r="O14" i="22"/>
  <c r="O15" i="22"/>
  <c r="O16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P65" i="22"/>
  <c r="P66" i="22"/>
  <c r="P67" i="22"/>
  <c r="P68" i="22"/>
  <c r="P6" i="22"/>
  <c r="P7" i="22"/>
  <c r="P8" i="22"/>
  <c r="P9" i="22"/>
  <c r="P10" i="22"/>
  <c r="P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33" i="22"/>
  <c r="P34" i="22"/>
  <c r="P35" i="22"/>
  <c r="P36" i="22"/>
  <c r="P37" i="22"/>
  <c r="P38" i="22"/>
  <c r="P39" i="22"/>
  <c r="P40" i="22"/>
  <c r="P41" i="22"/>
  <c r="P42" i="22"/>
  <c r="P43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56" i="22"/>
  <c r="P57" i="22"/>
  <c r="P58" i="22"/>
  <c r="P59" i="22"/>
  <c r="P60" i="22"/>
  <c r="P61" i="22"/>
  <c r="P62" i="22"/>
  <c r="P63" i="22"/>
  <c r="P70" i="22"/>
  <c r="T6" i="22"/>
  <c r="T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5" i="22"/>
  <c r="T66" i="22"/>
  <c r="T67" i="22"/>
  <c r="T68" i="22"/>
  <c r="T70" i="22"/>
  <c r="G69" i="22"/>
  <c r="I69" i="22"/>
  <c r="Q69" i="22"/>
  <c r="R69" i="22"/>
  <c r="G64" i="22"/>
  <c r="G71" i="22" s="1"/>
  <c r="H71" i="22"/>
  <c r="I64" i="22"/>
  <c r="I71" i="22" s="1"/>
  <c r="Q64" i="22"/>
  <c r="R64" i="22"/>
  <c r="R71" i="22" s="1"/>
  <c r="S71" i="22"/>
  <c r="O65" i="50"/>
  <c r="H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W64" i="8"/>
  <c r="G65" i="24"/>
  <c r="G66" i="24"/>
  <c r="G67" i="24"/>
  <c r="G68" i="24"/>
  <c r="G6" i="24"/>
  <c r="F1" i="33"/>
  <c r="P69" i="8"/>
  <c r="P64" i="8"/>
  <c r="E31" i="8"/>
  <c r="E8" i="8"/>
  <c r="E12" i="8"/>
  <c r="E14" i="8"/>
  <c r="E20" i="8"/>
  <c r="E22" i="8"/>
  <c r="E24" i="8"/>
  <c r="E30" i="8"/>
  <c r="E34" i="8"/>
  <c r="E52" i="8"/>
  <c r="E36" i="8"/>
  <c r="E54" i="8"/>
  <c r="E60" i="8"/>
  <c r="E40" i="8"/>
  <c r="E61" i="8"/>
  <c r="E6" i="8"/>
  <c r="E9" i="8"/>
  <c r="E10" i="8"/>
  <c r="E11" i="8"/>
  <c r="E13" i="8"/>
  <c r="E15" i="8"/>
  <c r="E16" i="8"/>
  <c r="E17" i="8"/>
  <c r="E18" i="8"/>
  <c r="E21" i="8"/>
  <c r="E23" i="8"/>
  <c r="E25" i="8"/>
  <c r="E26" i="8"/>
  <c r="E27" i="8"/>
  <c r="E28" i="8"/>
  <c r="E29" i="8"/>
  <c r="E32" i="8"/>
  <c r="E33" i="8"/>
  <c r="E35" i="8"/>
  <c r="E37" i="8"/>
  <c r="E38" i="8"/>
  <c r="E39" i="8"/>
  <c r="E41" i="8"/>
  <c r="E42" i="8"/>
  <c r="E43" i="8"/>
  <c r="E44" i="8"/>
  <c r="E45" i="8"/>
  <c r="E46" i="8"/>
  <c r="E47" i="8"/>
  <c r="E48" i="8"/>
  <c r="E50" i="8"/>
  <c r="E51" i="8"/>
  <c r="E53" i="8"/>
  <c r="E55" i="8"/>
  <c r="E56" i="8"/>
  <c r="E57" i="8"/>
  <c r="E58" i="8"/>
  <c r="E59" i="8"/>
  <c r="E62" i="8"/>
  <c r="E63" i="8"/>
  <c r="E66" i="8"/>
  <c r="E67" i="8"/>
  <c r="E65" i="8"/>
  <c r="E70" i="8"/>
  <c r="V12" i="7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70" i="15"/>
  <c r="E65" i="15"/>
  <c r="F6" i="17"/>
  <c r="I6" i="17"/>
  <c r="K6" i="17"/>
  <c r="L6" i="17"/>
  <c r="M6" i="17"/>
  <c r="O6" i="17"/>
  <c r="P6" i="17"/>
  <c r="Q6" i="17"/>
  <c r="R6" i="17"/>
  <c r="S6" i="17"/>
  <c r="U6" i="17"/>
  <c r="F7" i="17"/>
  <c r="I7" i="17"/>
  <c r="K7" i="17"/>
  <c r="L7" i="17"/>
  <c r="M7" i="17"/>
  <c r="O7" i="17"/>
  <c r="P7" i="17"/>
  <c r="Q7" i="17"/>
  <c r="R7" i="17"/>
  <c r="S7" i="17"/>
  <c r="U7" i="17"/>
  <c r="F8" i="17"/>
  <c r="I8" i="17"/>
  <c r="K8" i="17"/>
  <c r="L8" i="17"/>
  <c r="M8" i="17"/>
  <c r="O8" i="17"/>
  <c r="P8" i="17"/>
  <c r="Q8" i="17"/>
  <c r="R8" i="17"/>
  <c r="S8" i="17"/>
  <c r="U8" i="17"/>
  <c r="F9" i="17"/>
  <c r="I9" i="17"/>
  <c r="K9" i="17"/>
  <c r="L9" i="17"/>
  <c r="M9" i="17"/>
  <c r="O9" i="17"/>
  <c r="P9" i="17"/>
  <c r="Q9" i="17"/>
  <c r="R9" i="17"/>
  <c r="S9" i="17"/>
  <c r="U9" i="17"/>
  <c r="F10" i="17"/>
  <c r="I10" i="17"/>
  <c r="K10" i="17"/>
  <c r="L10" i="17"/>
  <c r="M10" i="17"/>
  <c r="O10" i="17"/>
  <c r="P10" i="17"/>
  <c r="Q10" i="17"/>
  <c r="R10" i="17"/>
  <c r="S10" i="17"/>
  <c r="U10" i="17"/>
  <c r="F11" i="17"/>
  <c r="I11" i="17"/>
  <c r="K11" i="17"/>
  <c r="L11" i="17"/>
  <c r="M11" i="17"/>
  <c r="O11" i="17"/>
  <c r="P11" i="17"/>
  <c r="Q11" i="17"/>
  <c r="R11" i="17"/>
  <c r="S11" i="17"/>
  <c r="U11" i="17"/>
  <c r="F12" i="17"/>
  <c r="I12" i="17"/>
  <c r="K12" i="17"/>
  <c r="L12" i="17"/>
  <c r="M12" i="17"/>
  <c r="O12" i="17"/>
  <c r="P12" i="17"/>
  <c r="Q12" i="17"/>
  <c r="R12" i="17"/>
  <c r="S12" i="17"/>
  <c r="U12" i="17"/>
  <c r="F13" i="17"/>
  <c r="I13" i="17"/>
  <c r="K13" i="17"/>
  <c r="L13" i="17"/>
  <c r="M13" i="17"/>
  <c r="O13" i="17"/>
  <c r="P13" i="17"/>
  <c r="Q13" i="17"/>
  <c r="R13" i="17"/>
  <c r="S13" i="17"/>
  <c r="U13" i="17"/>
  <c r="F14" i="17"/>
  <c r="I14" i="17"/>
  <c r="K14" i="17"/>
  <c r="L14" i="17"/>
  <c r="M14" i="17"/>
  <c r="O14" i="17"/>
  <c r="P14" i="17"/>
  <c r="Q14" i="17"/>
  <c r="R14" i="17"/>
  <c r="S14" i="17"/>
  <c r="U14" i="17"/>
  <c r="F15" i="17"/>
  <c r="I15" i="17"/>
  <c r="K15" i="17"/>
  <c r="L15" i="17"/>
  <c r="M15" i="17"/>
  <c r="O15" i="17"/>
  <c r="P15" i="17"/>
  <c r="Q15" i="17"/>
  <c r="R15" i="17"/>
  <c r="S15" i="17"/>
  <c r="U15" i="17"/>
  <c r="F16" i="17"/>
  <c r="I16" i="17"/>
  <c r="K16" i="17"/>
  <c r="L16" i="17"/>
  <c r="M16" i="17"/>
  <c r="O16" i="17"/>
  <c r="P16" i="17"/>
  <c r="Q16" i="17"/>
  <c r="R16" i="17"/>
  <c r="S16" i="17"/>
  <c r="U16" i="17"/>
  <c r="F17" i="17"/>
  <c r="I17" i="17"/>
  <c r="K17" i="17"/>
  <c r="L17" i="17"/>
  <c r="M17" i="17"/>
  <c r="O17" i="17"/>
  <c r="P17" i="17"/>
  <c r="Q17" i="17"/>
  <c r="R17" i="17"/>
  <c r="S17" i="17"/>
  <c r="U17" i="17"/>
  <c r="F18" i="17"/>
  <c r="I18" i="17"/>
  <c r="K18" i="17"/>
  <c r="L18" i="17"/>
  <c r="M18" i="17"/>
  <c r="O18" i="17"/>
  <c r="P18" i="17"/>
  <c r="Q18" i="17"/>
  <c r="R18" i="17"/>
  <c r="S18" i="17"/>
  <c r="U18" i="17"/>
  <c r="F19" i="17"/>
  <c r="I19" i="17"/>
  <c r="K19" i="17"/>
  <c r="L19" i="17"/>
  <c r="M19" i="17"/>
  <c r="O19" i="17"/>
  <c r="P19" i="17"/>
  <c r="Q19" i="17"/>
  <c r="R19" i="17"/>
  <c r="S19" i="17"/>
  <c r="U19" i="17"/>
  <c r="F20" i="17"/>
  <c r="I20" i="17"/>
  <c r="K20" i="17"/>
  <c r="L20" i="17"/>
  <c r="M20" i="17"/>
  <c r="O20" i="17"/>
  <c r="P20" i="17"/>
  <c r="Q20" i="17"/>
  <c r="R20" i="17"/>
  <c r="S20" i="17"/>
  <c r="U20" i="17"/>
  <c r="F21" i="17"/>
  <c r="I21" i="17"/>
  <c r="K21" i="17"/>
  <c r="L21" i="17"/>
  <c r="M21" i="17"/>
  <c r="O21" i="17"/>
  <c r="P21" i="17"/>
  <c r="Q21" i="17"/>
  <c r="R21" i="17"/>
  <c r="S21" i="17"/>
  <c r="U21" i="17"/>
  <c r="F22" i="17"/>
  <c r="I22" i="17"/>
  <c r="K22" i="17"/>
  <c r="L22" i="17"/>
  <c r="M22" i="17"/>
  <c r="O22" i="17"/>
  <c r="P22" i="17"/>
  <c r="Q22" i="17"/>
  <c r="R22" i="17"/>
  <c r="S22" i="17"/>
  <c r="U22" i="17"/>
  <c r="F23" i="17"/>
  <c r="I23" i="17"/>
  <c r="K23" i="17"/>
  <c r="L23" i="17"/>
  <c r="M23" i="17"/>
  <c r="O23" i="17"/>
  <c r="P23" i="17"/>
  <c r="Q23" i="17"/>
  <c r="R23" i="17"/>
  <c r="S23" i="17"/>
  <c r="U23" i="17"/>
  <c r="F24" i="17"/>
  <c r="I24" i="17"/>
  <c r="K24" i="17"/>
  <c r="L24" i="17"/>
  <c r="M24" i="17"/>
  <c r="O24" i="17"/>
  <c r="P24" i="17"/>
  <c r="Q24" i="17"/>
  <c r="R24" i="17"/>
  <c r="S24" i="17"/>
  <c r="U24" i="17"/>
  <c r="F25" i="17"/>
  <c r="I25" i="17"/>
  <c r="K25" i="17"/>
  <c r="L25" i="17"/>
  <c r="M25" i="17"/>
  <c r="O25" i="17"/>
  <c r="P25" i="17"/>
  <c r="Q25" i="17"/>
  <c r="R25" i="17"/>
  <c r="S25" i="17"/>
  <c r="U25" i="17"/>
  <c r="F26" i="17"/>
  <c r="I26" i="17"/>
  <c r="K26" i="17"/>
  <c r="L26" i="17"/>
  <c r="M26" i="17"/>
  <c r="O26" i="17"/>
  <c r="P26" i="17"/>
  <c r="Q26" i="17"/>
  <c r="R26" i="17"/>
  <c r="S26" i="17"/>
  <c r="U26" i="17"/>
  <c r="F27" i="17"/>
  <c r="I27" i="17"/>
  <c r="K27" i="17"/>
  <c r="L27" i="17"/>
  <c r="M27" i="17"/>
  <c r="O27" i="17"/>
  <c r="P27" i="17"/>
  <c r="Q27" i="17"/>
  <c r="R27" i="17"/>
  <c r="S27" i="17"/>
  <c r="U27" i="17"/>
  <c r="F28" i="17"/>
  <c r="I28" i="17"/>
  <c r="K28" i="17"/>
  <c r="L28" i="17"/>
  <c r="M28" i="17"/>
  <c r="O28" i="17"/>
  <c r="P28" i="17"/>
  <c r="Q28" i="17"/>
  <c r="R28" i="17"/>
  <c r="S28" i="17"/>
  <c r="U28" i="17"/>
  <c r="F29" i="17"/>
  <c r="I29" i="17"/>
  <c r="K29" i="17"/>
  <c r="L29" i="17"/>
  <c r="M29" i="17"/>
  <c r="O29" i="17"/>
  <c r="P29" i="17"/>
  <c r="Q29" i="17"/>
  <c r="R29" i="17"/>
  <c r="S29" i="17"/>
  <c r="U29" i="17"/>
  <c r="F30" i="17"/>
  <c r="I30" i="17"/>
  <c r="K30" i="17"/>
  <c r="L30" i="17"/>
  <c r="M30" i="17"/>
  <c r="O30" i="17"/>
  <c r="P30" i="17"/>
  <c r="Q30" i="17"/>
  <c r="R30" i="17"/>
  <c r="S30" i="17"/>
  <c r="U30" i="17"/>
  <c r="F31" i="17"/>
  <c r="I31" i="17"/>
  <c r="K31" i="17"/>
  <c r="L31" i="17"/>
  <c r="M31" i="17"/>
  <c r="O31" i="17"/>
  <c r="P31" i="17"/>
  <c r="Q31" i="17"/>
  <c r="R31" i="17"/>
  <c r="S31" i="17"/>
  <c r="U31" i="17"/>
  <c r="F32" i="17"/>
  <c r="I32" i="17"/>
  <c r="K32" i="17"/>
  <c r="L32" i="17"/>
  <c r="M32" i="17"/>
  <c r="O32" i="17"/>
  <c r="P32" i="17"/>
  <c r="Q32" i="17"/>
  <c r="R32" i="17"/>
  <c r="S32" i="17"/>
  <c r="U32" i="17"/>
  <c r="F33" i="17"/>
  <c r="I33" i="17"/>
  <c r="K33" i="17"/>
  <c r="L33" i="17"/>
  <c r="M33" i="17"/>
  <c r="O33" i="17"/>
  <c r="P33" i="17"/>
  <c r="Q33" i="17"/>
  <c r="R33" i="17"/>
  <c r="S33" i="17"/>
  <c r="U33" i="17"/>
  <c r="F34" i="17"/>
  <c r="I34" i="17"/>
  <c r="K34" i="17"/>
  <c r="L34" i="17"/>
  <c r="M34" i="17"/>
  <c r="O34" i="17"/>
  <c r="P34" i="17"/>
  <c r="Q34" i="17"/>
  <c r="R34" i="17"/>
  <c r="S34" i="17"/>
  <c r="U34" i="17"/>
  <c r="F35" i="17"/>
  <c r="I35" i="17"/>
  <c r="K35" i="17"/>
  <c r="L35" i="17"/>
  <c r="M35" i="17"/>
  <c r="O35" i="17"/>
  <c r="P35" i="17"/>
  <c r="Q35" i="17"/>
  <c r="R35" i="17"/>
  <c r="S35" i="17"/>
  <c r="U35" i="17"/>
  <c r="F36" i="17"/>
  <c r="I36" i="17"/>
  <c r="K36" i="17"/>
  <c r="L36" i="17"/>
  <c r="M36" i="17"/>
  <c r="O36" i="17"/>
  <c r="P36" i="17"/>
  <c r="Q36" i="17"/>
  <c r="R36" i="17"/>
  <c r="S36" i="17"/>
  <c r="U36" i="17"/>
  <c r="F37" i="17"/>
  <c r="I37" i="17"/>
  <c r="K37" i="17"/>
  <c r="L37" i="17"/>
  <c r="M37" i="17"/>
  <c r="O37" i="17"/>
  <c r="P37" i="17"/>
  <c r="Q37" i="17"/>
  <c r="R37" i="17"/>
  <c r="S37" i="17"/>
  <c r="U37" i="17"/>
  <c r="F38" i="17"/>
  <c r="I38" i="17"/>
  <c r="K38" i="17"/>
  <c r="L38" i="17"/>
  <c r="M38" i="17"/>
  <c r="O38" i="17"/>
  <c r="P38" i="17"/>
  <c r="Q38" i="17"/>
  <c r="R38" i="17"/>
  <c r="S38" i="17"/>
  <c r="U38" i="17"/>
  <c r="F39" i="17"/>
  <c r="I39" i="17"/>
  <c r="K39" i="17"/>
  <c r="L39" i="17"/>
  <c r="M39" i="17"/>
  <c r="O39" i="17"/>
  <c r="P39" i="17"/>
  <c r="Q39" i="17"/>
  <c r="R39" i="17"/>
  <c r="S39" i="17"/>
  <c r="U39" i="17"/>
  <c r="F40" i="17"/>
  <c r="I40" i="17"/>
  <c r="K40" i="17"/>
  <c r="L40" i="17"/>
  <c r="M40" i="17"/>
  <c r="O40" i="17"/>
  <c r="P40" i="17"/>
  <c r="Q40" i="17"/>
  <c r="R40" i="17"/>
  <c r="S40" i="17"/>
  <c r="U40" i="17"/>
  <c r="F41" i="17"/>
  <c r="I41" i="17"/>
  <c r="K41" i="17"/>
  <c r="L41" i="17"/>
  <c r="M41" i="17"/>
  <c r="O41" i="17"/>
  <c r="P41" i="17"/>
  <c r="Q41" i="17"/>
  <c r="R41" i="17"/>
  <c r="S41" i="17"/>
  <c r="U41" i="17"/>
  <c r="F42" i="17"/>
  <c r="I42" i="17"/>
  <c r="K42" i="17"/>
  <c r="L42" i="17"/>
  <c r="M42" i="17"/>
  <c r="O42" i="17"/>
  <c r="P42" i="17"/>
  <c r="Q42" i="17"/>
  <c r="R42" i="17"/>
  <c r="S42" i="17"/>
  <c r="U42" i="17"/>
  <c r="F43" i="17"/>
  <c r="I43" i="17"/>
  <c r="K43" i="17"/>
  <c r="L43" i="17"/>
  <c r="M43" i="17"/>
  <c r="O43" i="17"/>
  <c r="P43" i="17"/>
  <c r="Q43" i="17"/>
  <c r="R43" i="17"/>
  <c r="S43" i="17"/>
  <c r="U43" i="17"/>
  <c r="F44" i="17"/>
  <c r="I44" i="17"/>
  <c r="K44" i="17"/>
  <c r="L44" i="17"/>
  <c r="M44" i="17"/>
  <c r="O44" i="17"/>
  <c r="P44" i="17"/>
  <c r="Q44" i="17"/>
  <c r="R44" i="17"/>
  <c r="S44" i="17"/>
  <c r="U44" i="17"/>
  <c r="F45" i="17"/>
  <c r="I45" i="17"/>
  <c r="K45" i="17"/>
  <c r="L45" i="17"/>
  <c r="M45" i="17"/>
  <c r="O45" i="17"/>
  <c r="P45" i="17"/>
  <c r="Q45" i="17"/>
  <c r="R45" i="17"/>
  <c r="S45" i="17"/>
  <c r="U45" i="17"/>
  <c r="F46" i="17"/>
  <c r="I46" i="17"/>
  <c r="K46" i="17"/>
  <c r="L46" i="17"/>
  <c r="M46" i="17"/>
  <c r="O46" i="17"/>
  <c r="P46" i="17"/>
  <c r="Q46" i="17"/>
  <c r="R46" i="17"/>
  <c r="S46" i="17"/>
  <c r="U46" i="17"/>
  <c r="F47" i="17"/>
  <c r="I47" i="17"/>
  <c r="K47" i="17"/>
  <c r="L47" i="17"/>
  <c r="M47" i="17"/>
  <c r="O47" i="17"/>
  <c r="P47" i="17"/>
  <c r="Q47" i="17"/>
  <c r="R47" i="17"/>
  <c r="S47" i="17"/>
  <c r="U47" i="17"/>
  <c r="F48" i="17"/>
  <c r="I48" i="17"/>
  <c r="K48" i="17"/>
  <c r="L48" i="17"/>
  <c r="M48" i="17"/>
  <c r="O48" i="17"/>
  <c r="P48" i="17"/>
  <c r="Q48" i="17"/>
  <c r="R48" i="17"/>
  <c r="S48" i="17"/>
  <c r="U48" i="17"/>
  <c r="F49" i="17"/>
  <c r="I49" i="17"/>
  <c r="K49" i="17"/>
  <c r="L49" i="17"/>
  <c r="M49" i="17"/>
  <c r="O49" i="17"/>
  <c r="P49" i="17"/>
  <c r="Q49" i="17"/>
  <c r="R49" i="17"/>
  <c r="S49" i="17"/>
  <c r="U49" i="17"/>
  <c r="F50" i="17"/>
  <c r="I50" i="17"/>
  <c r="K50" i="17"/>
  <c r="L50" i="17"/>
  <c r="M50" i="17"/>
  <c r="O50" i="17"/>
  <c r="P50" i="17"/>
  <c r="Q50" i="17"/>
  <c r="R50" i="17"/>
  <c r="S50" i="17"/>
  <c r="U50" i="17"/>
  <c r="F51" i="17"/>
  <c r="I51" i="17"/>
  <c r="K51" i="17"/>
  <c r="L51" i="17"/>
  <c r="M51" i="17"/>
  <c r="O51" i="17"/>
  <c r="P51" i="17"/>
  <c r="Q51" i="17"/>
  <c r="R51" i="17"/>
  <c r="S51" i="17"/>
  <c r="U51" i="17"/>
  <c r="F52" i="17"/>
  <c r="I52" i="17"/>
  <c r="K52" i="17"/>
  <c r="L52" i="17"/>
  <c r="M52" i="17"/>
  <c r="O52" i="17"/>
  <c r="P52" i="17"/>
  <c r="Q52" i="17"/>
  <c r="R52" i="17"/>
  <c r="S52" i="17"/>
  <c r="U52" i="17"/>
  <c r="F53" i="17"/>
  <c r="I53" i="17"/>
  <c r="K53" i="17"/>
  <c r="L53" i="17"/>
  <c r="M53" i="17"/>
  <c r="O53" i="17"/>
  <c r="P53" i="17"/>
  <c r="Q53" i="17"/>
  <c r="R53" i="17"/>
  <c r="S53" i="17"/>
  <c r="U53" i="17"/>
  <c r="F54" i="17"/>
  <c r="I54" i="17"/>
  <c r="K54" i="17"/>
  <c r="L54" i="17"/>
  <c r="M54" i="17"/>
  <c r="O54" i="17"/>
  <c r="P54" i="17"/>
  <c r="Q54" i="17"/>
  <c r="R54" i="17"/>
  <c r="S54" i="17"/>
  <c r="U54" i="17"/>
  <c r="F55" i="17"/>
  <c r="I55" i="17"/>
  <c r="K55" i="17"/>
  <c r="L55" i="17"/>
  <c r="M55" i="17"/>
  <c r="O55" i="17"/>
  <c r="P55" i="17"/>
  <c r="Q55" i="17"/>
  <c r="R55" i="17"/>
  <c r="S55" i="17"/>
  <c r="U55" i="17"/>
  <c r="F56" i="17"/>
  <c r="I56" i="17"/>
  <c r="K56" i="17"/>
  <c r="L56" i="17"/>
  <c r="M56" i="17"/>
  <c r="O56" i="17"/>
  <c r="P56" i="17"/>
  <c r="Q56" i="17"/>
  <c r="R56" i="17"/>
  <c r="S56" i="17"/>
  <c r="U56" i="17"/>
  <c r="F57" i="17"/>
  <c r="I57" i="17"/>
  <c r="K57" i="17"/>
  <c r="L57" i="17"/>
  <c r="M57" i="17"/>
  <c r="O57" i="17"/>
  <c r="P57" i="17"/>
  <c r="Q57" i="17"/>
  <c r="R57" i="17"/>
  <c r="S57" i="17"/>
  <c r="U57" i="17"/>
  <c r="F58" i="17"/>
  <c r="I58" i="17"/>
  <c r="K58" i="17"/>
  <c r="L58" i="17"/>
  <c r="M58" i="17"/>
  <c r="O58" i="17"/>
  <c r="P58" i="17"/>
  <c r="Q58" i="17"/>
  <c r="R58" i="17"/>
  <c r="S58" i="17"/>
  <c r="U58" i="17"/>
  <c r="F59" i="17"/>
  <c r="I59" i="17"/>
  <c r="K59" i="17"/>
  <c r="L59" i="17"/>
  <c r="M59" i="17"/>
  <c r="O59" i="17"/>
  <c r="P59" i="17"/>
  <c r="Q59" i="17"/>
  <c r="R59" i="17"/>
  <c r="S59" i="17"/>
  <c r="U59" i="17"/>
  <c r="F60" i="17"/>
  <c r="I60" i="17"/>
  <c r="K60" i="17"/>
  <c r="L60" i="17"/>
  <c r="M60" i="17"/>
  <c r="O60" i="17"/>
  <c r="P60" i="17"/>
  <c r="Q60" i="17"/>
  <c r="R60" i="17"/>
  <c r="S60" i="17"/>
  <c r="U60" i="17"/>
  <c r="F61" i="17"/>
  <c r="I61" i="17"/>
  <c r="K61" i="17"/>
  <c r="L61" i="17"/>
  <c r="M61" i="17"/>
  <c r="O61" i="17"/>
  <c r="P61" i="17"/>
  <c r="Q61" i="17"/>
  <c r="R61" i="17"/>
  <c r="S61" i="17"/>
  <c r="U61" i="17"/>
  <c r="F62" i="17"/>
  <c r="I62" i="17"/>
  <c r="K62" i="17"/>
  <c r="L62" i="17"/>
  <c r="M62" i="17"/>
  <c r="O62" i="17"/>
  <c r="P62" i="17"/>
  <c r="Q62" i="17"/>
  <c r="R62" i="17"/>
  <c r="S62" i="17"/>
  <c r="U62" i="17"/>
  <c r="F63" i="17"/>
  <c r="I63" i="17"/>
  <c r="K63" i="17"/>
  <c r="L63" i="17"/>
  <c r="M63" i="17"/>
  <c r="O63" i="17"/>
  <c r="P63" i="17"/>
  <c r="Q63" i="17"/>
  <c r="R63" i="17"/>
  <c r="S63" i="17"/>
  <c r="U63" i="17"/>
  <c r="F65" i="17"/>
  <c r="K65" i="17"/>
  <c r="L65" i="17"/>
  <c r="M65" i="17"/>
  <c r="O65" i="17"/>
  <c r="P65" i="17"/>
  <c r="Q65" i="17"/>
  <c r="R65" i="17"/>
  <c r="I65" i="17"/>
  <c r="U65" i="17"/>
  <c r="S65" i="17"/>
  <c r="F66" i="17"/>
  <c r="I66" i="17"/>
  <c r="K66" i="17"/>
  <c r="L66" i="17"/>
  <c r="M66" i="17"/>
  <c r="O66" i="17"/>
  <c r="P66" i="17"/>
  <c r="Q66" i="17"/>
  <c r="R66" i="17"/>
  <c r="U66" i="17"/>
  <c r="S66" i="17"/>
  <c r="F67" i="17"/>
  <c r="I67" i="17"/>
  <c r="K67" i="17"/>
  <c r="L67" i="17"/>
  <c r="M67" i="17"/>
  <c r="O67" i="17"/>
  <c r="P67" i="17"/>
  <c r="Q67" i="17"/>
  <c r="R67" i="17"/>
  <c r="U67" i="17"/>
  <c r="S67" i="17"/>
  <c r="F68" i="17"/>
  <c r="I68" i="17"/>
  <c r="K68" i="17"/>
  <c r="L68" i="17"/>
  <c r="M68" i="17"/>
  <c r="O68" i="17"/>
  <c r="P68" i="17"/>
  <c r="Q68" i="17"/>
  <c r="R68" i="17"/>
  <c r="U68" i="17"/>
  <c r="S68" i="17"/>
  <c r="F70" i="17"/>
  <c r="L70" i="17"/>
  <c r="M70" i="17"/>
  <c r="O70" i="17"/>
  <c r="S70" i="17"/>
  <c r="P70" i="17"/>
  <c r="Q70" i="17"/>
  <c r="U70" i="17"/>
  <c r="R70" i="17"/>
  <c r="K70" i="17"/>
  <c r="I70" i="17"/>
  <c r="M65" i="50"/>
  <c r="K65" i="50"/>
  <c r="F65" i="50"/>
  <c r="K71" i="2"/>
  <c r="K72" i="2" s="1"/>
  <c r="K3" i="2" s="1"/>
  <c r="F69" i="7"/>
  <c r="G69" i="7"/>
  <c r="G71" i="7" s="1"/>
  <c r="G72" i="7" s="1"/>
  <c r="H69" i="7"/>
  <c r="I69" i="7"/>
  <c r="J69" i="7"/>
  <c r="L69" i="7"/>
  <c r="N69" i="7"/>
  <c r="O69" i="7"/>
  <c r="AJ64" i="8"/>
  <c r="AJ69" i="8"/>
  <c r="AK64" i="8"/>
  <c r="AK69" i="8"/>
  <c r="E6" i="5"/>
  <c r="E66" i="5"/>
  <c r="E67" i="5"/>
  <c r="E68" i="5"/>
  <c r="E24" i="5"/>
  <c r="E27" i="5"/>
  <c r="E48" i="5"/>
  <c r="E23" i="5"/>
  <c r="E31" i="5"/>
  <c r="E47" i="5"/>
  <c r="E45" i="5"/>
  <c r="E49" i="5"/>
  <c r="E8" i="5"/>
  <c r="E9" i="5"/>
  <c r="E10" i="5"/>
  <c r="E11" i="5"/>
  <c r="E13" i="5"/>
  <c r="E14" i="5"/>
  <c r="E15" i="5"/>
  <c r="E16" i="5"/>
  <c r="E17" i="5"/>
  <c r="E18" i="5"/>
  <c r="E19" i="5"/>
  <c r="E20" i="5"/>
  <c r="E21" i="5"/>
  <c r="E22" i="5"/>
  <c r="E25" i="5"/>
  <c r="E26" i="5"/>
  <c r="E28" i="5"/>
  <c r="E29" i="5"/>
  <c r="E30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6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5" i="5"/>
  <c r="E70" i="5"/>
  <c r="AQ69" i="2"/>
  <c r="AQ71" i="2" s="1"/>
  <c r="AE71" i="2"/>
  <c r="AE72" i="2" s="1"/>
  <c r="M71" i="2"/>
  <c r="M72" i="2" s="1"/>
  <c r="M3" i="2" s="1"/>
  <c r="L71" i="2"/>
  <c r="L72" i="2" s="1"/>
  <c r="L3" i="2" s="1"/>
  <c r="N71" i="2"/>
  <c r="N72" i="2" s="1"/>
  <c r="N3" i="2" s="1"/>
  <c r="H66" i="24"/>
  <c r="H67" i="24"/>
  <c r="H68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8" i="24"/>
  <c r="H49" i="24"/>
  <c r="H50" i="24"/>
  <c r="H51" i="24"/>
  <c r="H52" i="24"/>
  <c r="H54" i="24"/>
  <c r="H55" i="24"/>
  <c r="H56" i="24"/>
  <c r="H57" i="24"/>
  <c r="H58" i="24"/>
  <c r="H59" i="24"/>
  <c r="H60" i="24"/>
  <c r="H61" i="24"/>
  <c r="H62" i="24"/>
  <c r="H63" i="24"/>
  <c r="H65" i="24"/>
  <c r="H70" i="24"/>
  <c r="L71" i="39"/>
  <c r="AL64" i="6"/>
  <c r="AL69" i="6"/>
  <c r="M68" i="15"/>
  <c r="M66" i="15"/>
  <c r="M67" i="15"/>
  <c r="M6" i="15"/>
  <c r="M7" i="15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5" i="15"/>
  <c r="M70" i="15"/>
  <c r="X66" i="24"/>
  <c r="X67" i="24"/>
  <c r="X69" i="24" s="1"/>
  <c r="X68" i="24"/>
  <c r="X6" i="24"/>
  <c r="X7" i="24"/>
  <c r="X8" i="24"/>
  <c r="X9" i="24"/>
  <c r="X10" i="24"/>
  <c r="X11" i="24"/>
  <c r="X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5" i="24"/>
  <c r="X70" i="24"/>
  <c r="E65" i="32"/>
  <c r="J65" i="32"/>
  <c r="K65" i="32"/>
  <c r="L65" i="32"/>
  <c r="M65" i="32"/>
  <c r="N65" i="32"/>
  <c r="O65" i="32"/>
  <c r="P65" i="32"/>
  <c r="S65" i="32"/>
  <c r="Q65" i="32"/>
  <c r="T65" i="32"/>
  <c r="R65" i="32"/>
  <c r="E65" i="50"/>
  <c r="K66" i="20"/>
  <c r="L66" i="20"/>
  <c r="D66" i="20"/>
  <c r="E66" i="20"/>
  <c r="F66" i="20"/>
  <c r="G66" i="20"/>
  <c r="H66" i="20"/>
  <c r="I66" i="20"/>
  <c r="J66" i="20"/>
  <c r="P66" i="20"/>
  <c r="M66" i="20"/>
  <c r="Q66" i="20"/>
  <c r="O66" i="20"/>
  <c r="O66" i="16"/>
  <c r="S66" i="16"/>
  <c r="L66" i="15"/>
  <c r="O66" i="15"/>
  <c r="U66" i="15"/>
  <c r="S66" i="15"/>
  <c r="S66" i="24"/>
  <c r="T66" i="24"/>
  <c r="I66" i="24"/>
  <c r="O66" i="24"/>
  <c r="Q66" i="24"/>
  <c r="W66" i="24"/>
  <c r="U66" i="24"/>
  <c r="E66" i="18"/>
  <c r="G66" i="18"/>
  <c r="S66" i="18"/>
  <c r="K66" i="21"/>
  <c r="L66" i="21"/>
  <c r="N66" i="21"/>
  <c r="K67" i="20"/>
  <c r="L67" i="20"/>
  <c r="D67" i="20"/>
  <c r="E67" i="20"/>
  <c r="F67" i="20"/>
  <c r="G67" i="20"/>
  <c r="H67" i="20"/>
  <c r="I67" i="20"/>
  <c r="J67" i="20"/>
  <c r="P67" i="20"/>
  <c r="M67" i="20"/>
  <c r="Q67" i="20"/>
  <c r="O67" i="20"/>
  <c r="O67" i="16"/>
  <c r="S67" i="16"/>
  <c r="L67" i="15"/>
  <c r="O67" i="15"/>
  <c r="U67" i="15"/>
  <c r="S67" i="15"/>
  <c r="S67" i="24"/>
  <c r="T67" i="24"/>
  <c r="I67" i="24"/>
  <c r="O67" i="24"/>
  <c r="Q67" i="24"/>
  <c r="W67" i="24"/>
  <c r="U67" i="24"/>
  <c r="E67" i="18"/>
  <c r="G67" i="18"/>
  <c r="S67" i="18"/>
  <c r="K67" i="21"/>
  <c r="L67" i="21"/>
  <c r="N67" i="21"/>
  <c r="K68" i="20"/>
  <c r="L68" i="20"/>
  <c r="D68" i="20"/>
  <c r="E68" i="20"/>
  <c r="G68" i="20"/>
  <c r="H68" i="20"/>
  <c r="I68" i="20"/>
  <c r="J68" i="20"/>
  <c r="P68" i="20"/>
  <c r="F68" i="20"/>
  <c r="M68" i="20"/>
  <c r="Q68" i="20"/>
  <c r="O68" i="20"/>
  <c r="O68" i="16"/>
  <c r="S68" i="16"/>
  <c r="O68" i="15"/>
  <c r="U68" i="15"/>
  <c r="L68" i="15"/>
  <c r="S68" i="15"/>
  <c r="S68" i="24"/>
  <c r="T68" i="24"/>
  <c r="I68" i="24"/>
  <c r="O68" i="24"/>
  <c r="Q68" i="24"/>
  <c r="W68" i="24"/>
  <c r="U68" i="24"/>
  <c r="E68" i="18"/>
  <c r="G68" i="18"/>
  <c r="S68" i="18"/>
  <c r="K68" i="21"/>
  <c r="L68" i="21"/>
  <c r="N68" i="21"/>
  <c r="K6" i="20"/>
  <c r="L6" i="20"/>
  <c r="D6" i="20"/>
  <c r="F6" i="20"/>
  <c r="G6" i="20"/>
  <c r="I6" i="20"/>
  <c r="J6" i="20"/>
  <c r="M6" i="20"/>
  <c r="P6" i="20"/>
  <c r="Q6" i="20"/>
  <c r="H6" i="20"/>
  <c r="E6" i="20"/>
  <c r="O6" i="20"/>
  <c r="O6" i="16"/>
  <c r="S6" i="16"/>
  <c r="G6" i="15"/>
  <c r="L6" i="15"/>
  <c r="O6" i="15"/>
  <c r="U6" i="15"/>
  <c r="S6" i="24"/>
  <c r="T6" i="24"/>
  <c r="I6" i="24"/>
  <c r="O6" i="24"/>
  <c r="Q6" i="24"/>
  <c r="U6" i="24"/>
  <c r="W6" i="24"/>
  <c r="E6" i="18"/>
  <c r="G6" i="18"/>
  <c r="S6" i="18"/>
  <c r="K6" i="21"/>
  <c r="N6" i="21"/>
  <c r="L6" i="21"/>
  <c r="K7" i="20"/>
  <c r="L7" i="20"/>
  <c r="D7" i="20"/>
  <c r="F7" i="20"/>
  <c r="G7" i="20"/>
  <c r="I7" i="20"/>
  <c r="J7" i="20"/>
  <c r="M7" i="20"/>
  <c r="O7" i="20"/>
  <c r="P7" i="20"/>
  <c r="Q7" i="20"/>
  <c r="H7" i="20"/>
  <c r="E7" i="20"/>
  <c r="O7" i="16"/>
  <c r="S7" i="16"/>
  <c r="G7" i="15"/>
  <c r="L7" i="15"/>
  <c r="O7" i="15"/>
  <c r="U7" i="15"/>
  <c r="S7" i="24"/>
  <c r="T7" i="24"/>
  <c r="I7" i="24"/>
  <c r="O7" i="24"/>
  <c r="Q7" i="24"/>
  <c r="U7" i="24"/>
  <c r="W7" i="24"/>
  <c r="E7" i="18"/>
  <c r="G7" i="18"/>
  <c r="S7" i="18"/>
  <c r="K7" i="21"/>
  <c r="N7" i="21"/>
  <c r="L7" i="21"/>
  <c r="K8" i="20"/>
  <c r="L8" i="20"/>
  <c r="D8" i="20"/>
  <c r="F8" i="20"/>
  <c r="G8" i="20"/>
  <c r="I8" i="20"/>
  <c r="J8" i="20"/>
  <c r="M8" i="20"/>
  <c r="O8" i="20"/>
  <c r="P8" i="20"/>
  <c r="Q8" i="20"/>
  <c r="H8" i="20"/>
  <c r="E8" i="20"/>
  <c r="O8" i="16"/>
  <c r="S8" i="16"/>
  <c r="G8" i="15"/>
  <c r="L8" i="15"/>
  <c r="O8" i="15"/>
  <c r="U8" i="15"/>
  <c r="S8" i="24"/>
  <c r="T8" i="24"/>
  <c r="I8" i="24"/>
  <c r="O8" i="24"/>
  <c r="Q8" i="24"/>
  <c r="U8" i="24"/>
  <c r="W8" i="24"/>
  <c r="E8" i="18"/>
  <c r="G8" i="18"/>
  <c r="S8" i="18"/>
  <c r="K8" i="21"/>
  <c r="N8" i="21"/>
  <c r="L8" i="21"/>
  <c r="K9" i="20"/>
  <c r="L9" i="20"/>
  <c r="D9" i="20"/>
  <c r="F9" i="20"/>
  <c r="G9" i="20"/>
  <c r="H9" i="20"/>
  <c r="I9" i="20"/>
  <c r="J9" i="20"/>
  <c r="M9" i="20"/>
  <c r="O9" i="20"/>
  <c r="P9" i="20"/>
  <c r="Q9" i="20"/>
  <c r="E9" i="20"/>
  <c r="O9" i="16"/>
  <c r="S9" i="16"/>
  <c r="G9" i="15"/>
  <c r="L9" i="15"/>
  <c r="O9" i="15"/>
  <c r="U9" i="15"/>
  <c r="S9" i="24"/>
  <c r="T9" i="24"/>
  <c r="I9" i="24"/>
  <c r="O9" i="24"/>
  <c r="Q9" i="24"/>
  <c r="U9" i="24"/>
  <c r="W9" i="24"/>
  <c r="E9" i="18"/>
  <c r="G9" i="18"/>
  <c r="S9" i="18"/>
  <c r="K9" i="21"/>
  <c r="L9" i="21"/>
  <c r="N9" i="21"/>
  <c r="K10" i="20"/>
  <c r="L10" i="20"/>
  <c r="D10" i="20"/>
  <c r="F10" i="20"/>
  <c r="G10" i="20"/>
  <c r="H10" i="20"/>
  <c r="I10" i="20"/>
  <c r="J10" i="20"/>
  <c r="M10" i="20"/>
  <c r="O10" i="20"/>
  <c r="P10" i="20"/>
  <c r="Q10" i="20"/>
  <c r="E10" i="20"/>
  <c r="O10" i="16"/>
  <c r="S10" i="16"/>
  <c r="G10" i="15"/>
  <c r="L10" i="15"/>
  <c r="O10" i="15"/>
  <c r="U10" i="15"/>
  <c r="S10" i="24"/>
  <c r="T10" i="24"/>
  <c r="I10" i="24"/>
  <c r="O10" i="24"/>
  <c r="Q10" i="24"/>
  <c r="U10" i="24"/>
  <c r="W10" i="24"/>
  <c r="E10" i="18"/>
  <c r="G10" i="18"/>
  <c r="S10" i="18"/>
  <c r="K10" i="21"/>
  <c r="L10" i="21"/>
  <c r="N10" i="21"/>
  <c r="K11" i="20"/>
  <c r="L11" i="20"/>
  <c r="D11" i="20"/>
  <c r="F11" i="20"/>
  <c r="G11" i="20"/>
  <c r="H11" i="20"/>
  <c r="I11" i="20"/>
  <c r="J11" i="20"/>
  <c r="M11" i="20"/>
  <c r="O11" i="20"/>
  <c r="P11" i="20"/>
  <c r="Q11" i="20"/>
  <c r="E11" i="20"/>
  <c r="O11" i="16"/>
  <c r="S11" i="16"/>
  <c r="G11" i="15"/>
  <c r="L11" i="15"/>
  <c r="O11" i="15"/>
  <c r="U11" i="15"/>
  <c r="S11" i="24"/>
  <c r="T11" i="24"/>
  <c r="I11" i="24"/>
  <c r="O11" i="24"/>
  <c r="Q11" i="24"/>
  <c r="U11" i="24"/>
  <c r="W11" i="24"/>
  <c r="E11" i="18"/>
  <c r="G11" i="18"/>
  <c r="S11" i="18"/>
  <c r="K11" i="21"/>
  <c r="L11" i="21"/>
  <c r="N11" i="21"/>
  <c r="K12" i="20"/>
  <c r="L12" i="20"/>
  <c r="D12" i="20"/>
  <c r="F12" i="20"/>
  <c r="G12" i="20"/>
  <c r="H12" i="20"/>
  <c r="I12" i="20"/>
  <c r="J12" i="20"/>
  <c r="M12" i="20"/>
  <c r="O12" i="20"/>
  <c r="P12" i="20"/>
  <c r="Q12" i="20"/>
  <c r="E12" i="20"/>
  <c r="O12" i="16"/>
  <c r="S12" i="16"/>
  <c r="G12" i="15"/>
  <c r="L12" i="15"/>
  <c r="O12" i="15"/>
  <c r="U12" i="15"/>
  <c r="S12" i="24"/>
  <c r="T12" i="24"/>
  <c r="I12" i="24"/>
  <c r="O12" i="24"/>
  <c r="Q12" i="24"/>
  <c r="U12" i="24"/>
  <c r="W12" i="24"/>
  <c r="E12" i="18"/>
  <c r="G12" i="18"/>
  <c r="S12" i="18"/>
  <c r="K12" i="21"/>
  <c r="L12" i="21"/>
  <c r="N12" i="21"/>
  <c r="K13" i="20"/>
  <c r="L13" i="20"/>
  <c r="D13" i="20"/>
  <c r="F13" i="20"/>
  <c r="G13" i="20"/>
  <c r="H13" i="20"/>
  <c r="I13" i="20"/>
  <c r="J13" i="20"/>
  <c r="M13" i="20"/>
  <c r="O13" i="20"/>
  <c r="P13" i="20"/>
  <c r="Q13" i="20"/>
  <c r="E13" i="20"/>
  <c r="O13" i="16"/>
  <c r="S13" i="16"/>
  <c r="G13" i="15"/>
  <c r="L13" i="15"/>
  <c r="O13" i="15"/>
  <c r="U13" i="15"/>
  <c r="S13" i="24"/>
  <c r="T13" i="24"/>
  <c r="I13" i="24"/>
  <c r="O13" i="24"/>
  <c r="Q13" i="24"/>
  <c r="U13" i="24"/>
  <c r="W13" i="24"/>
  <c r="E13" i="18"/>
  <c r="G13" i="18"/>
  <c r="S13" i="18"/>
  <c r="K13" i="21"/>
  <c r="L13" i="21"/>
  <c r="N13" i="21"/>
  <c r="K14" i="20"/>
  <c r="L14" i="20"/>
  <c r="D14" i="20"/>
  <c r="F14" i="20"/>
  <c r="G14" i="20"/>
  <c r="H14" i="20"/>
  <c r="I14" i="20"/>
  <c r="J14" i="20"/>
  <c r="M14" i="20"/>
  <c r="O14" i="20"/>
  <c r="P14" i="20"/>
  <c r="Q14" i="20"/>
  <c r="E14" i="20"/>
  <c r="O14" i="16"/>
  <c r="S14" i="16"/>
  <c r="G14" i="15"/>
  <c r="L14" i="15"/>
  <c r="O14" i="15"/>
  <c r="U14" i="15"/>
  <c r="S14" i="24"/>
  <c r="T14" i="24"/>
  <c r="I14" i="24"/>
  <c r="O14" i="24"/>
  <c r="Q14" i="24"/>
  <c r="U14" i="24"/>
  <c r="W14" i="24"/>
  <c r="E14" i="18"/>
  <c r="G14" i="18"/>
  <c r="S14" i="18"/>
  <c r="K14" i="21"/>
  <c r="L14" i="21"/>
  <c r="N14" i="21"/>
  <c r="K15" i="20"/>
  <c r="L15" i="20"/>
  <c r="D15" i="20"/>
  <c r="E15" i="20"/>
  <c r="F15" i="20"/>
  <c r="G15" i="20"/>
  <c r="H15" i="20"/>
  <c r="I15" i="20"/>
  <c r="J15" i="20"/>
  <c r="M15" i="20"/>
  <c r="O15" i="20"/>
  <c r="P15" i="20"/>
  <c r="Q15" i="20"/>
  <c r="O15" i="16"/>
  <c r="S15" i="16"/>
  <c r="G15" i="15"/>
  <c r="L15" i="15"/>
  <c r="O15" i="15"/>
  <c r="U15" i="15"/>
  <c r="S15" i="24"/>
  <c r="T15" i="24"/>
  <c r="I15" i="24"/>
  <c r="O15" i="24"/>
  <c r="Q15" i="24"/>
  <c r="U15" i="24"/>
  <c r="W15" i="24"/>
  <c r="E15" i="18"/>
  <c r="G15" i="18"/>
  <c r="S15" i="18"/>
  <c r="K15" i="21"/>
  <c r="L15" i="21"/>
  <c r="N15" i="21"/>
  <c r="K16" i="20"/>
  <c r="L16" i="20"/>
  <c r="D16" i="20"/>
  <c r="E16" i="20"/>
  <c r="F16" i="20"/>
  <c r="G16" i="20"/>
  <c r="H16" i="20"/>
  <c r="I16" i="20"/>
  <c r="J16" i="20"/>
  <c r="M16" i="20"/>
  <c r="O16" i="20"/>
  <c r="P16" i="20"/>
  <c r="Q16" i="20"/>
  <c r="O16" i="16"/>
  <c r="S16" i="16"/>
  <c r="G16" i="15"/>
  <c r="L16" i="15"/>
  <c r="O16" i="15"/>
  <c r="U16" i="15"/>
  <c r="S16" i="24"/>
  <c r="T16" i="24"/>
  <c r="I16" i="24"/>
  <c r="O16" i="24"/>
  <c r="Q16" i="24"/>
  <c r="U16" i="24"/>
  <c r="W16" i="24"/>
  <c r="E16" i="18"/>
  <c r="G16" i="18"/>
  <c r="S16" i="18"/>
  <c r="K16" i="21"/>
  <c r="L16" i="21"/>
  <c r="N16" i="21"/>
  <c r="K17" i="20"/>
  <c r="L17" i="20"/>
  <c r="D17" i="20"/>
  <c r="E17" i="20"/>
  <c r="F17" i="20"/>
  <c r="G17" i="20"/>
  <c r="H17" i="20"/>
  <c r="I17" i="20"/>
  <c r="J17" i="20"/>
  <c r="M17" i="20"/>
  <c r="O17" i="20"/>
  <c r="P17" i="20"/>
  <c r="Q17" i="20"/>
  <c r="O17" i="16"/>
  <c r="S17" i="16"/>
  <c r="G17" i="15"/>
  <c r="L17" i="15"/>
  <c r="O17" i="15"/>
  <c r="U17" i="15"/>
  <c r="S17" i="24"/>
  <c r="T17" i="24"/>
  <c r="I17" i="24"/>
  <c r="O17" i="24"/>
  <c r="Q17" i="24"/>
  <c r="U17" i="24"/>
  <c r="W17" i="24"/>
  <c r="E17" i="18"/>
  <c r="G17" i="18"/>
  <c r="S17" i="18"/>
  <c r="K17" i="21"/>
  <c r="L17" i="21"/>
  <c r="N17" i="21"/>
  <c r="K18" i="20"/>
  <c r="L18" i="20"/>
  <c r="D18" i="20"/>
  <c r="E18" i="20"/>
  <c r="F18" i="20"/>
  <c r="G18" i="20"/>
  <c r="H18" i="20"/>
  <c r="I18" i="20"/>
  <c r="J18" i="20"/>
  <c r="M18" i="20"/>
  <c r="O18" i="20"/>
  <c r="P18" i="20"/>
  <c r="Q18" i="20"/>
  <c r="O18" i="16"/>
  <c r="S18" i="16"/>
  <c r="G18" i="15"/>
  <c r="L18" i="15"/>
  <c r="O18" i="15"/>
  <c r="U18" i="15"/>
  <c r="S18" i="24"/>
  <c r="T18" i="24"/>
  <c r="I18" i="24"/>
  <c r="O18" i="24"/>
  <c r="Q18" i="24"/>
  <c r="U18" i="24"/>
  <c r="W18" i="24"/>
  <c r="E18" i="18"/>
  <c r="G18" i="18"/>
  <c r="S18" i="18"/>
  <c r="K18" i="21"/>
  <c r="L18" i="21"/>
  <c r="N18" i="21"/>
  <c r="K19" i="20"/>
  <c r="L19" i="20"/>
  <c r="D19" i="20"/>
  <c r="E19" i="20"/>
  <c r="F19" i="20"/>
  <c r="G19" i="20"/>
  <c r="H19" i="20"/>
  <c r="I19" i="20"/>
  <c r="J19" i="20"/>
  <c r="M19" i="20"/>
  <c r="O19" i="20"/>
  <c r="P19" i="20"/>
  <c r="Q19" i="20"/>
  <c r="O19" i="16"/>
  <c r="S19" i="16"/>
  <c r="G19" i="15"/>
  <c r="L19" i="15"/>
  <c r="O19" i="15"/>
  <c r="U19" i="15"/>
  <c r="S19" i="24"/>
  <c r="T19" i="24"/>
  <c r="I19" i="24"/>
  <c r="O19" i="24"/>
  <c r="Q19" i="24"/>
  <c r="U19" i="24"/>
  <c r="W19" i="24"/>
  <c r="E19" i="18"/>
  <c r="G19" i="18"/>
  <c r="S19" i="18"/>
  <c r="K19" i="21"/>
  <c r="L19" i="21"/>
  <c r="N19" i="21"/>
  <c r="K20" i="20"/>
  <c r="L20" i="20"/>
  <c r="D20" i="20"/>
  <c r="E20" i="20"/>
  <c r="F20" i="20"/>
  <c r="G20" i="20"/>
  <c r="H20" i="20"/>
  <c r="I20" i="20"/>
  <c r="J20" i="20"/>
  <c r="M20" i="20"/>
  <c r="O20" i="20"/>
  <c r="P20" i="20"/>
  <c r="Q20" i="20"/>
  <c r="O20" i="16"/>
  <c r="S20" i="16"/>
  <c r="G20" i="15"/>
  <c r="L20" i="15"/>
  <c r="O20" i="15"/>
  <c r="U20" i="15"/>
  <c r="S20" i="24"/>
  <c r="T20" i="24"/>
  <c r="I20" i="24"/>
  <c r="O20" i="24"/>
  <c r="Q20" i="24"/>
  <c r="U20" i="24"/>
  <c r="W20" i="24"/>
  <c r="E20" i="18"/>
  <c r="G20" i="18"/>
  <c r="S20" i="18"/>
  <c r="K20" i="21"/>
  <c r="L20" i="21"/>
  <c r="N20" i="21"/>
  <c r="K21" i="20"/>
  <c r="L21" i="20"/>
  <c r="D21" i="20"/>
  <c r="E21" i="20"/>
  <c r="F21" i="20"/>
  <c r="G21" i="20"/>
  <c r="H21" i="20"/>
  <c r="I21" i="20"/>
  <c r="J21" i="20"/>
  <c r="M21" i="20"/>
  <c r="O21" i="20"/>
  <c r="P21" i="20"/>
  <c r="Q21" i="20"/>
  <c r="O21" i="16"/>
  <c r="S21" i="16"/>
  <c r="G21" i="15"/>
  <c r="L21" i="15"/>
  <c r="O21" i="15"/>
  <c r="U21" i="15"/>
  <c r="S21" i="24"/>
  <c r="T21" i="24"/>
  <c r="I21" i="24"/>
  <c r="O21" i="24"/>
  <c r="Q21" i="24"/>
  <c r="U21" i="24"/>
  <c r="W21" i="24"/>
  <c r="E21" i="18"/>
  <c r="G21" i="18"/>
  <c r="S21" i="18"/>
  <c r="K21" i="21"/>
  <c r="L21" i="21"/>
  <c r="N21" i="21"/>
  <c r="K22" i="20"/>
  <c r="L22" i="20"/>
  <c r="D22" i="20"/>
  <c r="E22" i="20"/>
  <c r="F22" i="20"/>
  <c r="G22" i="20"/>
  <c r="H22" i="20"/>
  <c r="I22" i="20"/>
  <c r="J22" i="20"/>
  <c r="M22" i="20"/>
  <c r="O22" i="20"/>
  <c r="P22" i="20"/>
  <c r="Q22" i="20"/>
  <c r="O22" i="16"/>
  <c r="S22" i="16"/>
  <c r="G22" i="15"/>
  <c r="L22" i="15"/>
  <c r="O22" i="15"/>
  <c r="U22" i="15"/>
  <c r="S22" i="24"/>
  <c r="T22" i="24"/>
  <c r="I22" i="24"/>
  <c r="O22" i="24"/>
  <c r="Q22" i="24"/>
  <c r="U22" i="24"/>
  <c r="W22" i="24"/>
  <c r="E22" i="18"/>
  <c r="G22" i="18"/>
  <c r="S22" i="18"/>
  <c r="K22" i="21"/>
  <c r="L22" i="21"/>
  <c r="N22" i="21"/>
  <c r="K23" i="20"/>
  <c r="L23" i="20"/>
  <c r="D23" i="20"/>
  <c r="E23" i="20"/>
  <c r="F23" i="20"/>
  <c r="G23" i="20"/>
  <c r="H23" i="20"/>
  <c r="I23" i="20"/>
  <c r="J23" i="20"/>
  <c r="M23" i="20"/>
  <c r="O23" i="20"/>
  <c r="P23" i="20"/>
  <c r="Q23" i="20"/>
  <c r="O23" i="16"/>
  <c r="S23" i="16"/>
  <c r="G23" i="15"/>
  <c r="L23" i="15"/>
  <c r="O23" i="15"/>
  <c r="U23" i="15"/>
  <c r="S23" i="24"/>
  <c r="T23" i="24"/>
  <c r="I23" i="24"/>
  <c r="O23" i="24"/>
  <c r="Q23" i="24"/>
  <c r="U23" i="24"/>
  <c r="W23" i="24"/>
  <c r="E23" i="18"/>
  <c r="G23" i="18"/>
  <c r="S23" i="18"/>
  <c r="K23" i="21"/>
  <c r="L23" i="21"/>
  <c r="N23" i="21"/>
  <c r="K24" i="20"/>
  <c r="L24" i="20"/>
  <c r="D24" i="20"/>
  <c r="E24" i="20"/>
  <c r="F24" i="20"/>
  <c r="G24" i="20"/>
  <c r="H24" i="20"/>
  <c r="I24" i="20"/>
  <c r="J24" i="20"/>
  <c r="M24" i="20"/>
  <c r="O24" i="20"/>
  <c r="P24" i="20"/>
  <c r="Q24" i="20"/>
  <c r="O24" i="16"/>
  <c r="S24" i="16"/>
  <c r="G24" i="15"/>
  <c r="L24" i="15"/>
  <c r="O24" i="15"/>
  <c r="U24" i="15"/>
  <c r="S24" i="24"/>
  <c r="T24" i="24"/>
  <c r="I24" i="24"/>
  <c r="O24" i="24"/>
  <c r="Q24" i="24"/>
  <c r="U24" i="24"/>
  <c r="W24" i="24"/>
  <c r="E24" i="18"/>
  <c r="G24" i="18"/>
  <c r="S24" i="18"/>
  <c r="K24" i="21"/>
  <c r="L24" i="21"/>
  <c r="N24" i="21"/>
  <c r="K25" i="20"/>
  <c r="L25" i="20"/>
  <c r="D25" i="20"/>
  <c r="E25" i="20"/>
  <c r="F25" i="20"/>
  <c r="G25" i="20"/>
  <c r="H25" i="20"/>
  <c r="I25" i="20"/>
  <c r="J25" i="20"/>
  <c r="M25" i="20"/>
  <c r="O25" i="20"/>
  <c r="P25" i="20"/>
  <c r="Q25" i="20"/>
  <c r="O25" i="16"/>
  <c r="S25" i="16"/>
  <c r="G25" i="15"/>
  <c r="L25" i="15"/>
  <c r="O25" i="15"/>
  <c r="U25" i="15"/>
  <c r="S25" i="24"/>
  <c r="T25" i="24"/>
  <c r="I25" i="24"/>
  <c r="O25" i="24"/>
  <c r="Q25" i="24"/>
  <c r="U25" i="24"/>
  <c r="W25" i="24"/>
  <c r="E25" i="18"/>
  <c r="G25" i="18"/>
  <c r="S25" i="18"/>
  <c r="K25" i="21"/>
  <c r="L25" i="21"/>
  <c r="N25" i="21"/>
  <c r="K26" i="20"/>
  <c r="L26" i="20"/>
  <c r="D26" i="20"/>
  <c r="E26" i="20"/>
  <c r="F26" i="20"/>
  <c r="G26" i="20"/>
  <c r="H26" i="20"/>
  <c r="I26" i="20"/>
  <c r="J26" i="20"/>
  <c r="M26" i="20"/>
  <c r="O26" i="20"/>
  <c r="P26" i="20"/>
  <c r="Q26" i="20"/>
  <c r="O26" i="16"/>
  <c r="S26" i="16"/>
  <c r="G26" i="15"/>
  <c r="L26" i="15"/>
  <c r="O26" i="15"/>
  <c r="U26" i="15"/>
  <c r="S26" i="24"/>
  <c r="T26" i="24"/>
  <c r="I26" i="24"/>
  <c r="O26" i="24"/>
  <c r="Q26" i="24"/>
  <c r="U26" i="24"/>
  <c r="W26" i="24"/>
  <c r="E26" i="18"/>
  <c r="G26" i="18"/>
  <c r="S26" i="18"/>
  <c r="K26" i="21"/>
  <c r="L26" i="21"/>
  <c r="N26" i="21"/>
  <c r="K27" i="20"/>
  <c r="L27" i="20"/>
  <c r="D27" i="20"/>
  <c r="E27" i="20"/>
  <c r="F27" i="20"/>
  <c r="G27" i="20"/>
  <c r="H27" i="20"/>
  <c r="I27" i="20"/>
  <c r="J27" i="20"/>
  <c r="M27" i="20"/>
  <c r="O27" i="20"/>
  <c r="P27" i="20"/>
  <c r="Q27" i="20"/>
  <c r="O27" i="16"/>
  <c r="S27" i="16"/>
  <c r="G27" i="15"/>
  <c r="L27" i="15"/>
  <c r="O27" i="15"/>
  <c r="U27" i="15"/>
  <c r="S27" i="24"/>
  <c r="T27" i="24"/>
  <c r="I27" i="24"/>
  <c r="O27" i="24"/>
  <c r="Q27" i="24"/>
  <c r="U27" i="24"/>
  <c r="W27" i="24"/>
  <c r="E27" i="18"/>
  <c r="G27" i="18"/>
  <c r="S27" i="18"/>
  <c r="K27" i="21"/>
  <c r="L27" i="21"/>
  <c r="N27" i="21"/>
  <c r="K28" i="20"/>
  <c r="L28" i="20"/>
  <c r="D28" i="20"/>
  <c r="E28" i="20"/>
  <c r="F28" i="20"/>
  <c r="G28" i="20"/>
  <c r="H28" i="20"/>
  <c r="I28" i="20"/>
  <c r="J28" i="20"/>
  <c r="M28" i="20"/>
  <c r="O28" i="20"/>
  <c r="P28" i="20"/>
  <c r="Q28" i="20"/>
  <c r="O28" i="16"/>
  <c r="S28" i="16"/>
  <c r="G28" i="15"/>
  <c r="L28" i="15"/>
  <c r="O28" i="15"/>
  <c r="U28" i="15"/>
  <c r="S28" i="24"/>
  <c r="T28" i="24"/>
  <c r="I28" i="24"/>
  <c r="O28" i="24"/>
  <c r="Q28" i="24"/>
  <c r="U28" i="24"/>
  <c r="W28" i="24"/>
  <c r="E28" i="18"/>
  <c r="G28" i="18"/>
  <c r="S28" i="18"/>
  <c r="K28" i="21"/>
  <c r="L28" i="21"/>
  <c r="N28" i="21"/>
  <c r="K29" i="20"/>
  <c r="L29" i="20"/>
  <c r="D29" i="20"/>
  <c r="E29" i="20"/>
  <c r="F29" i="20"/>
  <c r="G29" i="20"/>
  <c r="H29" i="20"/>
  <c r="I29" i="20"/>
  <c r="J29" i="20"/>
  <c r="M29" i="20"/>
  <c r="O29" i="20"/>
  <c r="P29" i="20"/>
  <c r="Q29" i="20"/>
  <c r="O29" i="16"/>
  <c r="S29" i="16"/>
  <c r="G29" i="15"/>
  <c r="L29" i="15"/>
  <c r="O29" i="15"/>
  <c r="U29" i="15"/>
  <c r="S29" i="24"/>
  <c r="T29" i="24"/>
  <c r="I29" i="24"/>
  <c r="O29" i="24"/>
  <c r="Q29" i="24"/>
  <c r="U29" i="24"/>
  <c r="W29" i="24"/>
  <c r="E29" i="18"/>
  <c r="G29" i="18"/>
  <c r="S29" i="18"/>
  <c r="K29" i="21"/>
  <c r="L29" i="21"/>
  <c r="N29" i="21"/>
  <c r="K30" i="20"/>
  <c r="L30" i="20"/>
  <c r="D30" i="20"/>
  <c r="E30" i="20"/>
  <c r="F30" i="20"/>
  <c r="G30" i="20"/>
  <c r="H30" i="20"/>
  <c r="I30" i="20"/>
  <c r="J30" i="20"/>
  <c r="M30" i="20"/>
  <c r="O30" i="20"/>
  <c r="P30" i="20"/>
  <c r="Q30" i="20"/>
  <c r="O30" i="16"/>
  <c r="S30" i="16"/>
  <c r="G30" i="15"/>
  <c r="L30" i="15"/>
  <c r="O30" i="15"/>
  <c r="U30" i="15"/>
  <c r="S30" i="24"/>
  <c r="T30" i="24"/>
  <c r="I30" i="24"/>
  <c r="O30" i="24"/>
  <c r="Q30" i="24"/>
  <c r="U30" i="24"/>
  <c r="W30" i="24"/>
  <c r="E30" i="18"/>
  <c r="G30" i="18"/>
  <c r="S30" i="18"/>
  <c r="K30" i="21"/>
  <c r="L30" i="21"/>
  <c r="N30" i="21"/>
  <c r="K31" i="20"/>
  <c r="L31" i="20"/>
  <c r="D31" i="20"/>
  <c r="E31" i="20"/>
  <c r="F31" i="20"/>
  <c r="G31" i="20"/>
  <c r="H31" i="20"/>
  <c r="I31" i="20"/>
  <c r="J31" i="20"/>
  <c r="M31" i="20"/>
  <c r="O31" i="20"/>
  <c r="P31" i="20"/>
  <c r="Q31" i="20"/>
  <c r="O31" i="16"/>
  <c r="S31" i="16"/>
  <c r="G31" i="15"/>
  <c r="L31" i="15"/>
  <c r="O31" i="15"/>
  <c r="U31" i="15"/>
  <c r="S31" i="24"/>
  <c r="T31" i="24"/>
  <c r="I31" i="24"/>
  <c r="O31" i="24"/>
  <c r="Q31" i="24"/>
  <c r="U31" i="24"/>
  <c r="W31" i="24"/>
  <c r="E31" i="18"/>
  <c r="G31" i="18"/>
  <c r="S31" i="18"/>
  <c r="K31" i="21"/>
  <c r="L31" i="21"/>
  <c r="N31" i="21"/>
  <c r="K32" i="20"/>
  <c r="L32" i="20"/>
  <c r="D32" i="20"/>
  <c r="E32" i="20"/>
  <c r="F32" i="20"/>
  <c r="G32" i="20"/>
  <c r="H32" i="20"/>
  <c r="I32" i="20"/>
  <c r="J32" i="20"/>
  <c r="M32" i="20"/>
  <c r="O32" i="20"/>
  <c r="P32" i="20"/>
  <c r="Q32" i="20"/>
  <c r="O32" i="16"/>
  <c r="S32" i="16"/>
  <c r="G32" i="15"/>
  <c r="L32" i="15"/>
  <c r="O32" i="15"/>
  <c r="U32" i="15"/>
  <c r="S32" i="24"/>
  <c r="T32" i="24"/>
  <c r="I32" i="24"/>
  <c r="O32" i="24"/>
  <c r="Q32" i="24"/>
  <c r="U32" i="24"/>
  <c r="W32" i="24"/>
  <c r="E32" i="18"/>
  <c r="G32" i="18"/>
  <c r="S32" i="18"/>
  <c r="K32" i="21"/>
  <c r="L32" i="21"/>
  <c r="N32" i="21"/>
  <c r="K33" i="20"/>
  <c r="L33" i="20"/>
  <c r="D33" i="20"/>
  <c r="E33" i="20"/>
  <c r="F33" i="20"/>
  <c r="G33" i="20"/>
  <c r="H33" i="20"/>
  <c r="I33" i="20"/>
  <c r="J33" i="20"/>
  <c r="M33" i="20"/>
  <c r="O33" i="20"/>
  <c r="P33" i="20"/>
  <c r="Q33" i="20"/>
  <c r="O33" i="16"/>
  <c r="S33" i="16"/>
  <c r="G33" i="15"/>
  <c r="L33" i="15"/>
  <c r="O33" i="15"/>
  <c r="U33" i="15"/>
  <c r="S33" i="24"/>
  <c r="T33" i="24"/>
  <c r="I33" i="24"/>
  <c r="O33" i="24"/>
  <c r="Q33" i="24"/>
  <c r="U33" i="24"/>
  <c r="W33" i="24"/>
  <c r="E33" i="18"/>
  <c r="G33" i="18"/>
  <c r="S33" i="18"/>
  <c r="K33" i="21"/>
  <c r="L33" i="21"/>
  <c r="N33" i="21"/>
  <c r="K34" i="20"/>
  <c r="L34" i="20"/>
  <c r="D34" i="20"/>
  <c r="E34" i="20"/>
  <c r="F34" i="20"/>
  <c r="G34" i="20"/>
  <c r="H34" i="20"/>
  <c r="I34" i="20"/>
  <c r="J34" i="20"/>
  <c r="M34" i="20"/>
  <c r="O34" i="20"/>
  <c r="P34" i="20"/>
  <c r="Q34" i="20"/>
  <c r="O34" i="16"/>
  <c r="S34" i="16"/>
  <c r="G34" i="15"/>
  <c r="L34" i="15"/>
  <c r="O34" i="15"/>
  <c r="U34" i="15"/>
  <c r="S34" i="24"/>
  <c r="T34" i="24"/>
  <c r="I34" i="24"/>
  <c r="O34" i="24"/>
  <c r="Q34" i="24"/>
  <c r="U34" i="24"/>
  <c r="W34" i="24"/>
  <c r="E34" i="18"/>
  <c r="G34" i="18"/>
  <c r="S34" i="18"/>
  <c r="K34" i="21"/>
  <c r="L34" i="21"/>
  <c r="N34" i="21"/>
  <c r="K35" i="20"/>
  <c r="L35" i="20"/>
  <c r="D35" i="20"/>
  <c r="E35" i="20"/>
  <c r="F35" i="20"/>
  <c r="G35" i="20"/>
  <c r="H35" i="20"/>
  <c r="I35" i="20"/>
  <c r="J35" i="20"/>
  <c r="M35" i="20"/>
  <c r="O35" i="20"/>
  <c r="P35" i="20"/>
  <c r="Q35" i="20"/>
  <c r="O35" i="16"/>
  <c r="S35" i="16"/>
  <c r="G35" i="15"/>
  <c r="L35" i="15"/>
  <c r="O35" i="15"/>
  <c r="U35" i="15"/>
  <c r="S35" i="24"/>
  <c r="T35" i="24"/>
  <c r="I35" i="24"/>
  <c r="O35" i="24"/>
  <c r="Q35" i="24"/>
  <c r="U35" i="24"/>
  <c r="W35" i="24"/>
  <c r="E35" i="18"/>
  <c r="G35" i="18"/>
  <c r="S35" i="18"/>
  <c r="K35" i="21"/>
  <c r="L35" i="21"/>
  <c r="N35" i="21"/>
  <c r="K36" i="20"/>
  <c r="L36" i="20"/>
  <c r="D36" i="20"/>
  <c r="E36" i="20"/>
  <c r="F36" i="20"/>
  <c r="G36" i="20"/>
  <c r="H36" i="20"/>
  <c r="I36" i="20"/>
  <c r="J36" i="20"/>
  <c r="M36" i="20"/>
  <c r="O36" i="20"/>
  <c r="P36" i="20"/>
  <c r="Q36" i="20"/>
  <c r="O36" i="16"/>
  <c r="S36" i="16"/>
  <c r="G36" i="15"/>
  <c r="L36" i="15"/>
  <c r="O36" i="15"/>
  <c r="U36" i="15"/>
  <c r="S36" i="24"/>
  <c r="T36" i="24"/>
  <c r="I36" i="24"/>
  <c r="O36" i="24"/>
  <c r="Q36" i="24"/>
  <c r="U36" i="24"/>
  <c r="W36" i="24"/>
  <c r="E36" i="18"/>
  <c r="G36" i="18"/>
  <c r="S36" i="18"/>
  <c r="K36" i="21"/>
  <c r="L36" i="21"/>
  <c r="N36" i="21"/>
  <c r="K37" i="20"/>
  <c r="L37" i="20"/>
  <c r="D37" i="20"/>
  <c r="F37" i="20"/>
  <c r="G37" i="20"/>
  <c r="H37" i="20"/>
  <c r="I37" i="20"/>
  <c r="J37" i="20"/>
  <c r="M37" i="20"/>
  <c r="O37" i="20"/>
  <c r="P37" i="20"/>
  <c r="Q37" i="20"/>
  <c r="E37" i="20"/>
  <c r="O37" i="16"/>
  <c r="S37" i="16"/>
  <c r="G37" i="15"/>
  <c r="L37" i="15"/>
  <c r="O37" i="15"/>
  <c r="U37" i="15"/>
  <c r="S37" i="24"/>
  <c r="T37" i="24"/>
  <c r="I37" i="24"/>
  <c r="O37" i="24"/>
  <c r="Q37" i="24"/>
  <c r="U37" i="24"/>
  <c r="W37" i="24"/>
  <c r="E37" i="18"/>
  <c r="G37" i="18"/>
  <c r="S37" i="18"/>
  <c r="K37" i="21"/>
  <c r="L37" i="21"/>
  <c r="N37" i="21"/>
  <c r="K38" i="20"/>
  <c r="L38" i="20"/>
  <c r="D38" i="20"/>
  <c r="F38" i="20"/>
  <c r="G38" i="20"/>
  <c r="H38" i="20"/>
  <c r="I38" i="20"/>
  <c r="J38" i="20"/>
  <c r="M38" i="20"/>
  <c r="O38" i="20"/>
  <c r="P38" i="20"/>
  <c r="Q38" i="20"/>
  <c r="E38" i="20"/>
  <c r="O38" i="16"/>
  <c r="S38" i="16"/>
  <c r="G38" i="15"/>
  <c r="L38" i="15"/>
  <c r="O38" i="15"/>
  <c r="U38" i="15"/>
  <c r="S38" i="24"/>
  <c r="T38" i="24"/>
  <c r="I38" i="24"/>
  <c r="O38" i="24"/>
  <c r="Q38" i="24"/>
  <c r="U38" i="24"/>
  <c r="W38" i="24"/>
  <c r="E38" i="18"/>
  <c r="G38" i="18"/>
  <c r="S38" i="18"/>
  <c r="K38" i="21"/>
  <c r="L38" i="21"/>
  <c r="N38" i="21"/>
  <c r="K39" i="20"/>
  <c r="L39" i="20"/>
  <c r="D39" i="20"/>
  <c r="F39" i="20"/>
  <c r="G39" i="20"/>
  <c r="H39" i="20"/>
  <c r="I39" i="20"/>
  <c r="J39" i="20"/>
  <c r="M39" i="20"/>
  <c r="O39" i="20"/>
  <c r="P39" i="20"/>
  <c r="Q39" i="20"/>
  <c r="E39" i="20"/>
  <c r="O39" i="16"/>
  <c r="S39" i="16"/>
  <c r="G39" i="15"/>
  <c r="L39" i="15"/>
  <c r="O39" i="15"/>
  <c r="U39" i="15"/>
  <c r="S39" i="24"/>
  <c r="T39" i="24"/>
  <c r="I39" i="24"/>
  <c r="O39" i="24"/>
  <c r="Q39" i="24"/>
  <c r="U39" i="24"/>
  <c r="W39" i="24"/>
  <c r="E39" i="18"/>
  <c r="G39" i="18"/>
  <c r="S39" i="18"/>
  <c r="K39" i="21"/>
  <c r="L39" i="21"/>
  <c r="N39" i="21"/>
  <c r="K40" i="20"/>
  <c r="L40" i="20"/>
  <c r="D40" i="20"/>
  <c r="F40" i="20"/>
  <c r="G40" i="20"/>
  <c r="H40" i="20"/>
  <c r="I40" i="20"/>
  <c r="J40" i="20"/>
  <c r="M40" i="20"/>
  <c r="O40" i="20"/>
  <c r="P40" i="20"/>
  <c r="Q40" i="20"/>
  <c r="E40" i="20"/>
  <c r="O40" i="16"/>
  <c r="S40" i="16"/>
  <c r="G40" i="15"/>
  <c r="L40" i="15"/>
  <c r="O40" i="15"/>
  <c r="U40" i="15"/>
  <c r="S40" i="24"/>
  <c r="T40" i="24"/>
  <c r="I40" i="24"/>
  <c r="O40" i="24"/>
  <c r="Q40" i="24"/>
  <c r="U40" i="24"/>
  <c r="W40" i="24"/>
  <c r="E40" i="18"/>
  <c r="G40" i="18"/>
  <c r="S40" i="18"/>
  <c r="K40" i="21"/>
  <c r="L40" i="21"/>
  <c r="N40" i="21"/>
  <c r="K41" i="20"/>
  <c r="L41" i="20"/>
  <c r="D41" i="20"/>
  <c r="F41" i="20"/>
  <c r="G41" i="20"/>
  <c r="H41" i="20"/>
  <c r="I41" i="20"/>
  <c r="J41" i="20"/>
  <c r="M41" i="20"/>
  <c r="O41" i="20"/>
  <c r="P41" i="20"/>
  <c r="Q41" i="20"/>
  <c r="E41" i="20"/>
  <c r="O41" i="16"/>
  <c r="S41" i="16"/>
  <c r="G41" i="15"/>
  <c r="L41" i="15"/>
  <c r="O41" i="15"/>
  <c r="U41" i="15"/>
  <c r="S41" i="24"/>
  <c r="T41" i="24"/>
  <c r="I41" i="24"/>
  <c r="O41" i="24"/>
  <c r="Q41" i="24"/>
  <c r="U41" i="24"/>
  <c r="W41" i="24"/>
  <c r="E41" i="18"/>
  <c r="G41" i="18"/>
  <c r="S41" i="18"/>
  <c r="K41" i="21"/>
  <c r="L41" i="21"/>
  <c r="N41" i="21"/>
  <c r="K42" i="20"/>
  <c r="L42" i="20"/>
  <c r="D42" i="20"/>
  <c r="F42" i="20"/>
  <c r="G42" i="20"/>
  <c r="H42" i="20"/>
  <c r="I42" i="20"/>
  <c r="J42" i="20"/>
  <c r="M42" i="20"/>
  <c r="O42" i="20"/>
  <c r="P42" i="20"/>
  <c r="Q42" i="20"/>
  <c r="E42" i="20"/>
  <c r="O42" i="16"/>
  <c r="S42" i="16"/>
  <c r="G42" i="15"/>
  <c r="L42" i="15"/>
  <c r="O42" i="15"/>
  <c r="U42" i="15"/>
  <c r="S42" i="24"/>
  <c r="T42" i="24"/>
  <c r="I42" i="24"/>
  <c r="O42" i="24"/>
  <c r="Q42" i="24"/>
  <c r="U42" i="24"/>
  <c r="W42" i="24"/>
  <c r="E42" i="18"/>
  <c r="G42" i="18"/>
  <c r="S42" i="18"/>
  <c r="K42" i="21"/>
  <c r="L42" i="21"/>
  <c r="N42" i="21"/>
  <c r="K43" i="20"/>
  <c r="L43" i="20"/>
  <c r="D43" i="20"/>
  <c r="F43" i="20"/>
  <c r="G43" i="20"/>
  <c r="H43" i="20"/>
  <c r="I43" i="20"/>
  <c r="J43" i="20"/>
  <c r="M43" i="20"/>
  <c r="O43" i="20"/>
  <c r="P43" i="20"/>
  <c r="Q43" i="20"/>
  <c r="E43" i="20"/>
  <c r="O43" i="16"/>
  <c r="S43" i="16"/>
  <c r="G43" i="15"/>
  <c r="L43" i="15"/>
  <c r="O43" i="15"/>
  <c r="U43" i="15"/>
  <c r="S43" i="24"/>
  <c r="T43" i="24"/>
  <c r="I43" i="24"/>
  <c r="O43" i="24"/>
  <c r="Q43" i="24"/>
  <c r="U43" i="24"/>
  <c r="W43" i="24"/>
  <c r="E43" i="18"/>
  <c r="G43" i="18"/>
  <c r="S43" i="18"/>
  <c r="K43" i="21"/>
  <c r="L43" i="21"/>
  <c r="N43" i="21"/>
  <c r="K44" i="20"/>
  <c r="L44" i="20"/>
  <c r="D44" i="20"/>
  <c r="E44" i="20"/>
  <c r="F44" i="20"/>
  <c r="G44" i="20"/>
  <c r="H44" i="20"/>
  <c r="I44" i="20"/>
  <c r="J44" i="20"/>
  <c r="M44" i="20"/>
  <c r="O44" i="20"/>
  <c r="P44" i="20"/>
  <c r="Q44" i="20"/>
  <c r="O44" i="16"/>
  <c r="S44" i="16"/>
  <c r="G44" i="15"/>
  <c r="L44" i="15"/>
  <c r="O44" i="15"/>
  <c r="U44" i="15"/>
  <c r="S44" i="24"/>
  <c r="T44" i="24"/>
  <c r="I44" i="24"/>
  <c r="O44" i="24"/>
  <c r="Q44" i="24"/>
  <c r="U44" i="24"/>
  <c r="W44" i="24"/>
  <c r="E44" i="18"/>
  <c r="G44" i="18"/>
  <c r="S44" i="18"/>
  <c r="K44" i="21"/>
  <c r="L44" i="21"/>
  <c r="N44" i="21"/>
  <c r="K45" i="20"/>
  <c r="L45" i="20"/>
  <c r="D45" i="20"/>
  <c r="F45" i="20"/>
  <c r="G45" i="20"/>
  <c r="H45" i="20"/>
  <c r="I45" i="20"/>
  <c r="J45" i="20"/>
  <c r="M45" i="20"/>
  <c r="O45" i="20"/>
  <c r="P45" i="20"/>
  <c r="Q45" i="20"/>
  <c r="E45" i="20"/>
  <c r="O45" i="16"/>
  <c r="S45" i="16"/>
  <c r="G45" i="15"/>
  <c r="L45" i="15"/>
  <c r="O45" i="15"/>
  <c r="U45" i="15"/>
  <c r="S45" i="24"/>
  <c r="T45" i="24"/>
  <c r="I45" i="24"/>
  <c r="O45" i="24"/>
  <c r="Q45" i="24"/>
  <c r="U45" i="24"/>
  <c r="W45" i="24"/>
  <c r="E45" i="18"/>
  <c r="G45" i="18"/>
  <c r="S45" i="18"/>
  <c r="K45" i="21"/>
  <c r="L45" i="21"/>
  <c r="N45" i="21"/>
  <c r="K46" i="20"/>
  <c r="L46" i="20"/>
  <c r="D46" i="20"/>
  <c r="F46" i="20"/>
  <c r="G46" i="20"/>
  <c r="H46" i="20"/>
  <c r="I46" i="20"/>
  <c r="J46" i="20"/>
  <c r="M46" i="20"/>
  <c r="O46" i="20"/>
  <c r="P46" i="20"/>
  <c r="Q46" i="20"/>
  <c r="E46" i="20"/>
  <c r="O46" i="16"/>
  <c r="S46" i="16"/>
  <c r="G46" i="15"/>
  <c r="L46" i="15"/>
  <c r="O46" i="15"/>
  <c r="U46" i="15"/>
  <c r="S46" i="24"/>
  <c r="T46" i="24"/>
  <c r="I46" i="24"/>
  <c r="O46" i="24"/>
  <c r="Q46" i="24"/>
  <c r="U46" i="24"/>
  <c r="W46" i="24"/>
  <c r="E46" i="18"/>
  <c r="G46" i="18"/>
  <c r="S46" i="18"/>
  <c r="K46" i="21"/>
  <c r="L46" i="21"/>
  <c r="N46" i="21"/>
  <c r="K47" i="20"/>
  <c r="L47" i="20"/>
  <c r="D47" i="20"/>
  <c r="F47" i="20"/>
  <c r="G47" i="20"/>
  <c r="H47" i="20"/>
  <c r="I47" i="20"/>
  <c r="J47" i="20"/>
  <c r="M47" i="20"/>
  <c r="O47" i="20"/>
  <c r="P47" i="20"/>
  <c r="Q47" i="20"/>
  <c r="E47" i="20"/>
  <c r="O47" i="16"/>
  <c r="S47" i="16"/>
  <c r="G47" i="15"/>
  <c r="L47" i="15"/>
  <c r="O47" i="15"/>
  <c r="U47" i="15"/>
  <c r="S47" i="24"/>
  <c r="T47" i="24"/>
  <c r="I47" i="24"/>
  <c r="O47" i="24"/>
  <c r="Q47" i="24"/>
  <c r="U47" i="24"/>
  <c r="W47" i="24"/>
  <c r="E47" i="18"/>
  <c r="G47" i="18"/>
  <c r="S47" i="18"/>
  <c r="K47" i="21"/>
  <c r="L47" i="21"/>
  <c r="N47" i="21"/>
  <c r="K48" i="20"/>
  <c r="L48" i="20"/>
  <c r="D48" i="20"/>
  <c r="F48" i="20"/>
  <c r="G48" i="20"/>
  <c r="H48" i="20"/>
  <c r="I48" i="20"/>
  <c r="J48" i="20"/>
  <c r="M48" i="20"/>
  <c r="O48" i="20"/>
  <c r="P48" i="20"/>
  <c r="Q48" i="20"/>
  <c r="E48" i="20"/>
  <c r="O48" i="16"/>
  <c r="S48" i="16"/>
  <c r="G48" i="15"/>
  <c r="L48" i="15"/>
  <c r="O48" i="15"/>
  <c r="U48" i="15"/>
  <c r="S48" i="24"/>
  <c r="T48" i="24"/>
  <c r="I48" i="24"/>
  <c r="O48" i="24"/>
  <c r="Q48" i="24"/>
  <c r="U48" i="24"/>
  <c r="W48" i="24"/>
  <c r="E48" i="18"/>
  <c r="G48" i="18"/>
  <c r="S48" i="18"/>
  <c r="K48" i="21"/>
  <c r="L48" i="21"/>
  <c r="N48" i="21"/>
  <c r="K49" i="20"/>
  <c r="L49" i="20"/>
  <c r="D49" i="20"/>
  <c r="F49" i="20"/>
  <c r="G49" i="20"/>
  <c r="H49" i="20"/>
  <c r="I49" i="20"/>
  <c r="J49" i="20"/>
  <c r="M49" i="20"/>
  <c r="O49" i="20"/>
  <c r="P49" i="20"/>
  <c r="Q49" i="20"/>
  <c r="E49" i="20"/>
  <c r="O49" i="16"/>
  <c r="S49" i="16"/>
  <c r="G49" i="15"/>
  <c r="L49" i="15"/>
  <c r="O49" i="15"/>
  <c r="U49" i="15"/>
  <c r="S49" i="24"/>
  <c r="T49" i="24"/>
  <c r="I49" i="24"/>
  <c r="O49" i="24"/>
  <c r="Q49" i="24"/>
  <c r="U49" i="24"/>
  <c r="W49" i="24"/>
  <c r="E49" i="18"/>
  <c r="G49" i="18"/>
  <c r="S49" i="18"/>
  <c r="K49" i="21"/>
  <c r="L49" i="21"/>
  <c r="N49" i="21"/>
  <c r="K50" i="20"/>
  <c r="L50" i="20"/>
  <c r="D50" i="20"/>
  <c r="F50" i="20"/>
  <c r="G50" i="20"/>
  <c r="H50" i="20"/>
  <c r="I50" i="20"/>
  <c r="J50" i="20"/>
  <c r="M50" i="20"/>
  <c r="O50" i="20"/>
  <c r="P50" i="20"/>
  <c r="Q50" i="20"/>
  <c r="E50" i="20"/>
  <c r="O50" i="16"/>
  <c r="S50" i="16"/>
  <c r="G50" i="15"/>
  <c r="L50" i="15"/>
  <c r="O50" i="15"/>
  <c r="U50" i="15"/>
  <c r="S50" i="24"/>
  <c r="T50" i="24"/>
  <c r="I50" i="24"/>
  <c r="O50" i="24"/>
  <c r="Q50" i="24"/>
  <c r="U50" i="24"/>
  <c r="W50" i="24"/>
  <c r="E50" i="18"/>
  <c r="G50" i="18"/>
  <c r="S50" i="18"/>
  <c r="K50" i="21"/>
  <c r="L50" i="21"/>
  <c r="N50" i="21"/>
  <c r="K51" i="20"/>
  <c r="L51" i="20"/>
  <c r="D51" i="20"/>
  <c r="F51" i="20"/>
  <c r="G51" i="20"/>
  <c r="H51" i="20"/>
  <c r="I51" i="20"/>
  <c r="J51" i="20"/>
  <c r="M51" i="20"/>
  <c r="O51" i="20"/>
  <c r="P51" i="20"/>
  <c r="Q51" i="20"/>
  <c r="E51" i="20"/>
  <c r="O51" i="16"/>
  <c r="S51" i="16"/>
  <c r="G51" i="15"/>
  <c r="L51" i="15"/>
  <c r="O51" i="15"/>
  <c r="U51" i="15"/>
  <c r="S51" i="24"/>
  <c r="T51" i="24"/>
  <c r="I51" i="24"/>
  <c r="O51" i="24"/>
  <c r="Q51" i="24"/>
  <c r="U51" i="24"/>
  <c r="W51" i="24"/>
  <c r="E51" i="18"/>
  <c r="G51" i="18"/>
  <c r="S51" i="18"/>
  <c r="K51" i="21"/>
  <c r="L51" i="21"/>
  <c r="N51" i="21"/>
  <c r="K52" i="20"/>
  <c r="L52" i="20"/>
  <c r="D52" i="20"/>
  <c r="F52" i="20"/>
  <c r="G52" i="20"/>
  <c r="H52" i="20"/>
  <c r="I52" i="20"/>
  <c r="J52" i="20"/>
  <c r="M52" i="20"/>
  <c r="O52" i="20"/>
  <c r="P52" i="20"/>
  <c r="Q52" i="20"/>
  <c r="E52" i="20"/>
  <c r="O52" i="16"/>
  <c r="S52" i="16"/>
  <c r="G52" i="15"/>
  <c r="L52" i="15"/>
  <c r="O52" i="15"/>
  <c r="U52" i="15"/>
  <c r="S52" i="24"/>
  <c r="T52" i="24"/>
  <c r="I52" i="24"/>
  <c r="O52" i="24"/>
  <c r="Q52" i="24"/>
  <c r="U52" i="24"/>
  <c r="W52" i="24"/>
  <c r="E52" i="18"/>
  <c r="G52" i="18"/>
  <c r="S52" i="18"/>
  <c r="K52" i="21"/>
  <c r="L52" i="21"/>
  <c r="N52" i="21"/>
  <c r="K53" i="20"/>
  <c r="L53" i="20"/>
  <c r="D53" i="20"/>
  <c r="F53" i="20"/>
  <c r="G53" i="20"/>
  <c r="H53" i="20"/>
  <c r="I53" i="20"/>
  <c r="J53" i="20"/>
  <c r="M53" i="20"/>
  <c r="O53" i="20"/>
  <c r="P53" i="20"/>
  <c r="Q53" i="20"/>
  <c r="E53" i="20"/>
  <c r="O53" i="16"/>
  <c r="S53" i="16"/>
  <c r="G53" i="15"/>
  <c r="L53" i="15"/>
  <c r="O53" i="15"/>
  <c r="U53" i="15"/>
  <c r="S53" i="24"/>
  <c r="T53" i="24"/>
  <c r="I53" i="24"/>
  <c r="O53" i="24"/>
  <c r="Q53" i="24"/>
  <c r="U53" i="24"/>
  <c r="W53" i="24"/>
  <c r="E53" i="18"/>
  <c r="G53" i="18"/>
  <c r="S53" i="18"/>
  <c r="K53" i="21"/>
  <c r="L53" i="21"/>
  <c r="N53" i="21"/>
  <c r="K54" i="20"/>
  <c r="L54" i="20"/>
  <c r="D54" i="20"/>
  <c r="F54" i="20"/>
  <c r="G54" i="20"/>
  <c r="H54" i="20"/>
  <c r="I54" i="20"/>
  <c r="J54" i="20"/>
  <c r="M54" i="20"/>
  <c r="O54" i="20"/>
  <c r="P54" i="20"/>
  <c r="Q54" i="20"/>
  <c r="E54" i="20"/>
  <c r="O54" i="16"/>
  <c r="S54" i="16"/>
  <c r="G54" i="15"/>
  <c r="L54" i="15"/>
  <c r="O54" i="15"/>
  <c r="U54" i="15"/>
  <c r="S54" i="24"/>
  <c r="T54" i="24"/>
  <c r="I54" i="24"/>
  <c r="O54" i="24"/>
  <c r="Q54" i="24"/>
  <c r="U54" i="24"/>
  <c r="W54" i="24"/>
  <c r="E54" i="18"/>
  <c r="G54" i="18"/>
  <c r="S54" i="18"/>
  <c r="K54" i="21"/>
  <c r="L54" i="21"/>
  <c r="N54" i="21"/>
  <c r="K55" i="20"/>
  <c r="L55" i="20"/>
  <c r="D55" i="20"/>
  <c r="F55" i="20"/>
  <c r="G55" i="20"/>
  <c r="H55" i="20"/>
  <c r="I55" i="20"/>
  <c r="J55" i="20"/>
  <c r="M55" i="20"/>
  <c r="O55" i="20"/>
  <c r="P55" i="20"/>
  <c r="Q55" i="20"/>
  <c r="E55" i="20"/>
  <c r="O55" i="16"/>
  <c r="S55" i="16"/>
  <c r="G55" i="15"/>
  <c r="L55" i="15"/>
  <c r="O55" i="15"/>
  <c r="U55" i="15"/>
  <c r="S55" i="24"/>
  <c r="T55" i="24"/>
  <c r="I55" i="24"/>
  <c r="O55" i="24"/>
  <c r="Q55" i="24"/>
  <c r="U55" i="24"/>
  <c r="W55" i="24"/>
  <c r="E55" i="18"/>
  <c r="G55" i="18"/>
  <c r="S55" i="18"/>
  <c r="K55" i="21"/>
  <c r="L55" i="21"/>
  <c r="N55" i="21"/>
  <c r="K56" i="20"/>
  <c r="L56" i="20"/>
  <c r="D56" i="20"/>
  <c r="F56" i="20"/>
  <c r="G56" i="20"/>
  <c r="H56" i="20"/>
  <c r="I56" i="20"/>
  <c r="J56" i="20"/>
  <c r="M56" i="20"/>
  <c r="O56" i="20"/>
  <c r="P56" i="20"/>
  <c r="Q56" i="20"/>
  <c r="E56" i="20"/>
  <c r="O56" i="16"/>
  <c r="S56" i="16"/>
  <c r="G56" i="15"/>
  <c r="L56" i="15"/>
  <c r="O56" i="15"/>
  <c r="U56" i="15"/>
  <c r="S56" i="24"/>
  <c r="T56" i="24"/>
  <c r="I56" i="24"/>
  <c r="O56" i="24"/>
  <c r="Q56" i="24"/>
  <c r="U56" i="24"/>
  <c r="W56" i="24"/>
  <c r="E56" i="18"/>
  <c r="G56" i="18"/>
  <c r="S56" i="18"/>
  <c r="K56" i="21"/>
  <c r="L56" i="21"/>
  <c r="N56" i="21"/>
  <c r="K57" i="20"/>
  <c r="L57" i="20"/>
  <c r="D57" i="20"/>
  <c r="F57" i="20"/>
  <c r="G57" i="20"/>
  <c r="H57" i="20"/>
  <c r="I57" i="20"/>
  <c r="J57" i="20"/>
  <c r="M57" i="20"/>
  <c r="O57" i="20"/>
  <c r="P57" i="20"/>
  <c r="Q57" i="20"/>
  <c r="E57" i="20"/>
  <c r="O57" i="16"/>
  <c r="S57" i="16"/>
  <c r="G57" i="15"/>
  <c r="L57" i="15"/>
  <c r="O57" i="15"/>
  <c r="U57" i="15"/>
  <c r="S57" i="24"/>
  <c r="T57" i="24"/>
  <c r="I57" i="24"/>
  <c r="O57" i="24"/>
  <c r="Q57" i="24"/>
  <c r="U57" i="24"/>
  <c r="W57" i="24"/>
  <c r="E57" i="18"/>
  <c r="G57" i="18"/>
  <c r="S57" i="18"/>
  <c r="K57" i="21"/>
  <c r="L57" i="21"/>
  <c r="N57" i="21"/>
  <c r="K58" i="20"/>
  <c r="L58" i="20"/>
  <c r="D58" i="20"/>
  <c r="F58" i="20"/>
  <c r="G58" i="20"/>
  <c r="H58" i="20"/>
  <c r="I58" i="20"/>
  <c r="J58" i="20"/>
  <c r="M58" i="20"/>
  <c r="O58" i="20"/>
  <c r="P58" i="20"/>
  <c r="Q58" i="20"/>
  <c r="E58" i="20"/>
  <c r="O58" i="16"/>
  <c r="S58" i="16"/>
  <c r="G58" i="15"/>
  <c r="L58" i="15"/>
  <c r="O58" i="15"/>
  <c r="U58" i="15"/>
  <c r="S58" i="24"/>
  <c r="T58" i="24"/>
  <c r="I58" i="24"/>
  <c r="O58" i="24"/>
  <c r="Q58" i="24"/>
  <c r="U58" i="24"/>
  <c r="W58" i="24"/>
  <c r="E58" i="18"/>
  <c r="G58" i="18"/>
  <c r="S58" i="18"/>
  <c r="K58" i="21"/>
  <c r="L58" i="21"/>
  <c r="N58" i="21"/>
  <c r="K59" i="20"/>
  <c r="L59" i="20"/>
  <c r="D59" i="20"/>
  <c r="F59" i="20"/>
  <c r="G59" i="20"/>
  <c r="H59" i="20"/>
  <c r="I59" i="20"/>
  <c r="J59" i="20"/>
  <c r="M59" i="20"/>
  <c r="O59" i="20"/>
  <c r="P59" i="20"/>
  <c r="Q59" i="20"/>
  <c r="E59" i="20"/>
  <c r="O59" i="16"/>
  <c r="S59" i="16"/>
  <c r="G59" i="15"/>
  <c r="L59" i="15"/>
  <c r="O59" i="15"/>
  <c r="U59" i="15"/>
  <c r="S59" i="24"/>
  <c r="T59" i="24"/>
  <c r="I59" i="24"/>
  <c r="O59" i="24"/>
  <c r="Q59" i="24"/>
  <c r="U59" i="24"/>
  <c r="W59" i="24"/>
  <c r="E59" i="18"/>
  <c r="G59" i="18"/>
  <c r="S59" i="18"/>
  <c r="K59" i="21"/>
  <c r="L59" i="21"/>
  <c r="N59" i="21"/>
  <c r="K60" i="20"/>
  <c r="L60" i="20"/>
  <c r="D60" i="20"/>
  <c r="F60" i="20"/>
  <c r="G60" i="20"/>
  <c r="H60" i="20"/>
  <c r="I60" i="20"/>
  <c r="J60" i="20"/>
  <c r="M60" i="20"/>
  <c r="O60" i="20"/>
  <c r="P60" i="20"/>
  <c r="Q60" i="20"/>
  <c r="E60" i="20"/>
  <c r="O60" i="16"/>
  <c r="S60" i="16"/>
  <c r="G60" i="15"/>
  <c r="L60" i="15"/>
  <c r="O60" i="15"/>
  <c r="U60" i="15"/>
  <c r="S60" i="24"/>
  <c r="T60" i="24"/>
  <c r="I60" i="24"/>
  <c r="O60" i="24"/>
  <c r="Q60" i="24"/>
  <c r="U60" i="24"/>
  <c r="W60" i="24"/>
  <c r="E60" i="18"/>
  <c r="G60" i="18"/>
  <c r="S60" i="18"/>
  <c r="K60" i="21"/>
  <c r="L60" i="21"/>
  <c r="N60" i="21"/>
  <c r="K61" i="20"/>
  <c r="L61" i="20"/>
  <c r="D61" i="20"/>
  <c r="F61" i="20"/>
  <c r="G61" i="20"/>
  <c r="H61" i="20"/>
  <c r="I61" i="20"/>
  <c r="J61" i="20"/>
  <c r="M61" i="20"/>
  <c r="O61" i="20"/>
  <c r="P61" i="20"/>
  <c r="Q61" i="20"/>
  <c r="E61" i="20"/>
  <c r="O61" i="16"/>
  <c r="S61" i="16"/>
  <c r="G61" i="15"/>
  <c r="L61" i="15"/>
  <c r="O61" i="15"/>
  <c r="U61" i="15"/>
  <c r="S61" i="24"/>
  <c r="T61" i="24"/>
  <c r="I61" i="24"/>
  <c r="O61" i="24"/>
  <c r="Q61" i="24"/>
  <c r="U61" i="24"/>
  <c r="W61" i="24"/>
  <c r="E61" i="18"/>
  <c r="G61" i="18"/>
  <c r="S61" i="18"/>
  <c r="K61" i="21"/>
  <c r="L61" i="21"/>
  <c r="N61" i="21"/>
  <c r="K62" i="20"/>
  <c r="L62" i="20"/>
  <c r="D62" i="20"/>
  <c r="F62" i="20"/>
  <c r="G62" i="20"/>
  <c r="H62" i="20"/>
  <c r="I62" i="20"/>
  <c r="J62" i="20"/>
  <c r="M62" i="20"/>
  <c r="O62" i="20"/>
  <c r="P62" i="20"/>
  <c r="Q62" i="20"/>
  <c r="E62" i="20"/>
  <c r="O62" i="16"/>
  <c r="S62" i="16"/>
  <c r="G62" i="15"/>
  <c r="L62" i="15"/>
  <c r="O62" i="15"/>
  <c r="U62" i="15"/>
  <c r="S62" i="24"/>
  <c r="T62" i="24"/>
  <c r="I62" i="24"/>
  <c r="O62" i="24"/>
  <c r="Q62" i="24"/>
  <c r="U62" i="24"/>
  <c r="W62" i="24"/>
  <c r="E62" i="18"/>
  <c r="G62" i="18"/>
  <c r="S62" i="18"/>
  <c r="K62" i="21"/>
  <c r="L62" i="21"/>
  <c r="N62" i="21"/>
  <c r="K63" i="20"/>
  <c r="L63" i="20"/>
  <c r="D63" i="20"/>
  <c r="F63" i="20"/>
  <c r="G63" i="20"/>
  <c r="H63" i="20"/>
  <c r="I63" i="20"/>
  <c r="J63" i="20"/>
  <c r="M63" i="20"/>
  <c r="P63" i="20"/>
  <c r="Q63" i="20"/>
  <c r="E63" i="20"/>
  <c r="O63" i="20"/>
  <c r="O63" i="16"/>
  <c r="S63" i="16"/>
  <c r="G63" i="15"/>
  <c r="L63" i="15"/>
  <c r="O63" i="15"/>
  <c r="U63" i="15"/>
  <c r="S63" i="24"/>
  <c r="T63" i="24"/>
  <c r="I63" i="24"/>
  <c r="O63" i="24"/>
  <c r="Q63" i="24"/>
  <c r="U63" i="24"/>
  <c r="W63" i="24"/>
  <c r="E63" i="18"/>
  <c r="S63" i="18"/>
  <c r="G63" i="18"/>
  <c r="K63" i="21"/>
  <c r="L63" i="21"/>
  <c r="N63" i="21"/>
  <c r="K65" i="20"/>
  <c r="L65" i="20"/>
  <c r="D65" i="20"/>
  <c r="E65" i="20"/>
  <c r="F65" i="20"/>
  <c r="G65" i="20"/>
  <c r="H65" i="20"/>
  <c r="I65" i="20"/>
  <c r="J65" i="20"/>
  <c r="P65" i="20"/>
  <c r="M65" i="20"/>
  <c r="Q65" i="20"/>
  <c r="O65" i="20"/>
  <c r="G65" i="15"/>
  <c r="L65" i="15"/>
  <c r="O65" i="15"/>
  <c r="U65" i="15"/>
  <c r="S65" i="15"/>
  <c r="S65" i="24"/>
  <c r="T65" i="24"/>
  <c r="I65" i="24"/>
  <c r="O65" i="24"/>
  <c r="Q65" i="24"/>
  <c r="W65" i="24"/>
  <c r="U65" i="24"/>
  <c r="E65" i="18"/>
  <c r="G65" i="18"/>
  <c r="S65" i="18"/>
  <c r="K65" i="21"/>
  <c r="L65" i="21"/>
  <c r="N65" i="21"/>
  <c r="K70" i="20"/>
  <c r="L70" i="20"/>
  <c r="D70" i="20"/>
  <c r="E70" i="20"/>
  <c r="G70" i="20"/>
  <c r="H70" i="20"/>
  <c r="I70" i="20"/>
  <c r="J70" i="20"/>
  <c r="O70" i="20"/>
  <c r="P70" i="20"/>
  <c r="F70" i="20"/>
  <c r="Q70" i="20"/>
  <c r="M70" i="20"/>
  <c r="O70" i="16"/>
  <c r="S70" i="16"/>
  <c r="G70" i="15"/>
  <c r="O70" i="15"/>
  <c r="U70" i="15"/>
  <c r="S70" i="15"/>
  <c r="L70" i="15"/>
  <c r="S70" i="24"/>
  <c r="T70" i="24"/>
  <c r="I70" i="24"/>
  <c r="O70" i="24"/>
  <c r="Q70" i="24"/>
  <c r="W70" i="24"/>
  <c r="U70" i="24"/>
  <c r="E70" i="18"/>
  <c r="S70" i="18"/>
  <c r="G70" i="18"/>
  <c r="K70" i="21"/>
  <c r="L70" i="21"/>
  <c r="N70" i="21"/>
  <c r="F1" i="50"/>
  <c r="C64" i="50"/>
  <c r="C69" i="50"/>
  <c r="M64" i="7"/>
  <c r="M69" i="7"/>
  <c r="N64" i="7"/>
  <c r="L64" i="7"/>
  <c r="O64" i="7"/>
  <c r="P64" i="7"/>
  <c r="P69" i="7"/>
  <c r="U64" i="7"/>
  <c r="V36" i="7"/>
  <c r="V37" i="7"/>
  <c r="V42" i="7"/>
  <c r="V48" i="7"/>
  <c r="V49" i="7"/>
  <c r="V52" i="7"/>
  <c r="V54" i="7"/>
  <c r="V55" i="7"/>
  <c r="V56" i="7"/>
  <c r="V62" i="7"/>
  <c r="V8" i="7"/>
  <c r="V11" i="7"/>
  <c r="V14" i="7"/>
  <c r="V16" i="7"/>
  <c r="V17" i="7"/>
  <c r="V18" i="7"/>
  <c r="V19" i="7"/>
  <c r="V22" i="7"/>
  <c r="V23" i="7"/>
  <c r="V25" i="7"/>
  <c r="V32" i="7"/>
  <c r="Y64" i="5"/>
  <c r="Y69" i="5"/>
  <c r="C64" i="5"/>
  <c r="C69" i="5"/>
  <c r="C64" i="4"/>
  <c r="C69" i="4"/>
  <c r="J64" i="3"/>
  <c r="J69" i="3"/>
  <c r="C69" i="3"/>
  <c r="AB64" i="9"/>
  <c r="AB69" i="9"/>
  <c r="C64" i="9"/>
  <c r="C69" i="9"/>
  <c r="U69" i="7"/>
  <c r="C64" i="7"/>
  <c r="C69" i="7"/>
  <c r="AG64" i="8"/>
  <c r="AG69" i="8"/>
  <c r="C64" i="8"/>
  <c r="C64" i="6"/>
  <c r="C69" i="6"/>
  <c r="AS69" i="6"/>
  <c r="AI64" i="6"/>
  <c r="M64" i="4"/>
  <c r="J64" i="8"/>
  <c r="AA69" i="7"/>
  <c r="M69" i="4"/>
  <c r="AI69" i="6"/>
  <c r="J69" i="8"/>
  <c r="G70" i="24"/>
  <c r="X69" i="8"/>
  <c r="C80" i="5"/>
  <c r="N69" i="4"/>
  <c r="N64" i="4"/>
  <c r="V67" i="7"/>
  <c r="V68" i="7"/>
  <c r="E33" i="9"/>
  <c r="E47" i="9"/>
  <c r="E54" i="9"/>
  <c r="E25" i="9"/>
  <c r="E27" i="9"/>
  <c r="E35" i="9"/>
  <c r="E37" i="9"/>
  <c r="E51" i="9"/>
  <c r="E58" i="9"/>
  <c r="E62" i="9"/>
  <c r="G64" i="9"/>
  <c r="G69" i="9"/>
  <c r="F69" i="32"/>
  <c r="G69" i="32"/>
  <c r="H69" i="32"/>
  <c r="H71" i="32" s="1"/>
  <c r="I69" i="32"/>
  <c r="F64" i="32"/>
  <c r="F71" i="32" s="1"/>
  <c r="G64" i="32"/>
  <c r="H64" i="32"/>
  <c r="I64" i="32"/>
  <c r="E69" i="4"/>
  <c r="E64" i="4"/>
  <c r="U69" i="4"/>
  <c r="V64" i="4"/>
  <c r="V69" i="4"/>
  <c r="D69" i="4"/>
  <c r="D64" i="4"/>
  <c r="D71" i="4" s="1"/>
  <c r="E66" i="17"/>
  <c r="E67" i="17"/>
  <c r="E68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8" i="17"/>
  <c r="E59" i="17"/>
  <c r="E60" i="17"/>
  <c r="E61" i="17"/>
  <c r="E62" i="17"/>
  <c r="E63" i="17"/>
  <c r="E65" i="17"/>
  <c r="E70" i="17"/>
  <c r="AT64" i="6"/>
  <c r="D80" i="5"/>
  <c r="E80" i="5"/>
  <c r="U64" i="8"/>
  <c r="U69" i="8"/>
  <c r="H64" i="7"/>
  <c r="I64" i="7"/>
  <c r="AT69" i="6"/>
  <c r="AB69" i="8"/>
  <c r="Q69" i="7"/>
  <c r="H71" i="3"/>
  <c r="H72" i="3" s="1"/>
  <c r="P69" i="3"/>
  <c r="P71" i="3" s="1"/>
  <c r="P72" i="3" s="1"/>
  <c r="AA69" i="8"/>
  <c r="AA71" i="8" s="1"/>
  <c r="AA72" i="8" s="1"/>
  <c r="AF69" i="7"/>
  <c r="Q64" i="7"/>
  <c r="F69" i="3"/>
  <c r="G69" i="3"/>
  <c r="X64" i="7"/>
  <c r="X69" i="7"/>
  <c r="Y64" i="7"/>
  <c r="Y69" i="7"/>
  <c r="Z69" i="7"/>
  <c r="Z71" i="7" s="1"/>
  <c r="Z72" i="7" s="1"/>
  <c r="AB69" i="7"/>
  <c r="F64" i="9"/>
  <c r="F69" i="9"/>
  <c r="F64" i="48"/>
  <c r="F71" i="48" s="1"/>
  <c r="G64" i="48"/>
  <c r="C64" i="48"/>
  <c r="C69" i="48"/>
  <c r="F64" i="7"/>
  <c r="J64" i="7"/>
  <c r="F64" i="8"/>
  <c r="F69" i="8"/>
  <c r="G64" i="8"/>
  <c r="G69" i="8"/>
  <c r="H64" i="8"/>
  <c r="H69" i="8"/>
  <c r="I64" i="8"/>
  <c r="I69" i="8"/>
  <c r="K64" i="8"/>
  <c r="K69" i="8"/>
  <c r="L64" i="8"/>
  <c r="L69" i="8"/>
  <c r="M64" i="8"/>
  <c r="M69" i="8"/>
  <c r="N64" i="8"/>
  <c r="N69" i="8"/>
  <c r="O64" i="8"/>
  <c r="O69" i="8"/>
  <c r="Q64" i="8"/>
  <c r="Q69" i="8"/>
  <c r="T64" i="8"/>
  <c r="T69" i="8"/>
  <c r="W69" i="8"/>
  <c r="Z69" i="8"/>
  <c r="Z64" i="8"/>
  <c r="AC64" i="8"/>
  <c r="AC69" i="8"/>
  <c r="AF64" i="6"/>
  <c r="AF69" i="6"/>
  <c r="AG69" i="6"/>
  <c r="AG64" i="6"/>
  <c r="AH64" i="6"/>
  <c r="AH69" i="6"/>
  <c r="AJ64" i="6"/>
  <c r="AJ69" i="6"/>
  <c r="AK64" i="6"/>
  <c r="AK69" i="6"/>
  <c r="AN64" i="6"/>
  <c r="AN69" i="6"/>
  <c r="AQ64" i="6"/>
  <c r="AQ69" i="6"/>
  <c r="AR64" i="6"/>
  <c r="AR69" i="6"/>
  <c r="M64" i="3"/>
  <c r="T1" i="48"/>
  <c r="E6" i="48"/>
  <c r="S6" i="48"/>
  <c r="E7" i="48"/>
  <c r="S7" i="48"/>
  <c r="E8" i="48"/>
  <c r="S8" i="48"/>
  <c r="E9" i="48"/>
  <c r="S9" i="48"/>
  <c r="E10" i="48"/>
  <c r="S10" i="48"/>
  <c r="E11" i="48"/>
  <c r="S11" i="48"/>
  <c r="E12" i="48"/>
  <c r="S12" i="48"/>
  <c r="E13" i="48"/>
  <c r="S13" i="48"/>
  <c r="E14" i="48"/>
  <c r="S14" i="48"/>
  <c r="E15" i="48"/>
  <c r="S15" i="48"/>
  <c r="E16" i="48"/>
  <c r="S16" i="48"/>
  <c r="E17" i="48"/>
  <c r="S17" i="48"/>
  <c r="E18" i="48"/>
  <c r="S18" i="48"/>
  <c r="E19" i="48"/>
  <c r="S19" i="48"/>
  <c r="E20" i="48"/>
  <c r="S20" i="48"/>
  <c r="E21" i="48"/>
  <c r="S21" i="48"/>
  <c r="E22" i="48"/>
  <c r="S22" i="48"/>
  <c r="E23" i="48"/>
  <c r="S23" i="48"/>
  <c r="E24" i="48"/>
  <c r="S24" i="48"/>
  <c r="E25" i="48"/>
  <c r="S25" i="48"/>
  <c r="E26" i="48"/>
  <c r="S26" i="48"/>
  <c r="S27" i="48"/>
  <c r="E28" i="48"/>
  <c r="S28" i="48"/>
  <c r="E29" i="48"/>
  <c r="S29" i="48"/>
  <c r="E30" i="48"/>
  <c r="S30" i="48"/>
  <c r="E31" i="48"/>
  <c r="S31" i="48"/>
  <c r="E32" i="48"/>
  <c r="S32" i="48"/>
  <c r="E33" i="48"/>
  <c r="S33" i="48"/>
  <c r="E34" i="48"/>
  <c r="S34" i="48"/>
  <c r="E35" i="48"/>
  <c r="S35" i="48"/>
  <c r="E36" i="48"/>
  <c r="S36" i="48"/>
  <c r="E37" i="48"/>
  <c r="S37" i="48"/>
  <c r="E38" i="48"/>
  <c r="S38" i="48"/>
  <c r="E39" i="48"/>
  <c r="S39" i="48"/>
  <c r="E40" i="48"/>
  <c r="S40" i="48"/>
  <c r="E41" i="48"/>
  <c r="S41" i="48"/>
  <c r="E42" i="48"/>
  <c r="S42" i="48"/>
  <c r="E43" i="48"/>
  <c r="S43" i="48"/>
  <c r="E44" i="48"/>
  <c r="S44" i="48"/>
  <c r="E45" i="48"/>
  <c r="S45" i="48"/>
  <c r="E46" i="48"/>
  <c r="S46" i="48"/>
  <c r="E47" i="48"/>
  <c r="S47" i="48"/>
  <c r="E48" i="48"/>
  <c r="S48" i="48"/>
  <c r="E49" i="48"/>
  <c r="S49" i="48"/>
  <c r="E50" i="48"/>
  <c r="S50" i="48"/>
  <c r="S51" i="48"/>
  <c r="E52" i="48"/>
  <c r="S52" i="48"/>
  <c r="E53" i="48"/>
  <c r="S53" i="48"/>
  <c r="E54" i="48"/>
  <c r="S54" i="48"/>
  <c r="E55" i="48"/>
  <c r="S55" i="48"/>
  <c r="E56" i="48"/>
  <c r="S56" i="48"/>
  <c r="S57" i="48"/>
  <c r="E58" i="48"/>
  <c r="S58" i="48"/>
  <c r="E59" i="48"/>
  <c r="S59" i="48"/>
  <c r="E60" i="48"/>
  <c r="S60" i="48"/>
  <c r="E61" i="48"/>
  <c r="S61" i="48"/>
  <c r="E62" i="48"/>
  <c r="S62" i="48"/>
  <c r="E63" i="48"/>
  <c r="S63" i="48"/>
  <c r="H64" i="48"/>
  <c r="I64" i="48"/>
  <c r="L64" i="48"/>
  <c r="L71" i="48" s="1"/>
  <c r="M64" i="48"/>
  <c r="N64" i="48"/>
  <c r="R64" i="48"/>
  <c r="T64" i="48"/>
  <c r="U64" i="48"/>
  <c r="V64" i="48"/>
  <c r="W64" i="48"/>
  <c r="X64" i="48"/>
  <c r="Y64" i="48"/>
  <c r="E65" i="48"/>
  <c r="S65" i="48"/>
  <c r="E66" i="48"/>
  <c r="S66" i="48"/>
  <c r="E67" i="48"/>
  <c r="S67" i="48"/>
  <c r="E68" i="48"/>
  <c r="S68" i="48"/>
  <c r="G69" i="48"/>
  <c r="H69" i="48"/>
  <c r="I69" i="48"/>
  <c r="M69" i="48"/>
  <c r="N69" i="48"/>
  <c r="R69" i="48"/>
  <c r="T69" i="48"/>
  <c r="U69" i="48"/>
  <c r="V69" i="48"/>
  <c r="W69" i="48"/>
  <c r="X69" i="48"/>
  <c r="Y69" i="48"/>
  <c r="S70" i="48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5" i="44"/>
  <c r="D66" i="44"/>
  <c r="D67" i="44"/>
  <c r="D68" i="44"/>
  <c r="D70" i="44"/>
  <c r="H69" i="15"/>
  <c r="I69" i="15"/>
  <c r="J69" i="15"/>
  <c r="K69" i="15"/>
  <c r="N69" i="15"/>
  <c r="P69" i="15"/>
  <c r="T69" i="15"/>
  <c r="H64" i="15"/>
  <c r="I64" i="15"/>
  <c r="J64" i="15"/>
  <c r="K64" i="15"/>
  <c r="N64" i="15"/>
  <c r="N71" i="15" s="1"/>
  <c r="P64" i="15"/>
  <c r="P71" i="15" s="1"/>
  <c r="T64" i="15"/>
  <c r="F1" i="3"/>
  <c r="C1" i="44"/>
  <c r="T1" i="25"/>
  <c r="W1" i="24"/>
  <c r="Q1" i="32"/>
  <c r="T69" i="35"/>
  <c r="T64" i="35"/>
  <c r="K69" i="17"/>
  <c r="D6" i="35"/>
  <c r="S6" i="27" s="1"/>
  <c r="F1" i="9"/>
  <c r="AE1" i="9" s="1"/>
  <c r="F1" i="7"/>
  <c r="U1" i="7" s="1"/>
  <c r="G1" i="8"/>
  <c r="AJ1" i="8" s="1"/>
  <c r="G1" i="6"/>
  <c r="AF1" i="6" s="1"/>
  <c r="G2" i="5"/>
  <c r="AC2" i="5" s="1"/>
  <c r="E1" i="4"/>
  <c r="G1" i="2"/>
  <c r="AI1" i="2" s="1"/>
  <c r="E1" i="28"/>
  <c r="E1" i="29"/>
  <c r="E1" i="30"/>
  <c r="E1" i="31"/>
  <c r="F1" i="27"/>
  <c r="S1" i="27" s="1"/>
  <c r="D1" i="20"/>
  <c r="L1" i="20" s="1"/>
  <c r="E1" i="37"/>
  <c r="P1" i="37" s="1"/>
  <c r="E1" i="18"/>
  <c r="E1" i="16"/>
  <c r="D1" i="17"/>
  <c r="P1" i="17" s="1"/>
  <c r="E1" i="15"/>
  <c r="D1" i="39"/>
  <c r="F1" i="32"/>
  <c r="F1" i="21"/>
  <c r="F1" i="22"/>
  <c r="G1" i="23"/>
  <c r="S1" i="23" s="1"/>
  <c r="F1" i="35"/>
  <c r="P1" i="35" s="1"/>
  <c r="G1" i="24"/>
  <c r="F1" i="25"/>
  <c r="D70" i="35"/>
  <c r="S70" i="27" s="1"/>
  <c r="D68" i="35"/>
  <c r="D67" i="35"/>
  <c r="S67" i="27" s="1"/>
  <c r="D66" i="35"/>
  <c r="S66" i="27" s="1"/>
  <c r="D65" i="35"/>
  <c r="S65" i="27" s="1"/>
  <c r="D63" i="35"/>
  <c r="S63" i="27" s="1"/>
  <c r="D62" i="35"/>
  <c r="S62" i="27" s="1"/>
  <c r="D61" i="35"/>
  <c r="S61" i="27" s="1"/>
  <c r="D60" i="35"/>
  <c r="S60" i="27" s="1"/>
  <c r="D59" i="35"/>
  <c r="S59" i="27" s="1"/>
  <c r="D58" i="35"/>
  <c r="S58" i="27" s="1"/>
  <c r="D57" i="35"/>
  <c r="S57" i="27" s="1"/>
  <c r="D56" i="35"/>
  <c r="S56" i="27" s="1"/>
  <c r="D55" i="35"/>
  <c r="S55" i="27" s="1"/>
  <c r="D54" i="35"/>
  <c r="S54" i="27" s="1"/>
  <c r="D53" i="35"/>
  <c r="S53" i="27" s="1"/>
  <c r="D52" i="35"/>
  <c r="S52" i="27" s="1"/>
  <c r="D51" i="35"/>
  <c r="S51" i="27" s="1"/>
  <c r="D50" i="35"/>
  <c r="S50" i="27" s="1"/>
  <c r="D49" i="35"/>
  <c r="S49" i="27" s="1"/>
  <c r="D48" i="35"/>
  <c r="S48" i="27" s="1"/>
  <c r="D47" i="35"/>
  <c r="S47" i="27" s="1"/>
  <c r="D46" i="35"/>
  <c r="S46" i="27" s="1"/>
  <c r="D45" i="35"/>
  <c r="S45" i="27" s="1"/>
  <c r="D44" i="35"/>
  <c r="S44" i="27" s="1"/>
  <c r="D43" i="35"/>
  <c r="S43" i="27" s="1"/>
  <c r="D42" i="35"/>
  <c r="S42" i="27" s="1"/>
  <c r="D41" i="35"/>
  <c r="S41" i="27" s="1"/>
  <c r="D40" i="35"/>
  <c r="S40" i="27" s="1"/>
  <c r="D39" i="35"/>
  <c r="S39" i="27" s="1"/>
  <c r="D38" i="35"/>
  <c r="S38" i="27" s="1"/>
  <c r="D37" i="35"/>
  <c r="S37" i="27" s="1"/>
  <c r="D36" i="35"/>
  <c r="S36" i="27" s="1"/>
  <c r="D35" i="35"/>
  <c r="S35" i="27" s="1"/>
  <c r="D34" i="35"/>
  <c r="S34" i="27" s="1"/>
  <c r="D33" i="35"/>
  <c r="S33" i="27" s="1"/>
  <c r="D32" i="35"/>
  <c r="S32" i="27" s="1"/>
  <c r="D31" i="35"/>
  <c r="S31" i="27" s="1"/>
  <c r="D30" i="35"/>
  <c r="S30" i="27" s="1"/>
  <c r="D29" i="35"/>
  <c r="S29" i="27" s="1"/>
  <c r="D28" i="35"/>
  <c r="S28" i="27" s="1"/>
  <c r="D27" i="35"/>
  <c r="S27" i="27" s="1"/>
  <c r="D26" i="35"/>
  <c r="S26" i="27" s="1"/>
  <c r="D25" i="35"/>
  <c r="S25" i="27" s="1"/>
  <c r="D24" i="35"/>
  <c r="S24" i="27" s="1"/>
  <c r="D23" i="35"/>
  <c r="S23" i="27" s="1"/>
  <c r="D22" i="35"/>
  <c r="S22" i="27" s="1"/>
  <c r="D21" i="35"/>
  <c r="S21" i="27" s="1"/>
  <c r="D20" i="35"/>
  <c r="S20" i="27" s="1"/>
  <c r="D19" i="35"/>
  <c r="S19" i="27" s="1"/>
  <c r="D18" i="35"/>
  <c r="S18" i="27" s="1"/>
  <c r="D17" i="35"/>
  <c r="S17" i="27" s="1"/>
  <c r="D16" i="35"/>
  <c r="S16" i="27" s="1"/>
  <c r="D15" i="35"/>
  <c r="S15" i="27" s="1"/>
  <c r="D14" i="35"/>
  <c r="S14" i="27" s="1"/>
  <c r="D13" i="35"/>
  <c r="S13" i="27" s="1"/>
  <c r="D12" i="35"/>
  <c r="S12" i="27" s="1"/>
  <c r="D11" i="35"/>
  <c r="S11" i="27" s="1"/>
  <c r="D10" i="35"/>
  <c r="S10" i="27" s="1"/>
  <c r="D9" i="35"/>
  <c r="D8" i="35"/>
  <c r="S8" i="27" s="1"/>
  <c r="D7" i="35"/>
  <c r="S7" i="27" s="1"/>
  <c r="C64" i="35"/>
  <c r="E64" i="35"/>
  <c r="F64" i="35"/>
  <c r="G64" i="35"/>
  <c r="H64" i="35"/>
  <c r="I64" i="35"/>
  <c r="J64" i="35"/>
  <c r="K64" i="35"/>
  <c r="K71" i="35" s="1"/>
  <c r="L64" i="35"/>
  <c r="M64" i="35"/>
  <c r="N64" i="35"/>
  <c r="P64" i="35"/>
  <c r="Q64" i="35"/>
  <c r="R64" i="35"/>
  <c r="S64" i="35"/>
  <c r="C69" i="35"/>
  <c r="E69" i="35"/>
  <c r="F69" i="35"/>
  <c r="G69" i="35"/>
  <c r="H69" i="35"/>
  <c r="I69" i="35"/>
  <c r="J69" i="35"/>
  <c r="K69" i="35"/>
  <c r="L69" i="35"/>
  <c r="M69" i="35"/>
  <c r="N69" i="35"/>
  <c r="O71" i="35"/>
  <c r="P69" i="35"/>
  <c r="Q69" i="35"/>
  <c r="R69" i="35"/>
  <c r="S69" i="35"/>
  <c r="E71" i="35"/>
  <c r="T64" i="21"/>
  <c r="T71" i="21" s="1"/>
  <c r="T69" i="21"/>
  <c r="S64" i="21"/>
  <c r="S71" i="21"/>
  <c r="S69" i="21"/>
  <c r="R64" i="21"/>
  <c r="R69" i="21"/>
  <c r="Q64" i="21"/>
  <c r="Q69" i="21"/>
  <c r="P64" i="21"/>
  <c r="P69" i="21"/>
  <c r="O64" i="21"/>
  <c r="O69" i="21"/>
  <c r="J64" i="21"/>
  <c r="J69" i="21"/>
  <c r="I64" i="21"/>
  <c r="I69" i="21"/>
  <c r="H64" i="21"/>
  <c r="H71" i="21" s="1"/>
  <c r="H69" i="21"/>
  <c r="G64" i="21"/>
  <c r="G71" i="21" s="1"/>
  <c r="G69" i="21"/>
  <c r="F64" i="21"/>
  <c r="F69" i="21"/>
  <c r="F71" i="21" s="1"/>
  <c r="E69" i="21"/>
  <c r="E64" i="21"/>
  <c r="T71" i="17"/>
  <c r="J64" i="17"/>
  <c r="J69" i="17"/>
  <c r="H64" i="17"/>
  <c r="H69" i="17"/>
  <c r="G71" i="17"/>
  <c r="C64" i="32"/>
  <c r="C69" i="32"/>
  <c r="L71" i="25"/>
  <c r="V64" i="24"/>
  <c r="V69" i="24"/>
  <c r="R64" i="24"/>
  <c r="R69" i="24"/>
  <c r="R71" i="24" s="1"/>
  <c r="P64" i="24"/>
  <c r="P71" i="24" s="1"/>
  <c r="P69" i="24"/>
  <c r="N64" i="24"/>
  <c r="N69" i="24"/>
  <c r="M64" i="24"/>
  <c r="M69" i="24"/>
  <c r="L64" i="24"/>
  <c r="L69" i="24"/>
  <c r="K64" i="24"/>
  <c r="K69" i="24"/>
  <c r="J64" i="24"/>
  <c r="J69" i="24"/>
  <c r="L64" i="23"/>
  <c r="L71" i="23" s="1"/>
  <c r="L69" i="23"/>
  <c r="K64" i="23"/>
  <c r="K69" i="23"/>
  <c r="M69" i="18"/>
  <c r="L69" i="18"/>
  <c r="K69" i="18"/>
  <c r="K71" i="18" s="1"/>
  <c r="J69" i="18"/>
  <c r="I69" i="18"/>
  <c r="H69" i="18"/>
  <c r="F69" i="18"/>
  <c r="M64" i="18"/>
  <c r="L64" i="18"/>
  <c r="K64" i="18"/>
  <c r="J64" i="18"/>
  <c r="J71" i="18" s="1"/>
  <c r="I64" i="18"/>
  <c r="H64" i="18"/>
  <c r="F64" i="18"/>
  <c r="H6" i="31"/>
  <c r="H7" i="31"/>
  <c r="H8" i="31"/>
  <c r="H9" i="31"/>
  <c r="H10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H66" i="31"/>
  <c r="H67" i="31"/>
  <c r="H68" i="31"/>
  <c r="G66" i="31"/>
  <c r="G67" i="31"/>
  <c r="G68" i="31"/>
  <c r="E66" i="31"/>
  <c r="E67" i="31"/>
  <c r="E68" i="31"/>
  <c r="H70" i="31"/>
  <c r="H65" i="31"/>
  <c r="G70" i="31"/>
  <c r="G65" i="31"/>
  <c r="E70" i="31"/>
  <c r="E65" i="31"/>
  <c r="F66" i="30"/>
  <c r="F67" i="30"/>
  <c r="F68" i="30"/>
  <c r="E66" i="30"/>
  <c r="E67" i="30"/>
  <c r="E68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F65" i="30"/>
  <c r="F70" i="30"/>
  <c r="E65" i="30"/>
  <c r="E70" i="30"/>
  <c r="F6" i="29"/>
  <c r="F7" i="29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5" i="29"/>
  <c r="F66" i="29"/>
  <c r="F67" i="29"/>
  <c r="F68" i="29"/>
  <c r="F70" i="29"/>
  <c r="E70" i="29"/>
  <c r="E65" i="29"/>
  <c r="E66" i="29"/>
  <c r="E67" i="29"/>
  <c r="E68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H70" i="28"/>
  <c r="H65" i="28"/>
  <c r="H66" i="28"/>
  <c r="H67" i="28"/>
  <c r="H68" i="28"/>
  <c r="H6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G70" i="28"/>
  <c r="G65" i="28"/>
  <c r="G66" i="28"/>
  <c r="G67" i="28"/>
  <c r="G68" i="28"/>
  <c r="G6" i="28"/>
  <c r="G7" i="28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F70" i="28"/>
  <c r="F65" i="28"/>
  <c r="F66" i="28"/>
  <c r="F67" i="28"/>
  <c r="F68" i="28"/>
  <c r="F6" i="28"/>
  <c r="F7" i="28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E70" i="28"/>
  <c r="E65" i="28"/>
  <c r="E66" i="28"/>
  <c r="E67" i="28"/>
  <c r="E68" i="28"/>
  <c r="E6" i="28"/>
  <c r="E7" i="28"/>
  <c r="E8" i="28"/>
  <c r="E9" i="28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C64" i="31"/>
  <c r="C69" i="31"/>
  <c r="C64" i="30"/>
  <c r="C69" i="30"/>
  <c r="C64" i="29"/>
  <c r="C71" i="29" s="1"/>
  <c r="C69" i="29"/>
  <c r="C64" i="28"/>
  <c r="C69" i="28"/>
  <c r="C64" i="24"/>
  <c r="C71" i="24" s="1"/>
  <c r="C69" i="24"/>
  <c r="C64" i="23"/>
  <c r="C71" i="23" s="1"/>
  <c r="C69" i="23"/>
  <c r="C64" i="22"/>
  <c r="C69" i="22"/>
  <c r="C64" i="21"/>
  <c r="C69" i="21"/>
  <c r="C64" i="18"/>
  <c r="N64" i="18"/>
  <c r="O64" i="18"/>
  <c r="O71" i="18" s="1"/>
  <c r="P64" i="18"/>
  <c r="Q64" i="18"/>
  <c r="R64" i="18"/>
  <c r="T64" i="18"/>
  <c r="C69" i="18"/>
  <c r="N69" i="18"/>
  <c r="N71" i="18" s="1"/>
  <c r="O69" i="18"/>
  <c r="P69" i="18"/>
  <c r="Q69" i="18"/>
  <c r="R69" i="18"/>
  <c r="T69" i="18"/>
  <c r="C64" i="16"/>
  <c r="C71" i="16" s="1"/>
  <c r="E64" i="16"/>
  <c r="F64" i="16"/>
  <c r="G64" i="16"/>
  <c r="H64" i="16"/>
  <c r="I64" i="16"/>
  <c r="J64" i="16"/>
  <c r="J71" i="16" s="1"/>
  <c r="K64" i="16"/>
  <c r="L64" i="16"/>
  <c r="M64" i="16"/>
  <c r="N64" i="16"/>
  <c r="R64" i="16"/>
  <c r="T64" i="16"/>
  <c r="C69" i="16"/>
  <c r="E69" i="16"/>
  <c r="F69" i="16"/>
  <c r="G69" i="16"/>
  <c r="H69" i="16"/>
  <c r="I69" i="16"/>
  <c r="I71" i="16" s="1"/>
  <c r="J69" i="16"/>
  <c r="K69" i="16"/>
  <c r="L69" i="16"/>
  <c r="M69" i="16"/>
  <c r="M71" i="16" s="1"/>
  <c r="N69" i="16"/>
  <c r="Q69" i="16"/>
  <c r="Q71" i="16" s="1"/>
  <c r="R69" i="16"/>
  <c r="T69" i="16"/>
  <c r="C64" i="15"/>
  <c r="C69" i="15"/>
  <c r="C64" i="37"/>
  <c r="H64" i="37"/>
  <c r="C69" i="37"/>
  <c r="H69" i="37"/>
  <c r="G71" i="48"/>
  <c r="G72" i="48" s="1"/>
  <c r="J64" i="22"/>
  <c r="D49" i="23" l="1"/>
  <c r="V69" i="25"/>
  <c r="I68" i="10"/>
  <c r="L71" i="16"/>
  <c r="P71" i="21"/>
  <c r="S69" i="25"/>
  <c r="V64" i="25"/>
  <c r="I20" i="10"/>
  <c r="I14" i="10"/>
  <c r="H71" i="35"/>
  <c r="I71" i="15"/>
  <c r="Q71" i="22"/>
  <c r="Q69" i="25"/>
  <c r="S64" i="25"/>
  <c r="I43" i="10"/>
  <c r="I13" i="10"/>
  <c r="I50" i="10"/>
  <c r="D63" i="23"/>
  <c r="H63" i="39" s="1"/>
  <c r="F61" i="23"/>
  <c r="D57" i="23"/>
  <c r="F52" i="23"/>
  <c r="F49" i="23"/>
  <c r="F46" i="23"/>
  <c r="F37" i="23"/>
  <c r="F34" i="23"/>
  <c r="F31" i="23"/>
  <c r="F28" i="23"/>
  <c r="F25" i="23"/>
  <c r="F22" i="23"/>
  <c r="F19" i="23"/>
  <c r="F16" i="23"/>
  <c r="F13" i="23"/>
  <c r="O64" i="25"/>
  <c r="C71" i="15"/>
  <c r="H71" i="16"/>
  <c r="N69" i="25"/>
  <c r="Q64" i="25"/>
  <c r="I60" i="10"/>
  <c r="I54" i="10"/>
  <c r="I30" i="10"/>
  <c r="M69" i="25"/>
  <c r="P64" i="25"/>
  <c r="F68" i="23"/>
  <c r="D6" i="23"/>
  <c r="H71" i="37"/>
  <c r="R64" i="25"/>
  <c r="H69" i="10"/>
  <c r="R71" i="18"/>
  <c r="C71" i="35"/>
  <c r="I71" i="32"/>
  <c r="U69" i="17"/>
  <c r="K69" i="25"/>
  <c r="N64" i="25"/>
  <c r="O69" i="25"/>
  <c r="I59" i="10"/>
  <c r="I53" i="10"/>
  <c r="I47" i="10"/>
  <c r="F58" i="23"/>
  <c r="F40" i="23"/>
  <c r="P71" i="35"/>
  <c r="K71" i="15"/>
  <c r="M71" i="48"/>
  <c r="M64" i="25"/>
  <c r="D62" i="23"/>
  <c r="D59" i="23"/>
  <c r="D56" i="23"/>
  <c r="D53" i="23"/>
  <c r="D50" i="23"/>
  <c r="D47" i="23"/>
  <c r="D44" i="23"/>
  <c r="D41" i="23"/>
  <c r="R41" i="27" s="1"/>
  <c r="D38" i="23"/>
  <c r="D35" i="23"/>
  <c r="D32" i="23"/>
  <c r="D29" i="23"/>
  <c r="D26" i="23"/>
  <c r="D23" i="23"/>
  <c r="D20" i="23"/>
  <c r="R20" i="27" s="1"/>
  <c r="D17" i="23"/>
  <c r="D14" i="23"/>
  <c r="G64" i="10"/>
  <c r="L71" i="24"/>
  <c r="I71" i="18"/>
  <c r="F55" i="23"/>
  <c r="P71" i="18"/>
  <c r="M71" i="18"/>
  <c r="W69" i="25"/>
  <c r="K64" i="25"/>
  <c r="F6" i="23"/>
  <c r="U64" i="25"/>
  <c r="P69" i="25"/>
  <c r="D60" i="23"/>
  <c r="F43" i="23"/>
  <c r="E71" i="21"/>
  <c r="J71" i="21"/>
  <c r="U69" i="25"/>
  <c r="J64" i="25"/>
  <c r="I39" i="10"/>
  <c r="O71" i="21"/>
  <c r="I71" i="35"/>
  <c r="H71" i="15"/>
  <c r="R69" i="25"/>
  <c r="I21" i="10"/>
  <c r="D43" i="23"/>
  <c r="D40" i="23"/>
  <c r="D37" i="23"/>
  <c r="D34" i="23"/>
  <c r="D31" i="23"/>
  <c r="D28" i="23"/>
  <c r="D25" i="23"/>
  <c r="D22" i="23"/>
  <c r="D19" i="23"/>
  <c r="D16" i="23"/>
  <c r="D13" i="23"/>
  <c r="D67" i="23"/>
  <c r="F65" i="23"/>
  <c r="F70" i="23"/>
  <c r="E70" i="23"/>
  <c r="D70" i="23"/>
  <c r="F10" i="23"/>
  <c r="D9" i="23"/>
  <c r="F7" i="23"/>
  <c r="D68" i="23"/>
  <c r="D65" i="23"/>
  <c r="D12" i="23"/>
  <c r="F11" i="23"/>
  <c r="D10" i="23"/>
  <c r="F8" i="23"/>
  <c r="D7" i="23"/>
  <c r="D54" i="23"/>
  <c r="D51" i="23"/>
  <c r="R51" i="27" s="1"/>
  <c r="D48" i="23"/>
  <c r="D45" i="23"/>
  <c r="D42" i="23"/>
  <c r="D39" i="23"/>
  <c r="D36" i="23"/>
  <c r="D33" i="23"/>
  <c r="D30" i="23"/>
  <c r="H30" i="39" s="1"/>
  <c r="D27" i="23"/>
  <c r="D24" i="23"/>
  <c r="D21" i="23"/>
  <c r="D18" i="23"/>
  <c r="D15" i="23"/>
  <c r="H15" i="39" s="1"/>
  <c r="D66" i="23"/>
  <c r="D69" i="23" s="1"/>
  <c r="I64" i="25"/>
  <c r="D11" i="23"/>
  <c r="F9" i="23"/>
  <c r="D8" i="23"/>
  <c r="F12" i="23"/>
  <c r="F69" i="23"/>
  <c r="F71" i="7"/>
  <c r="F72" i="7" s="1"/>
  <c r="D21" i="29"/>
  <c r="D15" i="29"/>
  <c r="Q71" i="35"/>
  <c r="J71" i="17"/>
  <c r="R71" i="21"/>
  <c r="J71" i="35"/>
  <c r="T71" i="15"/>
  <c r="E69" i="48"/>
  <c r="E71" i="48" s="1"/>
  <c r="I6" i="10"/>
  <c r="I41" i="10"/>
  <c r="I15" i="10"/>
  <c r="I11" i="10"/>
  <c r="I8" i="10"/>
  <c r="I70" i="10"/>
  <c r="N71" i="16"/>
  <c r="C71" i="22"/>
  <c r="C71" i="31"/>
  <c r="H71" i="18"/>
  <c r="L71" i="18"/>
  <c r="C71" i="37"/>
  <c r="G71" i="16"/>
  <c r="M71" i="24"/>
  <c r="C71" i="32"/>
  <c r="U71" i="48"/>
  <c r="G71" i="32"/>
  <c r="I37" i="10"/>
  <c r="U69" i="24"/>
  <c r="Q69" i="17"/>
  <c r="I51" i="10"/>
  <c r="I45" i="10"/>
  <c r="I31" i="10"/>
  <c r="R71" i="16"/>
  <c r="K71" i="16"/>
  <c r="Q71" i="18"/>
  <c r="K71" i="23"/>
  <c r="K71" i="24"/>
  <c r="V71" i="24"/>
  <c r="H71" i="17"/>
  <c r="Q71" i="21"/>
  <c r="M71" i="35"/>
  <c r="G71" i="35"/>
  <c r="S69" i="17"/>
  <c r="T71" i="16"/>
  <c r="R71" i="35"/>
  <c r="L71" i="35"/>
  <c r="F71" i="35"/>
  <c r="J71" i="15"/>
  <c r="N71" i="48"/>
  <c r="I42" i="10"/>
  <c r="I22" i="10"/>
  <c r="AE71" i="9"/>
  <c r="AE72" i="9" s="1"/>
  <c r="X71" i="7"/>
  <c r="X72" i="7" s="1"/>
  <c r="Q69" i="50"/>
  <c r="S69" i="50"/>
  <c r="T69" i="33"/>
  <c r="X71" i="8"/>
  <c r="F64" i="25"/>
  <c r="D60" i="15"/>
  <c r="K60" i="27" s="1"/>
  <c r="F69" i="25"/>
  <c r="N6" i="51"/>
  <c r="AN71" i="9"/>
  <c r="AN72" i="9" s="1"/>
  <c r="AK72" i="9"/>
  <c r="L71" i="7"/>
  <c r="L72" i="7" s="1"/>
  <c r="Q69" i="32"/>
  <c r="R69" i="32"/>
  <c r="J71" i="7"/>
  <c r="J72" i="7" s="1"/>
  <c r="O69" i="20"/>
  <c r="G69" i="31"/>
  <c r="AC71" i="8"/>
  <c r="AC72" i="8" s="1"/>
  <c r="K69" i="32"/>
  <c r="R72" i="5"/>
  <c r="D70" i="22"/>
  <c r="O70" i="27" s="1"/>
  <c r="D64" i="6"/>
  <c r="D69" i="6"/>
  <c r="AD69" i="6"/>
  <c r="P69" i="17"/>
  <c r="AH64" i="8"/>
  <c r="N71" i="7"/>
  <c r="N72" i="7" s="1"/>
  <c r="S69" i="15"/>
  <c r="U71" i="4"/>
  <c r="U72" i="4" s="1"/>
  <c r="M69" i="51"/>
  <c r="M64" i="51"/>
  <c r="C11" i="33"/>
  <c r="J11" i="51" s="1"/>
  <c r="K11" i="51" s="1"/>
  <c r="K71" i="39"/>
  <c r="C9" i="33"/>
  <c r="T69" i="22"/>
  <c r="AM71" i="9"/>
  <c r="AM72" i="9" s="1"/>
  <c r="P71" i="7"/>
  <c r="P72" i="7" s="1"/>
  <c r="AE71" i="7"/>
  <c r="AE72" i="7" s="1"/>
  <c r="O64" i="32"/>
  <c r="Q64" i="17"/>
  <c r="M69" i="17"/>
  <c r="I69" i="37"/>
  <c r="D7" i="29"/>
  <c r="G72" i="33"/>
  <c r="G2" i="33" s="1"/>
  <c r="N57" i="51"/>
  <c r="T71" i="48"/>
  <c r="R69" i="37"/>
  <c r="S69" i="48"/>
  <c r="AI71" i="5"/>
  <c r="AI72" i="5" s="1"/>
  <c r="E69" i="50"/>
  <c r="AJ72" i="9"/>
  <c r="F69" i="50"/>
  <c r="I56" i="10"/>
  <c r="I48" i="10"/>
  <c r="I32" i="10"/>
  <c r="I24" i="10"/>
  <c r="I16" i="10"/>
  <c r="I7" i="10"/>
  <c r="I40" i="10"/>
  <c r="I26" i="10"/>
  <c r="I18" i="10"/>
  <c r="I9" i="10"/>
  <c r="I73" i="10"/>
  <c r="I34" i="10"/>
  <c r="I12" i="10"/>
  <c r="I44" i="10"/>
  <c r="I36" i="10"/>
  <c r="I25" i="10"/>
  <c r="I62" i="10"/>
  <c r="I52" i="10"/>
  <c r="I38" i="10"/>
  <c r="I19" i="10"/>
  <c r="AB71" i="9"/>
  <c r="AB72" i="9" s="1"/>
  <c r="AD69" i="9"/>
  <c r="V69" i="33"/>
  <c r="E64" i="25"/>
  <c r="AG72" i="9"/>
  <c r="AF71" i="9"/>
  <c r="AF72" i="9" s="1"/>
  <c r="Y71" i="7"/>
  <c r="Y72" i="7" s="1"/>
  <c r="I71" i="7"/>
  <c r="I72" i="7" s="1"/>
  <c r="AB71" i="7"/>
  <c r="AB72" i="7" s="1"/>
  <c r="E64" i="7"/>
  <c r="E69" i="7"/>
  <c r="Y69" i="23"/>
  <c r="AA71" i="7"/>
  <c r="AA72" i="7" s="1"/>
  <c r="V69" i="7"/>
  <c r="U71" i="7"/>
  <c r="U72" i="7" s="1"/>
  <c r="W69" i="7"/>
  <c r="R69" i="33"/>
  <c r="D61" i="31"/>
  <c r="AS71" i="6"/>
  <c r="AS72" i="6" s="1"/>
  <c r="E69" i="25"/>
  <c r="H69" i="31"/>
  <c r="T69" i="32"/>
  <c r="U69" i="37"/>
  <c r="C8" i="20"/>
  <c r="F8" i="27" s="1"/>
  <c r="C10" i="20"/>
  <c r="F10" i="27" s="1"/>
  <c r="C70" i="20"/>
  <c r="F70" i="27" s="1"/>
  <c r="C35" i="20"/>
  <c r="F35" i="27" s="1"/>
  <c r="C33" i="20"/>
  <c r="F33" i="27" s="1"/>
  <c r="C21" i="20"/>
  <c r="F21" i="27" s="1"/>
  <c r="C19" i="20"/>
  <c r="F19" i="27" s="1"/>
  <c r="C66" i="20"/>
  <c r="C62" i="20"/>
  <c r="F62" i="27" s="1"/>
  <c r="C60" i="20"/>
  <c r="F60" i="27" s="1"/>
  <c r="C58" i="20"/>
  <c r="F58" i="27" s="1"/>
  <c r="C54" i="20"/>
  <c r="F54" i="27" s="1"/>
  <c r="C52" i="20"/>
  <c r="F52" i="27" s="1"/>
  <c r="C50" i="20"/>
  <c r="F50" i="27" s="1"/>
  <c r="C48" i="20"/>
  <c r="F48" i="27" s="1"/>
  <c r="C46" i="20"/>
  <c r="F46" i="27" s="1"/>
  <c r="C40" i="20"/>
  <c r="F40" i="27" s="1"/>
  <c r="C31" i="20"/>
  <c r="F31" i="27" s="1"/>
  <c r="C13" i="20"/>
  <c r="F13" i="27" s="1"/>
  <c r="C56" i="20"/>
  <c r="F56" i="27" s="1"/>
  <c r="C42" i="20"/>
  <c r="F42" i="27" s="1"/>
  <c r="C38" i="20"/>
  <c r="F38" i="27" s="1"/>
  <c r="C14" i="20"/>
  <c r="F14" i="27" s="1"/>
  <c r="C12" i="20"/>
  <c r="F12" i="27" s="1"/>
  <c r="C6" i="20"/>
  <c r="F6" i="27" s="1"/>
  <c r="C63" i="20"/>
  <c r="F63" i="27" s="1"/>
  <c r="C29" i="20"/>
  <c r="F29" i="27" s="1"/>
  <c r="C27" i="20"/>
  <c r="F27" i="27" s="1"/>
  <c r="C25" i="20"/>
  <c r="F25" i="27" s="1"/>
  <c r="C23" i="20"/>
  <c r="F23" i="27" s="1"/>
  <c r="C17" i="20"/>
  <c r="F17" i="27" s="1"/>
  <c r="C15" i="20"/>
  <c r="F15" i="27" s="1"/>
  <c r="C11" i="20"/>
  <c r="F11" i="27" s="1"/>
  <c r="C9" i="20"/>
  <c r="F9" i="27" s="1"/>
  <c r="C7" i="20"/>
  <c r="F7" i="27" s="1"/>
  <c r="C67" i="20"/>
  <c r="F67" i="27" s="1"/>
  <c r="C44" i="20"/>
  <c r="F44" i="27" s="1"/>
  <c r="C36" i="20"/>
  <c r="F36" i="27" s="1"/>
  <c r="C34" i="20"/>
  <c r="F34" i="27" s="1"/>
  <c r="C32" i="20"/>
  <c r="F32" i="27" s="1"/>
  <c r="C30" i="20"/>
  <c r="F30" i="27" s="1"/>
  <c r="C28" i="20"/>
  <c r="F28" i="27" s="1"/>
  <c r="C26" i="20"/>
  <c r="F26" i="27" s="1"/>
  <c r="C24" i="20"/>
  <c r="F24" i="27" s="1"/>
  <c r="C22" i="20"/>
  <c r="F22" i="27" s="1"/>
  <c r="C20" i="20"/>
  <c r="F20" i="27" s="1"/>
  <c r="C18" i="20"/>
  <c r="C16" i="20"/>
  <c r="F16" i="27" s="1"/>
  <c r="C61" i="20"/>
  <c r="F61" i="27" s="1"/>
  <c r="C59" i="20"/>
  <c r="F59" i="27" s="1"/>
  <c r="C57" i="20"/>
  <c r="F57" i="27" s="1"/>
  <c r="C55" i="20"/>
  <c r="F55" i="27" s="1"/>
  <c r="C53" i="20"/>
  <c r="F53" i="27" s="1"/>
  <c r="C51" i="20"/>
  <c r="F51" i="27" s="1"/>
  <c r="C49" i="20"/>
  <c r="F49" i="27" s="1"/>
  <c r="C47" i="20"/>
  <c r="F47" i="27" s="1"/>
  <c r="C45" i="20"/>
  <c r="F45" i="27" s="1"/>
  <c r="C43" i="20"/>
  <c r="F43" i="27" s="1"/>
  <c r="C41" i="20"/>
  <c r="F41" i="27" s="1"/>
  <c r="C39" i="20"/>
  <c r="F39" i="27" s="1"/>
  <c r="C37" i="20"/>
  <c r="F37" i="27" s="1"/>
  <c r="C65" i="20"/>
  <c r="F65" i="27" s="1"/>
  <c r="C68" i="20"/>
  <c r="F68" i="27" s="1"/>
  <c r="M69" i="20"/>
  <c r="Q69" i="20"/>
  <c r="T69" i="24"/>
  <c r="P69" i="50"/>
  <c r="L69" i="50"/>
  <c r="U71" i="8"/>
  <c r="U72" i="8" s="1"/>
  <c r="D7" i="50"/>
  <c r="N7" i="51"/>
  <c r="K69" i="50"/>
  <c r="Y71" i="48"/>
  <c r="R71" i="48"/>
  <c r="I71" i="48"/>
  <c r="S64" i="48"/>
  <c r="X71" i="48"/>
  <c r="H71" i="48"/>
  <c r="F72" i="48"/>
  <c r="W71" i="48"/>
  <c r="D14" i="30"/>
  <c r="D8" i="30"/>
  <c r="T69" i="50"/>
  <c r="S64" i="50"/>
  <c r="Q71" i="7"/>
  <c r="Q64" i="50"/>
  <c r="D65" i="31"/>
  <c r="O69" i="50"/>
  <c r="D62" i="50"/>
  <c r="E62" i="39" s="1"/>
  <c r="D56" i="50"/>
  <c r="N56" i="27" s="1"/>
  <c r="D50" i="50"/>
  <c r="E50" i="39" s="1"/>
  <c r="D44" i="50"/>
  <c r="E44" i="39" s="1"/>
  <c r="D32" i="50"/>
  <c r="E32" i="39" s="1"/>
  <c r="D26" i="50"/>
  <c r="E26" i="39" s="1"/>
  <c r="D20" i="50"/>
  <c r="N20" i="27" s="1"/>
  <c r="D14" i="50"/>
  <c r="N14" i="27" s="1"/>
  <c r="D8" i="50"/>
  <c r="E8" i="39" s="1"/>
  <c r="M69" i="50"/>
  <c r="D28" i="50"/>
  <c r="N28" i="27" s="1"/>
  <c r="D22" i="50"/>
  <c r="D13" i="50"/>
  <c r="E13" i="39" s="1"/>
  <c r="D31" i="50"/>
  <c r="E31" i="39" s="1"/>
  <c r="D25" i="50"/>
  <c r="N25" i="27" s="1"/>
  <c r="L64" i="50"/>
  <c r="D59" i="50"/>
  <c r="E59" i="39" s="1"/>
  <c r="D47" i="50"/>
  <c r="E47" i="39" s="1"/>
  <c r="D41" i="50"/>
  <c r="N41" i="27" s="1"/>
  <c r="D35" i="50"/>
  <c r="N35" i="27" s="1"/>
  <c r="D29" i="50"/>
  <c r="E29" i="39" s="1"/>
  <c r="D23" i="50"/>
  <c r="N23" i="27" s="1"/>
  <c r="D17" i="50"/>
  <c r="N17" i="27" s="1"/>
  <c r="D70" i="50"/>
  <c r="N70" i="27" s="1"/>
  <c r="D61" i="50"/>
  <c r="E61" i="39" s="1"/>
  <c r="D55" i="50"/>
  <c r="E55" i="39" s="1"/>
  <c r="D52" i="50"/>
  <c r="N52" i="27" s="1"/>
  <c r="D49" i="50"/>
  <c r="E49" i="39" s="1"/>
  <c r="D43" i="50"/>
  <c r="E43" i="39" s="1"/>
  <c r="D40" i="50"/>
  <c r="E40" i="39" s="1"/>
  <c r="D37" i="50"/>
  <c r="E37" i="39" s="1"/>
  <c r="D34" i="50"/>
  <c r="N34" i="27" s="1"/>
  <c r="D10" i="50"/>
  <c r="E10" i="39" s="1"/>
  <c r="F64" i="50"/>
  <c r="D63" i="50"/>
  <c r="N63" i="27" s="1"/>
  <c r="D60" i="50"/>
  <c r="E60" i="39" s="1"/>
  <c r="D57" i="50"/>
  <c r="N57" i="27" s="1"/>
  <c r="D54" i="50"/>
  <c r="N54" i="27" s="1"/>
  <c r="D51" i="50"/>
  <c r="N51" i="27" s="1"/>
  <c r="D48" i="50"/>
  <c r="E48" i="39" s="1"/>
  <c r="D45" i="50"/>
  <c r="E45" i="39" s="1"/>
  <c r="D42" i="50"/>
  <c r="N42" i="27" s="1"/>
  <c r="D39" i="50"/>
  <c r="N39" i="27" s="1"/>
  <c r="D36" i="50"/>
  <c r="E36" i="39" s="1"/>
  <c r="D33" i="50"/>
  <c r="E33" i="39" s="1"/>
  <c r="D27" i="50"/>
  <c r="N27" i="27" s="1"/>
  <c r="D24" i="50"/>
  <c r="N24" i="27" s="1"/>
  <c r="D21" i="50"/>
  <c r="N21" i="27" s="1"/>
  <c r="D18" i="50"/>
  <c r="E18" i="39" s="1"/>
  <c r="D15" i="50"/>
  <c r="E15" i="39" s="1"/>
  <c r="D9" i="50"/>
  <c r="E9" i="39" s="1"/>
  <c r="D11" i="50"/>
  <c r="N11" i="27" s="1"/>
  <c r="D38" i="50"/>
  <c r="E38" i="39" s="1"/>
  <c r="D30" i="50"/>
  <c r="E30" i="39" s="1"/>
  <c r="D16" i="50"/>
  <c r="E16" i="39" s="1"/>
  <c r="D58" i="50"/>
  <c r="N58" i="27" s="1"/>
  <c r="D19" i="50"/>
  <c r="E19" i="39" s="1"/>
  <c r="P64" i="50"/>
  <c r="O64" i="50"/>
  <c r="M64" i="50"/>
  <c r="D12" i="50"/>
  <c r="N12" i="27" s="1"/>
  <c r="E64" i="50"/>
  <c r="D6" i="50"/>
  <c r="D46" i="50"/>
  <c r="E46" i="39" s="1"/>
  <c r="T64" i="50"/>
  <c r="K64" i="50"/>
  <c r="D53" i="50"/>
  <c r="E53" i="39" s="1"/>
  <c r="J72" i="5"/>
  <c r="AN71" i="6"/>
  <c r="AN72" i="6" s="1"/>
  <c r="V71" i="6"/>
  <c r="D24" i="30"/>
  <c r="C32" i="33"/>
  <c r="E32" i="33" s="1"/>
  <c r="Q71" i="9"/>
  <c r="Q72" i="9" s="1"/>
  <c r="F53" i="24"/>
  <c r="AG69" i="2"/>
  <c r="D20" i="30"/>
  <c r="O71" i="7"/>
  <c r="O72" i="7" s="1"/>
  <c r="D8" i="29"/>
  <c r="D68" i="25"/>
  <c r="D70" i="25"/>
  <c r="AG64" i="2"/>
  <c r="H69" i="25"/>
  <c r="D66" i="25"/>
  <c r="H64" i="25"/>
  <c r="N50" i="51"/>
  <c r="AS71" i="8"/>
  <c r="AS72" i="8" s="1"/>
  <c r="AP71" i="8"/>
  <c r="AP72" i="8" s="1"/>
  <c r="U71" i="6"/>
  <c r="U72" i="6" s="1"/>
  <c r="I72" i="5"/>
  <c r="AQ71" i="8"/>
  <c r="AQ72" i="8" s="1"/>
  <c r="D9" i="30"/>
  <c r="D9" i="29"/>
  <c r="D41" i="31"/>
  <c r="D35" i="31"/>
  <c r="L71" i="9"/>
  <c r="L72" i="9" s="1"/>
  <c r="P64" i="17"/>
  <c r="M71" i="8"/>
  <c r="M72" i="8" s="1"/>
  <c r="AH71" i="6"/>
  <c r="AH72" i="6" s="1"/>
  <c r="AL71" i="5"/>
  <c r="AL72" i="5" s="1"/>
  <c r="F69" i="22"/>
  <c r="R70" i="27"/>
  <c r="R68" i="27"/>
  <c r="E68" i="23"/>
  <c r="H65" i="39"/>
  <c r="E65" i="23"/>
  <c r="E66" i="23"/>
  <c r="E67" i="23"/>
  <c r="E62" i="23"/>
  <c r="H62" i="39"/>
  <c r="V62" i="39" s="1"/>
  <c r="AH62" i="39" s="1"/>
  <c r="R59" i="27"/>
  <c r="E59" i="23"/>
  <c r="E56" i="23"/>
  <c r="H56" i="39"/>
  <c r="R53" i="27"/>
  <c r="E53" i="23"/>
  <c r="E50" i="23"/>
  <c r="H50" i="39"/>
  <c r="H47" i="39"/>
  <c r="E47" i="23"/>
  <c r="E44" i="23"/>
  <c r="E41" i="23"/>
  <c r="E38" i="23"/>
  <c r="E35" i="23"/>
  <c r="E32" i="23"/>
  <c r="R32" i="27"/>
  <c r="R29" i="27"/>
  <c r="E29" i="23"/>
  <c r="E26" i="23"/>
  <c r="H26" i="39"/>
  <c r="E23" i="23"/>
  <c r="E20" i="23"/>
  <c r="E17" i="23"/>
  <c r="E14" i="23"/>
  <c r="H14" i="39"/>
  <c r="V14" i="39" s="1"/>
  <c r="AH14" i="39" s="1"/>
  <c r="D32" i="15"/>
  <c r="K32" i="27" s="1"/>
  <c r="E10" i="23"/>
  <c r="R10" i="27"/>
  <c r="R7" i="27"/>
  <c r="E7" i="23"/>
  <c r="E6" i="23"/>
  <c r="E63" i="23"/>
  <c r="H60" i="39"/>
  <c r="E60" i="23"/>
  <c r="E57" i="23"/>
  <c r="R57" i="27"/>
  <c r="E54" i="23"/>
  <c r="E51" i="23"/>
  <c r="E48" i="23"/>
  <c r="H48" i="39"/>
  <c r="V48" i="39" s="1"/>
  <c r="AH48" i="39" s="1"/>
  <c r="E45" i="23"/>
  <c r="H42" i="39"/>
  <c r="E42" i="23"/>
  <c r="E39" i="23"/>
  <c r="H39" i="39"/>
  <c r="H36" i="39"/>
  <c r="E36" i="23"/>
  <c r="R33" i="27"/>
  <c r="E33" i="23"/>
  <c r="E30" i="23"/>
  <c r="E27" i="23"/>
  <c r="H27" i="39"/>
  <c r="V27" i="39" s="1"/>
  <c r="AH27" i="39" s="1"/>
  <c r="E24" i="23"/>
  <c r="H24" i="39"/>
  <c r="E21" i="23"/>
  <c r="R21" i="27"/>
  <c r="H18" i="39"/>
  <c r="E18" i="23"/>
  <c r="E15" i="23"/>
  <c r="E11" i="23"/>
  <c r="E8" i="23"/>
  <c r="H12" i="39"/>
  <c r="V12" i="39" s="1"/>
  <c r="AH12" i="39" s="1"/>
  <c r="E12" i="23"/>
  <c r="E61" i="23"/>
  <c r="R61" i="27"/>
  <c r="R58" i="27"/>
  <c r="E58" i="23"/>
  <c r="E55" i="23"/>
  <c r="R55" i="27"/>
  <c r="H52" i="39"/>
  <c r="E52" i="23"/>
  <c r="H49" i="39"/>
  <c r="E49" i="23"/>
  <c r="H46" i="39"/>
  <c r="E46" i="23"/>
  <c r="E43" i="23"/>
  <c r="H43" i="39"/>
  <c r="H40" i="39"/>
  <c r="E40" i="23"/>
  <c r="E37" i="23"/>
  <c r="R37" i="27"/>
  <c r="R34" i="27"/>
  <c r="E34" i="23"/>
  <c r="E31" i="23"/>
  <c r="H31" i="39"/>
  <c r="H28" i="39"/>
  <c r="E28" i="23"/>
  <c r="E25" i="23"/>
  <c r="E22" i="23"/>
  <c r="H22" i="39"/>
  <c r="H19" i="39"/>
  <c r="E19" i="23"/>
  <c r="E16" i="23"/>
  <c r="H16" i="39"/>
  <c r="E13" i="23"/>
  <c r="E9" i="23"/>
  <c r="R9" i="27"/>
  <c r="P70" i="51"/>
  <c r="P65" i="51"/>
  <c r="P68" i="51"/>
  <c r="P67" i="51"/>
  <c r="P61" i="51"/>
  <c r="P48" i="51"/>
  <c r="P42" i="51"/>
  <c r="P33" i="51"/>
  <c r="P17" i="51"/>
  <c r="P8" i="51"/>
  <c r="P59" i="51"/>
  <c r="P30" i="51"/>
  <c r="P12" i="51"/>
  <c r="P54" i="51"/>
  <c r="P31" i="51"/>
  <c r="P58" i="51"/>
  <c r="P29" i="51"/>
  <c r="P7" i="51"/>
  <c r="P53" i="51"/>
  <c r="P38" i="51"/>
  <c r="P25" i="51"/>
  <c r="P13" i="51"/>
  <c r="P28" i="51"/>
  <c r="P57" i="51"/>
  <c r="P21" i="51"/>
  <c r="P51" i="51"/>
  <c r="P45" i="51"/>
  <c r="P36" i="51"/>
  <c r="P22" i="51"/>
  <c r="P11" i="51"/>
  <c r="P26" i="51"/>
  <c r="P32" i="51"/>
  <c r="P55" i="51"/>
  <c r="P20" i="51"/>
  <c r="P50" i="51"/>
  <c r="P44" i="51"/>
  <c r="P35" i="51"/>
  <c r="P19" i="51"/>
  <c r="P10" i="51"/>
  <c r="P23" i="51"/>
  <c r="P63" i="51"/>
  <c r="P41" i="51"/>
  <c r="P16" i="51"/>
  <c r="P62" i="51"/>
  <c r="P49" i="51"/>
  <c r="P18" i="51"/>
  <c r="P52" i="51"/>
  <c r="P60" i="51"/>
  <c r="P37" i="51"/>
  <c r="P15" i="51"/>
  <c r="M69" i="23"/>
  <c r="AP71" i="2"/>
  <c r="AP72" i="2" s="1"/>
  <c r="D72" i="4"/>
  <c r="O71" i="4"/>
  <c r="O72" i="4" s="1"/>
  <c r="D16" i="29"/>
  <c r="D67" i="29"/>
  <c r="N20" i="51"/>
  <c r="AD71" i="5"/>
  <c r="AD72" i="5" s="1"/>
  <c r="D33" i="30"/>
  <c r="D33" i="29"/>
  <c r="D21" i="30"/>
  <c r="AB71" i="8"/>
  <c r="AB72" i="8" s="1"/>
  <c r="D6" i="30"/>
  <c r="D49" i="29"/>
  <c r="J69" i="32"/>
  <c r="AB71" i="23"/>
  <c r="D58" i="18"/>
  <c r="E58" i="24" s="1"/>
  <c r="D63" i="16"/>
  <c r="I63" i="27" s="1"/>
  <c r="D60" i="16"/>
  <c r="I60" i="27" s="1"/>
  <c r="D45" i="18"/>
  <c r="E45" i="24" s="1"/>
  <c r="D31" i="18"/>
  <c r="H31" i="27" s="1"/>
  <c r="D29" i="18"/>
  <c r="H29" i="27" s="1"/>
  <c r="E69" i="31"/>
  <c r="D49" i="31"/>
  <c r="D31" i="31"/>
  <c r="D25" i="31"/>
  <c r="AY71" i="8"/>
  <c r="AY72" i="8" s="1"/>
  <c r="P69" i="32"/>
  <c r="D46" i="16"/>
  <c r="I46" i="27" s="1"/>
  <c r="D40" i="16"/>
  <c r="I40" i="27" s="1"/>
  <c r="D34" i="16"/>
  <c r="I34" i="27" s="1"/>
  <c r="D30" i="16"/>
  <c r="I30" i="27" s="1"/>
  <c r="D28" i="16"/>
  <c r="I28" i="27" s="1"/>
  <c r="D68" i="30"/>
  <c r="T71" i="6"/>
  <c r="T72" i="6" s="1"/>
  <c r="AJ71" i="5"/>
  <c r="AJ72" i="5" s="1"/>
  <c r="L69" i="32"/>
  <c r="Q72" i="5"/>
  <c r="C71" i="50"/>
  <c r="O64" i="16"/>
  <c r="D68" i="15"/>
  <c r="K68" i="27" s="1"/>
  <c r="U69" i="23"/>
  <c r="D61" i="30"/>
  <c r="D32" i="30"/>
  <c r="D24" i="31"/>
  <c r="D11" i="30"/>
  <c r="G69" i="18"/>
  <c r="D60" i="18"/>
  <c r="E60" i="24" s="1"/>
  <c r="D44" i="18"/>
  <c r="H44" i="27" s="1"/>
  <c r="D40" i="18"/>
  <c r="E40" i="24" s="1"/>
  <c r="D38" i="18"/>
  <c r="H38" i="27" s="1"/>
  <c r="D36" i="18"/>
  <c r="E36" i="24" s="1"/>
  <c r="D34" i="18"/>
  <c r="F34" i="44" s="1"/>
  <c r="D32" i="18"/>
  <c r="E32" i="24" s="1"/>
  <c r="I64" i="37"/>
  <c r="J69" i="33"/>
  <c r="D56" i="29"/>
  <c r="D44" i="29"/>
  <c r="D38" i="29"/>
  <c r="D13" i="29"/>
  <c r="E71" i="4"/>
  <c r="E72" i="4" s="1"/>
  <c r="D46" i="29"/>
  <c r="D43" i="18"/>
  <c r="H43" i="27" s="1"/>
  <c r="D41" i="18"/>
  <c r="H41" i="27" s="1"/>
  <c r="D33" i="18"/>
  <c r="E33" i="24" s="1"/>
  <c r="D25" i="18"/>
  <c r="F25" i="44" s="1"/>
  <c r="D23" i="18"/>
  <c r="E23" i="24" s="1"/>
  <c r="D20" i="16"/>
  <c r="I20" i="27" s="1"/>
  <c r="H71" i="7"/>
  <c r="H72" i="7" s="1"/>
  <c r="S64" i="15"/>
  <c r="D56" i="16"/>
  <c r="I56" i="27" s="1"/>
  <c r="D50" i="16"/>
  <c r="I50" i="27" s="1"/>
  <c r="D44" i="16"/>
  <c r="I44" i="27" s="1"/>
  <c r="D38" i="16"/>
  <c r="I38" i="27" s="1"/>
  <c r="D32" i="16"/>
  <c r="I32" i="27" s="1"/>
  <c r="D26" i="16"/>
  <c r="I26" i="27" s="1"/>
  <c r="D14" i="16"/>
  <c r="I14" i="27" s="1"/>
  <c r="D8" i="16"/>
  <c r="I8" i="27" s="1"/>
  <c r="AT71" i="8"/>
  <c r="AT72" i="8" s="1"/>
  <c r="AN71" i="8"/>
  <c r="AN72" i="8" s="1"/>
  <c r="P69" i="22"/>
  <c r="L71" i="8"/>
  <c r="L72" i="8" s="1"/>
  <c r="D59" i="16"/>
  <c r="I59" i="27" s="1"/>
  <c r="D53" i="16"/>
  <c r="I53" i="27" s="1"/>
  <c r="D51" i="16"/>
  <c r="I51" i="27" s="1"/>
  <c r="D47" i="16"/>
  <c r="I47" i="27" s="1"/>
  <c r="D41" i="16"/>
  <c r="I41" i="27" s="1"/>
  <c r="D35" i="16"/>
  <c r="I35" i="27" s="1"/>
  <c r="D33" i="16"/>
  <c r="I33" i="27" s="1"/>
  <c r="D23" i="16"/>
  <c r="I23" i="27" s="1"/>
  <c r="D21" i="16"/>
  <c r="I21" i="27" s="1"/>
  <c r="D17" i="16"/>
  <c r="I17" i="27" s="1"/>
  <c r="D11" i="16"/>
  <c r="I11" i="27" s="1"/>
  <c r="O69" i="22"/>
  <c r="O69" i="32"/>
  <c r="D70" i="21"/>
  <c r="M70" i="27" s="1"/>
  <c r="D51" i="21"/>
  <c r="M51" i="27" s="1"/>
  <c r="D27" i="22"/>
  <c r="O27" i="27" s="1"/>
  <c r="M64" i="21"/>
  <c r="S71" i="6"/>
  <c r="S72" i="6" s="1"/>
  <c r="M69" i="15"/>
  <c r="O69" i="24"/>
  <c r="F52" i="24"/>
  <c r="G52" i="44" s="1"/>
  <c r="D33" i="21"/>
  <c r="M33" i="27" s="1"/>
  <c r="D23" i="21"/>
  <c r="M23" i="27" s="1"/>
  <c r="D23" i="28"/>
  <c r="D51" i="18"/>
  <c r="E51" i="24" s="1"/>
  <c r="D52" i="18"/>
  <c r="E52" i="24" s="1"/>
  <c r="D48" i="18"/>
  <c r="H48" i="27" s="1"/>
  <c r="AL71" i="2"/>
  <c r="AL72" i="2" s="1"/>
  <c r="AL3" i="2" s="1"/>
  <c r="F8" i="24"/>
  <c r="T8" i="27" s="1"/>
  <c r="D63" i="32"/>
  <c r="L63" i="27" s="1"/>
  <c r="P66" i="51"/>
  <c r="L69" i="51"/>
  <c r="L64" i="51"/>
  <c r="S71" i="9"/>
  <c r="S72" i="9" s="1"/>
  <c r="D63" i="30"/>
  <c r="P14" i="51"/>
  <c r="D68" i="21"/>
  <c r="M68" i="27" s="1"/>
  <c r="R71" i="2"/>
  <c r="R72" i="2" s="1"/>
  <c r="R3" i="2" s="1"/>
  <c r="U71" i="9"/>
  <c r="U72" i="9" s="1"/>
  <c r="D67" i="31"/>
  <c r="D65" i="16"/>
  <c r="I65" i="27" s="1"/>
  <c r="D65" i="30"/>
  <c r="D59" i="30"/>
  <c r="O64" i="17"/>
  <c r="D56" i="30"/>
  <c r="D53" i="30"/>
  <c r="D51" i="29"/>
  <c r="D35" i="30"/>
  <c r="AZ71" i="8"/>
  <c r="AZ72" i="8" s="1"/>
  <c r="F71" i="31"/>
  <c r="F14" i="24"/>
  <c r="G14" i="44" s="1"/>
  <c r="D55" i="31"/>
  <c r="D19" i="31"/>
  <c r="D70" i="32"/>
  <c r="D70" i="39" s="1"/>
  <c r="D60" i="31"/>
  <c r="D54" i="31"/>
  <c r="D30" i="31"/>
  <c r="AB69" i="23"/>
  <c r="D53" i="18"/>
  <c r="E53" i="24" s="1"/>
  <c r="F12" i="24"/>
  <c r="T12" i="27" s="1"/>
  <c r="D7" i="18"/>
  <c r="F7" i="44" s="1"/>
  <c r="D66" i="18"/>
  <c r="F66" i="44" s="1"/>
  <c r="U69" i="15"/>
  <c r="F28" i="24"/>
  <c r="T28" i="27" s="1"/>
  <c r="F10" i="24"/>
  <c r="G10" i="44" s="1"/>
  <c r="D63" i="31"/>
  <c r="D45" i="31"/>
  <c r="D39" i="31"/>
  <c r="D27" i="31"/>
  <c r="D21" i="31"/>
  <c r="D9" i="31"/>
  <c r="D29" i="16"/>
  <c r="I29" i="27" s="1"/>
  <c r="D57" i="15"/>
  <c r="K57" i="27" s="1"/>
  <c r="D39" i="15"/>
  <c r="K39" i="27" s="1"/>
  <c r="D27" i="15"/>
  <c r="K27" i="27" s="1"/>
  <c r="D21" i="15"/>
  <c r="K21" i="27" s="1"/>
  <c r="H71" i="9"/>
  <c r="H72" i="9" s="1"/>
  <c r="D42" i="31"/>
  <c r="F63" i="24"/>
  <c r="G63" i="44" s="1"/>
  <c r="T71" i="25"/>
  <c r="M71" i="7"/>
  <c r="M72" i="7" s="1"/>
  <c r="D67" i="15"/>
  <c r="K67" i="27" s="1"/>
  <c r="K71" i="7"/>
  <c r="K72" i="7" s="1"/>
  <c r="D50" i="31"/>
  <c r="D32" i="31"/>
  <c r="D26" i="31"/>
  <c r="P64" i="22"/>
  <c r="D42" i="16"/>
  <c r="I42" i="27" s="1"/>
  <c r="D18" i="16"/>
  <c r="I18" i="27" s="1"/>
  <c r="D12" i="16"/>
  <c r="I12" i="27" s="1"/>
  <c r="AX71" i="8"/>
  <c r="AX72" i="8" s="1"/>
  <c r="D70" i="30"/>
  <c r="D51" i="15"/>
  <c r="K51" i="27" s="1"/>
  <c r="O64" i="22"/>
  <c r="H71" i="8"/>
  <c r="H72" i="8" s="1"/>
  <c r="S69" i="24"/>
  <c r="O69" i="16"/>
  <c r="D68" i="32"/>
  <c r="D68" i="39" s="1"/>
  <c r="Q71" i="8"/>
  <c r="Q72" i="8" s="1"/>
  <c r="I71" i="8"/>
  <c r="I72" i="8" s="1"/>
  <c r="D70" i="16"/>
  <c r="I70" i="27" s="1"/>
  <c r="AJ71" i="6"/>
  <c r="AJ72" i="6" s="1"/>
  <c r="N64" i="22"/>
  <c r="AM71" i="6"/>
  <c r="AM72" i="6" s="1"/>
  <c r="D59" i="21"/>
  <c r="M59" i="27" s="1"/>
  <c r="D55" i="21"/>
  <c r="M55" i="27" s="1"/>
  <c r="G64" i="24"/>
  <c r="F59" i="24"/>
  <c r="T59" i="27" s="1"/>
  <c r="F18" i="24"/>
  <c r="G18" i="44" s="1"/>
  <c r="D50" i="32"/>
  <c r="D50" i="39" s="1"/>
  <c r="D41" i="32"/>
  <c r="D41" i="39" s="1"/>
  <c r="Q69" i="24"/>
  <c r="M71" i="6"/>
  <c r="M72" i="6" s="1"/>
  <c r="P69" i="23"/>
  <c r="D7" i="21"/>
  <c r="M7" i="27" s="1"/>
  <c r="K72" i="5"/>
  <c r="D17" i="32"/>
  <c r="D17" i="39" s="1"/>
  <c r="K64" i="32"/>
  <c r="M71" i="4"/>
  <c r="M72" i="4" s="1"/>
  <c r="D45" i="22"/>
  <c r="O45" i="27" s="1"/>
  <c r="D39" i="22"/>
  <c r="O39" i="27" s="1"/>
  <c r="D33" i="22"/>
  <c r="O33" i="27" s="1"/>
  <c r="D9" i="22"/>
  <c r="O9" i="27" s="1"/>
  <c r="D57" i="22"/>
  <c r="O57" i="27" s="1"/>
  <c r="D8" i="32"/>
  <c r="D8" i="39" s="1"/>
  <c r="D51" i="28"/>
  <c r="D45" i="28"/>
  <c r="D39" i="18"/>
  <c r="F39" i="44" s="1"/>
  <c r="I69" i="23"/>
  <c r="D48" i="32"/>
  <c r="L48" i="27" s="1"/>
  <c r="D30" i="32"/>
  <c r="D30" i="39" s="1"/>
  <c r="J71" i="2"/>
  <c r="J72" i="2" s="1"/>
  <c r="J3" i="2" s="1"/>
  <c r="D36" i="15"/>
  <c r="K36" i="27" s="1"/>
  <c r="D24" i="15"/>
  <c r="K24" i="27" s="1"/>
  <c r="D14" i="15"/>
  <c r="K14" i="27" s="1"/>
  <c r="D12" i="15"/>
  <c r="K12" i="27" s="1"/>
  <c r="AF71" i="5"/>
  <c r="AF72" i="5" s="1"/>
  <c r="U72" i="2"/>
  <c r="U3" i="2" s="1"/>
  <c r="AI71" i="6"/>
  <c r="AI72" i="6" s="1"/>
  <c r="K69" i="37"/>
  <c r="D70" i="31"/>
  <c r="N70" i="51"/>
  <c r="H72" i="5"/>
  <c r="P69" i="37"/>
  <c r="AG71" i="6"/>
  <c r="AG72" i="6" s="1"/>
  <c r="N69" i="37"/>
  <c r="AM71" i="5"/>
  <c r="AM72" i="5" s="1"/>
  <c r="L69" i="17"/>
  <c r="S69" i="23"/>
  <c r="H69" i="28"/>
  <c r="G69" i="37"/>
  <c r="F69" i="33"/>
  <c r="D63" i="21"/>
  <c r="M63" i="27" s="1"/>
  <c r="D63" i="22"/>
  <c r="O63" i="27" s="1"/>
  <c r="N62" i="51"/>
  <c r="D52" i="30"/>
  <c r="D51" i="31"/>
  <c r="D50" i="21"/>
  <c r="M50" i="27" s="1"/>
  <c r="D49" i="30"/>
  <c r="D48" i="21"/>
  <c r="M48" i="27" s="1"/>
  <c r="D45" i="37"/>
  <c r="G45" i="27" s="1"/>
  <c r="D44" i="30"/>
  <c r="D43" i="30"/>
  <c r="D41" i="30"/>
  <c r="D38" i="30"/>
  <c r="N37" i="51"/>
  <c r="D36" i="31"/>
  <c r="D33" i="28"/>
  <c r="D31" i="21"/>
  <c r="M31" i="27" s="1"/>
  <c r="D29" i="21"/>
  <c r="M29" i="27" s="1"/>
  <c r="N29" i="51"/>
  <c r="L64" i="17"/>
  <c r="D21" i="21"/>
  <c r="M21" i="27" s="1"/>
  <c r="D21" i="28"/>
  <c r="D20" i="28"/>
  <c r="N12" i="51"/>
  <c r="D10" i="21"/>
  <c r="M10" i="27" s="1"/>
  <c r="C7" i="33"/>
  <c r="E7" i="33" s="1"/>
  <c r="S69" i="32"/>
  <c r="D68" i="31"/>
  <c r="D62" i="31"/>
  <c r="D56" i="31"/>
  <c r="D44" i="31"/>
  <c r="D20" i="31"/>
  <c r="U69" i="50"/>
  <c r="D66" i="31"/>
  <c r="D70" i="15"/>
  <c r="K70" i="27" s="1"/>
  <c r="T64" i="22"/>
  <c r="T71" i="22" s="1"/>
  <c r="X64" i="24"/>
  <c r="X71" i="24" s="1"/>
  <c r="U64" i="17"/>
  <c r="U71" i="17" s="1"/>
  <c r="D56" i="18"/>
  <c r="H56" i="27" s="1"/>
  <c r="D45" i="16"/>
  <c r="I45" i="27" s="1"/>
  <c r="D39" i="16"/>
  <c r="I39" i="27" s="1"/>
  <c r="D27" i="16"/>
  <c r="I27" i="27" s="1"/>
  <c r="D18" i="18"/>
  <c r="H18" i="27" s="1"/>
  <c r="D10" i="18"/>
  <c r="D52" i="16"/>
  <c r="I52" i="27" s="1"/>
  <c r="F51" i="24"/>
  <c r="T51" i="27" s="1"/>
  <c r="D48" i="16"/>
  <c r="I48" i="27" s="1"/>
  <c r="D47" i="18"/>
  <c r="D19" i="18"/>
  <c r="H19" i="27" s="1"/>
  <c r="D55" i="18"/>
  <c r="E55" i="24" s="1"/>
  <c r="D62" i="25"/>
  <c r="W69" i="24"/>
  <c r="K71" i="9"/>
  <c r="K72" i="9" s="1"/>
  <c r="S69" i="16"/>
  <c r="T71" i="9"/>
  <c r="T72" i="9" s="1"/>
  <c r="D8" i="25"/>
  <c r="D43" i="15"/>
  <c r="K43" i="27" s="1"/>
  <c r="D37" i="15"/>
  <c r="K37" i="27" s="1"/>
  <c r="D25" i="15"/>
  <c r="K25" i="27" s="1"/>
  <c r="Q64" i="32"/>
  <c r="R69" i="17"/>
  <c r="D47" i="31"/>
  <c r="D14" i="31"/>
  <c r="D8" i="31"/>
  <c r="AM71" i="8"/>
  <c r="AM72" i="8" s="1"/>
  <c r="L69" i="20"/>
  <c r="AW71" i="8"/>
  <c r="AW72" i="8" s="1"/>
  <c r="AR71" i="8"/>
  <c r="AR72" i="8" s="1"/>
  <c r="D31" i="16"/>
  <c r="I31" i="27" s="1"/>
  <c r="AO71" i="8"/>
  <c r="AO72" i="8" s="1"/>
  <c r="D49" i="15"/>
  <c r="K49" i="27" s="1"/>
  <c r="D63" i="15"/>
  <c r="K63" i="27" s="1"/>
  <c r="D62" i="16"/>
  <c r="I62" i="27" s="1"/>
  <c r="D58" i="16"/>
  <c r="I58" i="27" s="1"/>
  <c r="D21" i="22"/>
  <c r="O21" i="27" s="1"/>
  <c r="N71" i="8"/>
  <c r="N72" i="8" s="1"/>
  <c r="K71" i="8"/>
  <c r="K72" i="8" s="1"/>
  <c r="F68" i="24"/>
  <c r="T68" i="27" s="1"/>
  <c r="D67" i="30"/>
  <c r="D13" i="30"/>
  <c r="D15" i="22"/>
  <c r="O15" i="27" s="1"/>
  <c r="D19" i="21"/>
  <c r="M19" i="27" s="1"/>
  <c r="D17" i="21"/>
  <c r="M17" i="27" s="1"/>
  <c r="D13" i="21"/>
  <c r="M13" i="27" s="1"/>
  <c r="D11" i="21"/>
  <c r="M11" i="27" s="1"/>
  <c r="D9" i="21"/>
  <c r="M9" i="27" s="1"/>
  <c r="D34" i="21"/>
  <c r="M34" i="27" s="1"/>
  <c r="D22" i="21"/>
  <c r="M22" i="27" s="1"/>
  <c r="D61" i="25"/>
  <c r="D58" i="25"/>
  <c r="D55" i="25"/>
  <c r="D52" i="25"/>
  <c r="D49" i="25"/>
  <c r="D46" i="25"/>
  <c r="D31" i="25"/>
  <c r="D16" i="25"/>
  <c r="D10" i="25"/>
  <c r="D7" i="25"/>
  <c r="D30" i="21"/>
  <c r="M30" i="27" s="1"/>
  <c r="D18" i="21"/>
  <c r="M18" i="27" s="1"/>
  <c r="N64" i="32"/>
  <c r="AK71" i="6"/>
  <c r="AK72" i="6" s="1"/>
  <c r="R69" i="23"/>
  <c r="AQ71" i="6"/>
  <c r="AQ72" i="6" s="1"/>
  <c r="X71" i="6"/>
  <c r="X72" i="6" s="1"/>
  <c r="D11" i="22"/>
  <c r="O11" i="27" s="1"/>
  <c r="D35" i="15"/>
  <c r="K35" i="27" s="1"/>
  <c r="F48" i="24"/>
  <c r="T48" i="27" s="1"/>
  <c r="F47" i="24"/>
  <c r="G47" i="44" s="1"/>
  <c r="F41" i="24"/>
  <c r="T41" i="27" s="1"/>
  <c r="F39" i="24"/>
  <c r="T39" i="27" s="1"/>
  <c r="F35" i="24"/>
  <c r="T35" i="27" s="1"/>
  <c r="D15" i="15"/>
  <c r="K15" i="27" s="1"/>
  <c r="D9" i="15"/>
  <c r="K9" i="27" s="1"/>
  <c r="R71" i="6"/>
  <c r="R72" i="6" s="1"/>
  <c r="M69" i="22"/>
  <c r="F70" i="24"/>
  <c r="G70" i="44" s="1"/>
  <c r="AG71" i="5"/>
  <c r="AG72" i="5" s="1"/>
  <c r="D55" i="22"/>
  <c r="O55" i="27" s="1"/>
  <c r="D61" i="22"/>
  <c r="O61" i="27" s="1"/>
  <c r="AH71" i="5"/>
  <c r="AH72" i="5" s="1"/>
  <c r="D57" i="21"/>
  <c r="M57" i="27" s="1"/>
  <c r="L64" i="21"/>
  <c r="L69" i="22"/>
  <c r="AN71" i="5"/>
  <c r="AN72" i="5" s="1"/>
  <c r="L69" i="21"/>
  <c r="F72" i="5"/>
  <c r="D17" i="15"/>
  <c r="K17" i="27" s="1"/>
  <c r="D11" i="15"/>
  <c r="K11" i="27" s="1"/>
  <c r="F60" i="24"/>
  <c r="G60" i="44" s="1"/>
  <c r="F29" i="24"/>
  <c r="F23" i="24"/>
  <c r="T23" i="27" s="1"/>
  <c r="D46" i="21"/>
  <c r="M46" i="27" s="1"/>
  <c r="D52" i="22"/>
  <c r="O52" i="27" s="1"/>
  <c r="D46" i="22"/>
  <c r="O46" i="27" s="1"/>
  <c r="D16" i="22"/>
  <c r="O16" i="27" s="1"/>
  <c r="D58" i="29"/>
  <c r="D40" i="29"/>
  <c r="D28" i="29"/>
  <c r="D10" i="29"/>
  <c r="N71" i="4"/>
  <c r="N72" i="4" s="1"/>
  <c r="C71" i="4"/>
  <c r="C72" i="4" s="1"/>
  <c r="D65" i="32"/>
  <c r="L65" i="27" s="1"/>
  <c r="D61" i="29"/>
  <c r="D55" i="29"/>
  <c r="D43" i="29"/>
  <c r="D37" i="29"/>
  <c r="D31" i="29"/>
  <c r="D25" i="29"/>
  <c r="D19" i="29"/>
  <c r="E69" i="17"/>
  <c r="C65" i="17"/>
  <c r="J65" i="27" s="1"/>
  <c r="D65" i="29"/>
  <c r="D52" i="29"/>
  <c r="D34" i="29"/>
  <c r="D22" i="29"/>
  <c r="D30" i="15"/>
  <c r="K30" i="27" s="1"/>
  <c r="D22" i="15"/>
  <c r="K22" i="27" s="1"/>
  <c r="D63" i="29"/>
  <c r="D45" i="29"/>
  <c r="D27" i="29"/>
  <c r="D19" i="15"/>
  <c r="K19" i="27" s="1"/>
  <c r="L69" i="15"/>
  <c r="D6" i="37"/>
  <c r="G6" i="27" s="1"/>
  <c r="D54" i="29"/>
  <c r="D48" i="29"/>
  <c r="D42" i="29"/>
  <c r="D36" i="29"/>
  <c r="D30" i="29"/>
  <c r="D12" i="29"/>
  <c r="D62" i="29"/>
  <c r="D50" i="29"/>
  <c r="D26" i="29"/>
  <c r="D20" i="29"/>
  <c r="D14" i="29"/>
  <c r="D54" i="15"/>
  <c r="K54" i="27" s="1"/>
  <c r="D48" i="15"/>
  <c r="K48" i="27" s="1"/>
  <c r="N69" i="23"/>
  <c r="C26" i="17"/>
  <c r="V26" i="17" s="1"/>
  <c r="I69" i="17"/>
  <c r="C6" i="33"/>
  <c r="J6" i="51" s="1"/>
  <c r="K6" i="51" s="1"/>
  <c r="D17" i="18"/>
  <c r="H17" i="27" s="1"/>
  <c r="D15" i="18"/>
  <c r="F15" i="44" s="1"/>
  <c r="D13" i="18"/>
  <c r="F13" i="44" s="1"/>
  <c r="D9" i="18"/>
  <c r="E9" i="24" s="1"/>
  <c r="D37" i="18"/>
  <c r="F37" i="44" s="1"/>
  <c r="D68" i="18"/>
  <c r="D66" i="22"/>
  <c r="O66" i="27" s="1"/>
  <c r="F64" i="17"/>
  <c r="E69" i="18"/>
  <c r="D38" i="28"/>
  <c r="D26" i="28"/>
  <c r="D15" i="28"/>
  <c r="D9" i="28"/>
  <c r="D24" i="28"/>
  <c r="D14" i="22"/>
  <c r="O14" i="27" s="1"/>
  <c r="F64" i="22"/>
  <c r="D55" i="28"/>
  <c r="D49" i="28"/>
  <c r="D43" i="28"/>
  <c r="D37" i="28"/>
  <c r="D31" i="28"/>
  <c r="D25" i="28"/>
  <c r="D8" i="28"/>
  <c r="E64" i="32"/>
  <c r="D19" i="28"/>
  <c r="D13" i="28"/>
  <c r="D7" i="28"/>
  <c r="D28" i="18"/>
  <c r="D26" i="18"/>
  <c r="F26" i="44" s="1"/>
  <c r="D24" i="18"/>
  <c r="F24" i="44" s="1"/>
  <c r="D22" i="18"/>
  <c r="H22" i="27" s="1"/>
  <c r="D20" i="18"/>
  <c r="F20" i="44" s="1"/>
  <c r="D18" i="15"/>
  <c r="K18" i="27" s="1"/>
  <c r="D7" i="22"/>
  <c r="O7" i="27" s="1"/>
  <c r="D10" i="22"/>
  <c r="O10" i="27" s="1"/>
  <c r="D63" i="18"/>
  <c r="D40" i="22"/>
  <c r="O40" i="27" s="1"/>
  <c r="D34" i="22"/>
  <c r="O34" i="27" s="1"/>
  <c r="D28" i="22"/>
  <c r="O28" i="27" s="1"/>
  <c r="D34" i="15"/>
  <c r="K34" i="27" s="1"/>
  <c r="D6" i="25"/>
  <c r="U6" i="27" s="1"/>
  <c r="D62" i="32"/>
  <c r="D62" i="39" s="1"/>
  <c r="D59" i="32"/>
  <c r="L59" i="27" s="1"/>
  <c r="D56" i="32"/>
  <c r="L56" i="27" s="1"/>
  <c r="D53" i="32"/>
  <c r="D53" i="39" s="1"/>
  <c r="D47" i="32"/>
  <c r="D47" i="39" s="1"/>
  <c r="D44" i="32"/>
  <c r="L44" i="27" s="1"/>
  <c r="D38" i="32"/>
  <c r="L38" i="27" s="1"/>
  <c r="D35" i="32"/>
  <c r="D35" i="39" s="1"/>
  <c r="D32" i="32"/>
  <c r="D32" i="39" s="1"/>
  <c r="D29" i="32"/>
  <c r="D29" i="39" s="1"/>
  <c r="D26" i="32"/>
  <c r="D26" i="39" s="1"/>
  <c r="D23" i="32"/>
  <c r="D23" i="39" s="1"/>
  <c r="D20" i="32"/>
  <c r="D20" i="39" s="1"/>
  <c r="D14" i="32"/>
  <c r="D14" i="39" s="1"/>
  <c r="D11" i="32"/>
  <c r="D11" i="39" s="1"/>
  <c r="D60" i="28"/>
  <c r="D48" i="28"/>
  <c r="D30" i="28"/>
  <c r="D70" i="18"/>
  <c r="H70" i="27" s="1"/>
  <c r="F61" i="24"/>
  <c r="G61" i="44" s="1"/>
  <c r="F49" i="24"/>
  <c r="G49" i="44" s="1"/>
  <c r="F37" i="24"/>
  <c r="G37" i="44" s="1"/>
  <c r="D59" i="25"/>
  <c r="D37" i="25"/>
  <c r="G69" i="23"/>
  <c r="D18" i="28"/>
  <c r="D12" i="28"/>
  <c r="D54" i="18"/>
  <c r="H54" i="27" s="1"/>
  <c r="C28" i="17"/>
  <c r="V28" i="17" s="1"/>
  <c r="D39" i="32"/>
  <c r="D39" i="39" s="1"/>
  <c r="D12" i="32"/>
  <c r="L12" i="27" s="1"/>
  <c r="D6" i="32"/>
  <c r="L6" i="27" s="1"/>
  <c r="H69" i="23"/>
  <c r="AO71" i="2"/>
  <c r="AO72" i="2" s="1"/>
  <c r="AO3" i="2" s="1"/>
  <c r="D14" i="18"/>
  <c r="E14" i="24" s="1"/>
  <c r="D12" i="18"/>
  <c r="D8" i="18"/>
  <c r="D6" i="18"/>
  <c r="H6" i="27" s="1"/>
  <c r="D67" i="18"/>
  <c r="D65" i="18"/>
  <c r="F65" i="44" s="1"/>
  <c r="D58" i="15"/>
  <c r="K58" i="27" s="1"/>
  <c r="C68" i="17"/>
  <c r="V68" i="17" s="1"/>
  <c r="D22" i="22"/>
  <c r="O22" i="27" s="1"/>
  <c r="D24" i="22"/>
  <c r="O24" i="27" s="1"/>
  <c r="D48" i="22"/>
  <c r="O48" i="27" s="1"/>
  <c r="N14" i="51"/>
  <c r="G69" i="24"/>
  <c r="V71" i="9"/>
  <c r="V72" i="9" s="1"/>
  <c r="J71" i="8"/>
  <c r="J72" i="8" s="1"/>
  <c r="I64" i="23"/>
  <c r="V69" i="23"/>
  <c r="H64" i="23"/>
  <c r="O69" i="23"/>
  <c r="D69" i="33"/>
  <c r="N60" i="51"/>
  <c r="N56" i="51"/>
  <c r="N32" i="51"/>
  <c r="N21" i="51"/>
  <c r="D63" i="25"/>
  <c r="D62" i="21"/>
  <c r="M62" i="27" s="1"/>
  <c r="D60" i="30"/>
  <c r="D58" i="22"/>
  <c r="O58" i="27" s="1"/>
  <c r="D58" i="21"/>
  <c r="M58" i="27" s="1"/>
  <c r="D57" i="29"/>
  <c r="D57" i="28"/>
  <c r="D54" i="30"/>
  <c r="D54" i="28"/>
  <c r="D53" i="21"/>
  <c r="M53" i="27" s="1"/>
  <c r="D52" i="21"/>
  <c r="M52" i="27" s="1"/>
  <c r="D50" i="30"/>
  <c r="D49" i="37"/>
  <c r="G49" i="27" s="1"/>
  <c r="D48" i="30"/>
  <c r="D47" i="30"/>
  <c r="D44" i="28"/>
  <c r="D43" i="25"/>
  <c r="D39" i="30"/>
  <c r="D39" i="29"/>
  <c r="AL72" i="9"/>
  <c r="D35" i="21"/>
  <c r="M35" i="27" s="1"/>
  <c r="D32" i="28"/>
  <c r="F30" i="24"/>
  <c r="T30" i="27" s="1"/>
  <c r="D30" i="30"/>
  <c r="D29" i="30"/>
  <c r="E64" i="22"/>
  <c r="F27" i="24"/>
  <c r="T27" i="27" s="1"/>
  <c r="D27" i="37"/>
  <c r="G27" i="27" s="1"/>
  <c r="D26" i="30"/>
  <c r="C70" i="17"/>
  <c r="J70" i="27" s="1"/>
  <c r="O71" i="6"/>
  <c r="O72" i="6" s="1"/>
  <c r="N71" i="6"/>
  <c r="N72" i="6" s="1"/>
  <c r="M69" i="37"/>
  <c r="N69" i="33"/>
  <c r="L69" i="33"/>
  <c r="C68" i="33"/>
  <c r="E68" i="33" s="1"/>
  <c r="I69" i="24"/>
  <c r="T69" i="37"/>
  <c r="Q69" i="37"/>
  <c r="AR71" i="6"/>
  <c r="AR72" i="6" s="1"/>
  <c r="M69" i="33"/>
  <c r="N72" i="5"/>
  <c r="K69" i="21"/>
  <c r="D67" i="21"/>
  <c r="M67" i="27" s="1"/>
  <c r="G72" i="5"/>
  <c r="F69" i="28"/>
  <c r="E69" i="22"/>
  <c r="D66" i="50"/>
  <c r="D66" i="30"/>
  <c r="Q69" i="33"/>
  <c r="K69" i="20"/>
  <c r="P69" i="33"/>
  <c r="AC71" i="5"/>
  <c r="AC72" i="5" s="1"/>
  <c r="H69" i="33"/>
  <c r="E69" i="20"/>
  <c r="P71" i="16"/>
  <c r="J71" i="22"/>
  <c r="D25" i="30"/>
  <c r="F21" i="24"/>
  <c r="T21" i="27" s="1"/>
  <c r="D19" i="30"/>
  <c r="C18" i="33"/>
  <c r="J18" i="51" s="1"/>
  <c r="K18" i="51" s="1"/>
  <c r="D18" i="29"/>
  <c r="D17" i="30"/>
  <c r="D15" i="30"/>
  <c r="D15" i="21"/>
  <c r="M15" i="27" s="1"/>
  <c r="D12" i="30"/>
  <c r="D10" i="31"/>
  <c r="C8" i="33"/>
  <c r="D8" i="21"/>
  <c r="M8" i="27" s="1"/>
  <c r="D7" i="37"/>
  <c r="G7" i="27" s="1"/>
  <c r="D6" i="22"/>
  <c r="O6" i="27" s="1"/>
  <c r="AO71" i="5"/>
  <c r="AO72" i="5" s="1"/>
  <c r="AE71" i="5"/>
  <c r="AE72" i="5" s="1"/>
  <c r="L64" i="22"/>
  <c r="D6" i="21"/>
  <c r="M6" i="27" s="1"/>
  <c r="C58" i="17"/>
  <c r="J58" i="27" s="1"/>
  <c r="C55" i="17"/>
  <c r="J55" i="27" s="1"/>
  <c r="C40" i="17"/>
  <c r="J40" i="27" s="1"/>
  <c r="C36" i="17"/>
  <c r="V36" i="17" s="1"/>
  <c r="C35" i="17"/>
  <c r="V35" i="17" s="1"/>
  <c r="C34" i="17"/>
  <c r="J34" i="27" s="1"/>
  <c r="C24" i="17"/>
  <c r="V24" i="17" s="1"/>
  <c r="C19" i="17"/>
  <c r="J19" i="27" s="1"/>
  <c r="D7" i="32"/>
  <c r="D7" i="39" s="1"/>
  <c r="D61" i="21"/>
  <c r="M61" i="27" s="1"/>
  <c r="M64" i="17"/>
  <c r="D42" i="21"/>
  <c r="M42" i="27" s="1"/>
  <c r="D40" i="21"/>
  <c r="M40" i="27" s="1"/>
  <c r="D36" i="21"/>
  <c r="M36" i="27" s="1"/>
  <c r="Y71" i="5"/>
  <c r="Y72" i="5" s="1"/>
  <c r="D61" i="37"/>
  <c r="G61" i="27" s="1"/>
  <c r="D14" i="37"/>
  <c r="G14" i="27" s="1"/>
  <c r="D60" i="32"/>
  <c r="L60" i="27" s="1"/>
  <c r="D57" i="32"/>
  <c r="L57" i="27" s="1"/>
  <c r="D54" i="32"/>
  <c r="D54" i="39" s="1"/>
  <c r="D51" i="32"/>
  <c r="L51" i="27" s="1"/>
  <c r="D45" i="32"/>
  <c r="L45" i="27" s="1"/>
  <c r="D42" i="32"/>
  <c r="L42" i="27" s="1"/>
  <c r="D36" i="32"/>
  <c r="L36" i="27" s="1"/>
  <c r="D33" i="32"/>
  <c r="D33" i="39" s="1"/>
  <c r="D27" i="32"/>
  <c r="D27" i="39" s="1"/>
  <c r="D24" i="32"/>
  <c r="D24" i="39" s="1"/>
  <c r="D21" i="32"/>
  <c r="D21" i="39" s="1"/>
  <c r="D18" i="32"/>
  <c r="L18" i="27" s="1"/>
  <c r="D15" i="32"/>
  <c r="D15" i="39" s="1"/>
  <c r="D9" i="32"/>
  <c r="D9" i="39" s="1"/>
  <c r="F25" i="24"/>
  <c r="T25" i="27" s="1"/>
  <c r="U64" i="50"/>
  <c r="D58" i="31"/>
  <c r="D52" i="31"/>
  <c r="D46" i="31"/>
  <c r="D40" i="31"/>
  <c r="D22" i="31"/>
  <c r="P64" i="20"/>
  <c r="D61" i="18"/>
  <c r="E61" i="24" s="1"/>
  <c r="D57" i="16"/>
  <c r="I57" i="27" s="1"/>
  <c r="D49" i="18"/>
  <c r="D36" i="16"/>
  <c r="I36" i="27" s="1"/>
  <c r="D33" i="15"/>
  <c r="K33" i="27" s="1"/>
  <c r="D27" i="18"/>
  <c r="E27" i="24" s="1"/>
  <c r="D22" i="16"/>
  <c r="I22" i="27" s="1"/>
  <c r="D21" i="18"/>
  <c r="H21" i="27" s="1"/>
  <c r="D63" i="37"/>
  <c r="G63" i="27" s="1"/>
  <c r="W71" i="9"/>
  <c r="W72" i="9" s="1"/>
  <c r="D16" i="16"/>
  <c r="I16" i="27" s="1"/>
  <c r="D49" i="16"/>
  <c r="I49" i="27" s="1"/>
  <c r="D37" i="16"/>
  <c r="I37" i="27" s="1"/>
  <c r="D19" i="16"/>
  <c r="I19" i="27" s="1"/>
  <c r="D13" i="16"/>
  <c r="I13" i="27" s="1"/>
  <c r="D31" i="37"/>
  <c r="G31" i="27" s="1"/>
  <c r="D19" i="37"/>
  <c r="G19" i="27" s="1"/>
  <c r="F44" i="24"/>
  <c r="T44" i="27" s="1"/>
  <c r="F38" i="24"/>
  <c r="T38" i="27" s="1"/>
  <c r="F34" i="24"/>
  <c r="F26" i="24"/>
  <c r="T26" i="27" s="1"/>
  <c r="F24" i="24"/>
  <c r="F20" i="24"/>
  <c r="T20" i="27" s="1"/>
  <c r="F17" i="24"/>
  <c r="T17" i="27" s="1"/>
  <c r="F15" i="24"/>
  <c r="G15" i="44" s="1"/>
  <c r="F13" i="24"/>
  <c r="G13" i="44" s="1"/>
  <c r="F11" i="24"/>
  <c r="T11" i="27" s="1"/>
  <c r="F9" i="24"/>
  <c r="G9" i="44" s="1"/>
  <c r="D6" i="16"/>
  <c r="I6" i="27" s="1"/>
  <c r="D41" i="15"/>
  <c r="K41" i="27" s="1"/>
  <c r="D29" i="15"/>
  <c r="K29" i="27" s="1"/>
  <c r="D23" i="15"/>
  <c r="K23" i="27" s="1"/>
  <c r="D43" i="32"/>
  <c r="D43" i="39" s="1"/>
  <c r="F65" i="24"/>
  <c r="T65" i="27" s="1"/>
  <c r="S69" i="18"/>
  <c r="C71" i="9"/>
  <c r="C72" i="9" s="1"/>
  <c r="S64" i="37"/>
  <c r="S71" i="37" s="1"/>
  <c r="D56" i="25"/>
  <c r="D11" i="25"/>
  <c r="D53" i="25"/>
  <c r="D26" i="25"/>
  <c r="D20" i="25"/>
  <c r="D61" i="32"/>
  <c r="D61" i="39" s="1"/>
  <c r="D16" i="32"/>
  <c r="D16" i="39" s="1"/>
  <c r="D8" i="37"/>
  <c r="G8" i="27" s="1"/>
  <c r="D62" i="37"/>
  <c r="G62" i="27" s="1"/>
  <c r="W64" i="23"/>
  <c r="F50" i="24"/>
  <c r="D54" i="37"/>
  <c r="G54" i="27" s="1"/>
  <c r="D58" i="32"/>
  <c r="D58" i="39" s="1"/>
  <c r="D55" i="32"/>
  <c r="L55" i="27" s="1"/>
  <c r="D52" i="32"/>
  <c r="D52" i="39" s="1"/>
  <c r="D49" i="32"/>
  <c r="D49" i="39" s="1"/>
  <c r="D46" i="32"/>
  <c r="D46" i="39" s="1"/>
  <c r="D40" i="32"/>
  <c r="D40" i="39" s="1"/>
  <c r="D37" i="32"/>
  <c r="D37" i="39" s="1"/>
  <c r="D34" i="32"/>
  <c r="D34" i="39" s="1"/>
  <c r="D31" i="32"/>
  <c r="D31" i="39" s="1"/>
  <c r="D28" i="32"/>
  <c r="D28" i="39" s="1"/>
  <c r="D25" i="32"/>
  <c r="D25" i="39" s="1"/>
  <c r="D22" i="32"/>
  <c r="L22" i="27" s="1"/>
  <c r="D19" i="32"/>
  <c r="D19" i="39" s="1"/>
  <c r="D13" i="32"/>
  <c r="D13" i="39" s="1"/>
  <c r="D10" i="32"/>
  <c r="L10" i="27" s="1"/>
  <c r="D52" i="15"/>
  <c r="K52" i="27" s="1"/>
  <c r="D28" i="15"/>
  <c r="K28" i="27" s="1"/>
  <c r="D16" i="15"/>
  <c r="K16" i="27" s="1"/>
  <c r="D52" i="37"/>
  <c r="G52" i="27" s="1"/>
  <c r="D50" i="25"/>
  <c r="D44" i="25"/>
  <c r="D41" i="25"/>
  <c r="D38" i="25"/>
  <c r="D35" i="25"/>
  <c r="D32" i="25"/>
  <c r="D29" i="25"/>
  <c r="D23" i="25"/>
  <c r="D17" i="25"/>
  <c r="D14" i="25"/>
  <c r="R64" i="17"/>
  <c r="D15" i="37"/>
  <c r="G15" i="27" s="1"/>
  <c r="D43" i="31"/>
  <c r="D37" i="31"/>
  <c r="D48" i="31"/>
  <c r="D7" i="31"/>
  <c r="D29" i="31"/>
  <c r="D11" i="31"/>
  <c r="D53" i="31"/>
  <c r="D23" i="31"/>
  <c r="D28" i="31"/>
  <c r="D17" i="31"/>
  <c r="D57" i="31"/>
  <c r="D33" i="31"/>
  <c r="U64" i="23"/>
  <c r="D7" i="16"/>
  <c r="I7" i="27" s="1"/>
  <c r="BA71" i="8"/>
  <c r="BA72" i="8" s="1"/>
  <c r="D55" i="16"/>
  <c r="I55" i="27" s="1"/>
  <c r="D43" i="16"/>
  <c r="I43" i="27" s="1"/>
  <c r="F7" i="24"/>
  <c r="G7" i="44" s="1"/>
  <c r="D8" i="22"/>
  <c r="O8" i="27" s="1"/>
  <c r="BB71" i="8"/>
  <c r="BB72" i="8" s="1"/>
  <c r="E69" i="15"/>
  <c r="AL71" i="8"/>
  <c r="AL72" i="8" s="1"/>
  <c r="AJ71" i="8"/>
  <c r="AJ72" i="8" s="1"/>
  <c r="D68" i="22"/>
  <c r="O68" i="27" s="1"/>
  <c r="D24" i="16"/>
  <c r="I24" i="27" s="1"/>
  <c r="D60" i="25"/>
  <c r="D57" i="25"/>
  <c r="D54" i="25"/>
  <c r="D51" i="25"/>
  <c r="D48" i="25"/>
  <c r="D45" i="25"/>
  <c r="D42" i="25"/>
  <c r="D39" i="25"/>
  <c r="F57" i="24"/>
  <c r="T57" i="27" s="1"/>
  <c r="F43" i="24"/>
  <c r="T43" i="27" s="1"/>
  <c r="F32" i="24"/>
  <c r="G32" i="44" s="1"/>
  <c r="D49" i="22"/>
  <c r="O49" i="27" s="1"/>
  <c r="O71" i="8"/>
  <c r="O72" i="8" s="1"/>
  <c r="D61" i="16"/>
  <c r="I61" i="27" s="1"/>
  <c r="D25" i="16"/>
  <c r="I25" i="27" s="1"/>
  <c r="D51" i="22"/>
  <c r="O51" i="27" s="1"/>
  <c r="D62" i="22"/>
  <c r="O62" i="27" s="1"/>
  <c r="D9" i="16"/>
  <c r="I9" i="27" s="1"/>
  <c r="Z71" i="8"/>
  <c r="D68" i="50"/>
  <c r="E68" i="39" s="1"/>
  <c r="T69" i="23"/>
  <c r="D66" i="16"/>
  <c r="I66" i="27" s="1"/>
  <c r="D68" i="16"/>
  <c r="I68" i="27" s="1"/>
  <c r="P71" i="8"/>
  <c r="P72" i="8" s="1"/>
  <c r="D67" i="32"/>
  <c r="L67" i="27" s="1"/>
  <c r="D7" i="30"/>
  <c r="D27" i="30"/>
  <c r="N69" i="22"/>
  <c r="D65" i="21"/>
  <c r="M65" i="27" s="1"/>
  <c r="O69" i="17"/>
  <c r="D66" i="32"/>
  <c r="L66" i="27" s="1"/>
  <c r="C67" i="17"/>
  <c r="J67" i="27" s="1"/>
  <c r="N69" i="32"/>
  <c r="I66" i="39"/>
  <c r="AT71" i="6"/>
  <c r="AT72" i="6" s="1"/>
  <c r="D47" i="21"/>
  <c r="M47" i="27" s="1"/>
  <c r="D56" i="22"/>
  <c r="O56" i="27" s="1"/>
  <c r="D50" i="22"/>
  <c r="O50" i="27" s="1"/>
  <c r="D44" i="22"/>
  <c r="O44" i="27" s="1"/>
  <c r="D38" i="22"/>
  <c r="O38" i="27" s="1"/>
  <c r="D32" i="22"/>
  <c r="O32" i="27" s="1"/>
  <c r="D26" i="22"/>
  <c r="O26" i="27" s="1"/>
  <c r="D20" i="22"/>
  <c r="O20" i="27" s="1"/>
  <c r="D43" i="22"/>
  <c r="O43" i="27" s="1"/>
  <c r="D37" i="37"/>
  <c r="G37" i="27" s="1"/>
  <c r="E64" i="17"/>
  <c r="M64" i="32"/>
  <c r="F42" i="24"/>
  <c r="G42" i="44" s="1"/>
  <c r="D42" i="15"/>
  <c r="K42" i="27" s="1"/>
  <c r="F40" i="24"/>
  <c r="D40" i="15"/>
  <c r="K40" i="27" s="1"/>
  <c r="F36" i="24"/>
  <c r="D37" i="22"/>
  <c r="O37" i="27" s="1"/>
  <c r="D31" i="22"/>
  <c r="O31" i="27" s="1"/>
  <c r="D25" i="22"/>
  <c r="O25" i="27" s="1"/>
  <c r="D19" i="22"/>
  <c r="O19" i="27" s="1"/>
  <c r="D13" i="22"/>
  <c r="O13" i="27" s="1"/>
  <c r="D9" i="37"/>
  <c r="G9" i="27" s="1"/>
  <c r="F19" i="24"/>
  <c r="T19" i="27" s="1"/>
  <c r="F6" i="24"/>
  <c r="D8" i="15"/>
  <c r="K8" i="27" s="1"/>
  <c r="D12" i="22"/>
  <c r="O12" i="27" s="1"/>
  <c r="D10" i="15"/>
  <c r="K10" i="27" s="1"/>
  <c r="Q69" i="23"/>
  <c r="O69" i="15"/>
  <c r="K71" i="6"/>
  <c r="K72" i="6" s="1"/>
  <c r="C66" i="17"/>
  <c r="V66" i="17" s="1"/>
  <c r="D67" i="25"/>
  <c r="L71" i="6"/>
  <c r="L72" i="6" s="1"/>
  <c r="M69" i="32"/>
  <c r="D65" i="15"/>
  <c r="K65" i="27" s="1"/>
  <c r="D65" i="22"/>
  <c r="O65" i="27" s="1"/>
  <c r="J71" i="6"/>
  <c r="J72" i="6" s="1"/>
  <c r="C55" i="33"/>
  <c r="E55" i="33" s="1"/>
  <c r="D61" i="15"/>
  <c r="K61" i="27" s="1"/>
  <c r="F46" i="24"/>
  <c r="G46" i="44" s="1"/>
  <c r="D41" i="21"/>
  <c r="M41" i="27" s="1"/>
  <c r="D37" i="21"/>
  <c r="M37" i="27" s="1"/>
  <c r="F33" i="24"/>
  <c r="F31" i="24"/>
  <c r="T31" i="27" s="1"/>
  <c r="D17" i="22"/>
  <c r="O17" i="27" s="1"/>
  <c r="D59" i="22"/>
  <c r="O59" i="27" s="1"/>
  <c r="D60" i="21"/>
  <c r="M60" i="27" s="1"/>
  <c r="F56" i="24"/>
  <c r="T56" i="27" s="1"/>
  <c r="D56" i="15"/>
  <c r="K56" i="27" s="1"/>
  <c r="F55" i="24"/>
  <c r="G55" i="44" s="1"/>
  <c r="D55" i="15"/>
  <c r="K55" i="27" s="1"/>
  <c r="D53" i="15"/>
  <c r="K53" i="27" s="1"/>
  <c r="D39" i="21"/>
  <c r="M39" i="27" s="1"/>
  <c r="D38" i="15"/>
  <c r="K38" i="27" s="1"/>
  <c r="D24" i="21"/>
  <c r="M24" i="27" s="1"/>
  <c r="F62" i="24"/>
  <c r="T62" i="27" s="1"/>
  <c r="D12" i="21"/>
  <c r="M12" i="27" s="1"/>
  <c r="D33" i="37"/>
  <c r="G33" i="27" s="1"/>
  <c r="D44" i="15"/>
  <c r="K44" i="27" s="1"/>
  <c r="D31" i="15"/>
  <c r="K31" i="27" s="1"/>
  <c r="D26" i="15"/>
  <c r="K26" i="27" s="1"/>
  <c r="D20" i="15"/>
  <c r="K20" i="27" s="1"/>
  <c r="D7" i="15"/>
  <c r="K7" i="27" s="1"/>
  <c r="C63" i="17"/>
  <c r="J63" i="27" s="1"/>
  <c r="C62" i="17"/>
  <c r="V62" i="17" s="1"/>
  <c r="C61" i="17"/>
  <c r="V61" i="17" s="1"/>
  <c r="C60" i="17"/>
  <c r="J60" i="27" s="1"/>
  <c r="C59" i="17"/>
  <c r="V59" i="17" s="1"/>
  <c r="C57" i="17"/>
  <c r="V57" i="17" s="1"/>
  <c r="C56" i="17"/>
  <c r="V56" i="17" s="1"/>
  <c r="C54" i="17"/>
  <c r="J54" i="27" s="1"/>
  <c r="C53" i="17"/>
  <c r="V53" i="17" s="1"/>
  <c r="C52" i="17"/>
  <c r="J52" i="27" s="1"/>
  <c r="C51" i="17"/>
  <c r="V51" i="17" s="1"/>
  <c r="C50" i="17"/>
  <c r="J50" i="27" s="1"/>
  <c r="C49" i="17"/>
  <c r="J49" i="27" s="1"/>
  <c r="C48" i="17"/>
  <c r="J48" i="27" s="1"/>
  <c r="C47" i="17"/>
  <c r="J47" i="27" s="1"/>
  <c r="C46" i="17"/>
  <c r="J46" i="27" s="1"/>
  <c r="C45" i="17"/>
  <c r="V45" i="17" s="1"/>
  <c r="C44" i="17"/>
  <c r="J44" i="27" s="1"/>
  <c r="C43" i="17"/>
  <c r="J43" i="27" s="1"/>
  <c r="C42" i="17"/>
  <c r="J42" i="27" s="1"/>
  <c r="C41" i="17"/>
  <c r="V41" i="17" s="1"/>
  <c r="C39" i="17"/>
  <c r="J39" i="27" s="1"/>
  <c r="C38" i="17"/>
  <c r="V38" i="17" s="1"/>
  <c r="C37" i="17"/>
  <c r="V37" i="17" s="1"/>
  <c r="C33" i="17"/>
  <c r="V33" i="17" s="1"/>
  <c r="C32" i="17"/>
  <c r="V32" i="17" s="1"/>
  <c r="C31" i="17"/>
  <c r="V31" i="17" s="1"/>
  <c r="C30" i="17"/>
  <c r="V30" i="17" s="1"/>
  <c r="C29" i="17"/>
  <c r="J29" i="27" s="1"/>
  <c r="C27" i="17"/>
  <c r="V27" i="17" s="1"/>
  <c r="C25" i="17"/>
  <c r="V25" i="17" s="1"/>
  <c r="C23" i="17"/>
  <c r="J23" i="27" s="1"/>
  <c r="C22" i="17"/>
  <c r="J22" i="27" s="1"/>
  <c r="C21" i="17"/>
  <c r="V21" i="17" s="1"/>
  <c r="C20" i="17"/>
  <c r="J20" i="27" s="1"/>
  <c r="C18" i="17"/>
  <c r="J18" i="27" s="1"/>
  <c r="C17" i="17"/>
  <c r="V17" i="17" s="1"/>
  <c r="C16" i="17"/>
  <c r="V16" i="17" s="1"/>
  <c r="C15" i="17"/>
  <c r="V15" i="17" s="1"/>
  <c r="C14" i="17"/>
  <c r="V14" i="17" s="1"/>
  <c r="C13" i="17"/>
  <c r="J13" i="27" s="1"/>
  <c r="C12" i="17"/>
  <c r="V12" i="17" s="1"/>
  <c r="C11" i="17"/>
  <c r="J11" i="27" s="1"/>
  <c r="C10" i="17"/>
  <c r="J10" i="27" s="1"/>
  <c r="C9" i="17"/>
  <c r="J9" i="27" s="1"/>
  <c r="C8" i="17"/>
  <c r="J8" i="27" s="1"/>
  <c r="C7" i="17"/>
  <c r="J7" i="27" s="1"/>
  <c r="C6" i="17"/>
  <c r="V6" i="17" s="1"/>
  <c r="E64" i="15"/>
  <c r="D60" i="22"/>
  <c r="O60" i="27" s="1"/>
  <c r="D54" i="22"/>
  <c r="O54" i="27" s="1"/>
  <c r="M72" i="5"/>
  <c r="D66" i="15"/>
  <c r="K66" i="27" s="1"/>
  <c r="G69" i="20"/>
  <c r="E69" i="5"/>
  <c r="C35" i="33"/>
  <c r="J35" i="51" s="1"/>
  <c r="K35" i="51" s="1"/>
  <c r="D10" i="37"/>
  <c r="G10" i="27" s="1"/>
  <c r="D12" i="37"/>
  <c r="G12" i="27" s="1"/>
  <c r="T71" i="4"/>
  <c r="T72" i="4" s="1"/>
  <c r="D36" i="25"/>
  <c r="D33" i="25"/>
  <c r="D30" i="25"/>
  <c r="D27" i="25"/>
  <c r="D21" i="25"/>
  <c r="D18" i="25"/>
  <c r="D15" i="25"/>
  <c r="D12" i="25"/>
  <c r="D50" i="15"/>
  <c r="K50" i="27" s="1"/>
  <c r="D47" i="15"/>
  <c r="K47" i="27" s="1"/>
  <c r="D46" i="37"/>
  <c r="G46" i="27" s="1"/>
  <c r="S71" i="4"/>
  <c r="S72" i="4" s="1"/>
  <c r="D62" i="15"/>
  <c r="K62" i="27" s="1"/>
  <c r="D59" i="15"/>
  <c r="K59" i="27" s="1"/>
  <c r="J64" i="32"/>
  <c r="V71" i="4"/>
  <c r="V72" i="4" s="1"/>
  <c r="V3" i="4" s="1"/>
  <c r="D47" i="29"/>
  <c r="D41" i="29"/>
  <c r="D35" i="29"/>
  <c r="D29" i="29"/>
  <c r="D23" i="29"/>
  <c r="D17" i="29"/>
  <c r="D11" i="29"/>
  <c r="D32" i="29"/>
  <c r="C49" i="33"/>
  <c r="E49" i="33" s="1"/>
  <c r="D40" i="25"/>
  <c r="D34" i="25"/>
  <c r="D25" i="25"/>
  <c r="D13" i="25"/>
  <c r="D9" i="25"/>
  <c r="D50" i="18"/>
  <c r="D42" i="18"/>
  <c r="D35" i="18"/>
  <c r="H35" i="27" s="1"/>
  <c r="D25" i="37"/>
  <c r="G25" i="27" s="1"/>
  <c r="D59" i="18"/>
  <c r="F59" i="44" s="1"/>
  <c r="D57" i="18"/>
  <c r="D62" i="18"/>
  <c r="D30" i="18"/>
  <c r="D60" i="37"/>
  <c r="G60" i="27" s="1"/>
  <c r="D22" i="37"/>
  <c r="G22" i="27" s="1"/>
  <c r="D19" i="25"/>
  <c r="D42" i="22"/>
  <c r="O42" i="27" s="1"/>
  <c r="D36" i="22"/>
  <c r="O36" i="27" s="1"/>
  <c r="D30" i="22"/>
  <c r="O30" i="27" s="1"/>
  <c r="D18" i="22"/>
  <c r="O18" i="27" s="1"/>
  <c r="D43" i="37"/>
  <c r="G43" i="27" s="1"/>
  <c r="AK71" i="2"/>
  <c r="AK72" i="2" s="1"/>
  <c r="AK3" i="2" s="1"/>
  <c r="D67" i="22"/>
  <c r="O67" i="27" s="1"/>
  <c r="C45" i="33"/>
  <c r="J45" i="51" s="1"/>
  <c r="K45" i="51" s="1"/>
  <c r="C46" i="33"/>
  <c r="J46" i="51" s="1"/>
  <c r="K46" i="51" s="1"/>
  <c r="C26" i="33"/>
  <c r="J26" i="51" s="1"/>
  <c r="K26" i="51" s="1"/>
  <c r="D16" i="18"/>
  <c r="H16" i="27" s="1"/>
  <c r="D24" i="25"/>
  <c r="F22" i="24"/>
  <c r="T22" i="27" s="1"/>
  <c r="D32" i="37"/>
  <c r="G32" i="27" s="1"/>
  <c r="D26" i="37"/>
  <c r="G26" i="27" s="1"/>
  <c r="D24" i="37"/>
  <c r="G24" i="27" s="1"/>
  <c r="G64" i="15"/>
  <c r="I64" i="24"/>
  <c r="S71" i="2"/>
  <c r="S72" i="2" s="1"/>
  <c r="S3" i="2" s="1"/>
  <c r="H71" i="2"/>
  <c r="H72" i="2" s="1"/>
  <c r="H3" i="2" s="1"/>
  <c r="D42" i="37"/>
  <c r="G42" i="27" s="1"/>
  <c r="D29" i="37"/>
  <c r="G29" i="27" s="1"/>
  <c r="D40" i="37"/>
  <c r="G40" i="27" s="1"/>
  <c r="D23" i="37"/>
  <c r="G23" i="27" s="1"/>
  <c r="G69" i="15"/>
  <c r="H69" i="24"/>
  <c r="D67" i="50"/>
  <c r="F67" i="24"/>
  <c r="F69" i="17"/>
  <c r="E69" i="32"/>
  <c r="D65" i="37"/>
  <c r="G65" i="27" s="1"/>
  <c r="D62" i="28"/>
  <c r="D42" i="28"/>
  <c r="D6" i="28"/>
  <c r="C44" i="33"/>
  <c r="C37" i="33"/>
  <c r="E37" i="33" s="1"/>
  <c r="N22" i="51"/>
  <c r="N15" i="51"/>
  <c r="N59" i="51"/>
  <c r="N35" i="51"/>
  <c r="N36" i="51"/>
  <c r="N45" i="51"/>
  <c r="N51" i="51"/>
  <c r="N11" i="51"/>
  <c r="J71" i="39"/>
  <c r="H64" i="24"/>
  <c r="V71" i="2"/>
  <c r="D51" i="37"/>
  <c r="G51" i="27" s="1"/>
  <c r="E69" i="37"/>
  <c r="S64" i="23"/>
  <c r="D16" i="30"/>
  <c r="D66" i="37"/>
  <c r="G66" i="27" s="1"/>
  <c r="K69" i="33"/>
  <c r="C56" i="33"/>
  <c r="E56" i="33" s="1"/>
  <c r="D55" i="37"/>
  <c r="G55" i="27" s="1"/>
  <c r="D53" i="29"/>
  <c r="D48" i="37"/>
  <c r="G48" i="27" s="1"/>
  <c r="C47" i="33"/>
  <c r="J47" i="51" s="1"/>
  <c r="K47" i="51" s="1"/>
  <c r="D39" i="37"/>
  <c r="G39" i="27" s="1"/>
  <c r="D36" i="37"/>
  <c r="G36" i="27" s="1"/>
  <c r="D36" i="30"/>
  <c r="D34" i="37"/>
  <c r="G34" i="27" s="1"/>
  <c r="D16" i="31"/>
  <c r="S64" i="18"/>
  <c r="C69" i="27"/>
  <c r="N66" i="51"/>
  <c r="H72" i="51"/>
  <c r="N63" i="51"/>
  <c r="N55" i="51"/>
  <c r="N54" i="51"/>
  <c r="N41" i="51"/>
  <c r="N38" i="51"/>
  <c r="N26" i="51"/>
  <c r="N23" i="51"/>
  <c r="D64" i="33"/>
  <c r="N13" i="51"/>
  <c r="C64" i="27"/>
  <c r="C71" i="27" s="1"/>
  <c r="N8" i="51"/>
  <c r="N68" i="51"/>
  <c r="N67" i="51"/>
  <c r="N65" i="51"/>
  <c r="N61" i="51"/>
  <c r="N58" i="51"/>
  <c r="N53" i="51"/>
  <c r="N52" i="51"/>
  <c r="N49" i="51"/>
  <c r="N48" i="51"/>
  <c r="N47" i="51"/>
  <c r="N42" i="51"/>
  <c r="N33" i="51"/>
  <c r="N31" i="51"/>
  <c r="N30" i="51"/>
  <c r="N28" i="51"/>
  <c r="N27" i="51"/>
  <c r="N19" i="51"/>
  <c r="N17" i="51"/>
  <c r="N16" i="51"/>
  <c r="D70" i="37"/>
  <c r="G70" i="27" s="1"/>
  <c r="D70" i="29"/>
  <c r="C70" i="33"/>
  <c r="D70" i="28"/>
  <c r="T71" i="8"/>
  <c r="T72" i="8" s="1"/>
  <c r="E69" i="30"/>
  <c r="J69" i="20"/>
  <c r="O69" i="33"/>
  <c r="F71" i="6"/>
  <c r="F72" i="6" s="1"/>
  <c r="E69" i="6"/>
  <c r="L69" i="37"/>
  <c r="S72" i="5"/>
  <c r="L72" i="5"/>
  <c r="F69" i="29"/>
  <c r="D68" i="29"/>
  <c r="D68" i="37"/>
  <c r="G68" i="27" s="1"/>
  <c r="D69" i="44"/>
  <c r="D69" i="20"/>
  <c r="E69" i="28"/>
  <c r="D68" i="28"/>
  <c r="I71" i="9"/>
  <c r="I72" i="9" s="1"/>
  <c r="D67" i="16"/>
  <c r="I67" i="27" s="1"/>
  <c r="E69" i="9"/>
  <c r="F71" i="9"/>
  <c r="F72" i="9" s="1"/>
  <c r="P69" i="20"/>
  <c r="U69" i="33"/>
  <c r="AI69" i="8"/>
  <c r="F69" i="30"/>
  <c r="E69" i="8"/>
  <c r="N69" i="21"/>
  <c r="AC71" i="6"/>
  <c r="AC72" i="6" s="1"/>
  <c r="AE69" i="6"/>
  <c r="I69" i="20"/>
  <c r="D67" i="37"/>
  <c r="G67" i="27" s="1"/>
  <c r="H69" i="20"/>
  <c r="J69" i="37"/>
  <c r="F69" i="20"/>
  <c r="C67" i="33"/>
  <c r="F69" i="37"/>
  <c r="G69" i="33"/>
  <c r="W72" i="2"/>
  <c r="W3" i="2" s="1"/>
  <c r="O71" i="2"/>
  <c r="O72" i="2" s="1"/>
  <c r="O3" i="2" s="1"/>
  <c r="F66" i="24"/>
  <c r="T66" i="27" s="1"/>
  <c r="R71" i="9"/>
  <c r="R72" i="9" s="1"/>
  <c r="M71" i="9"/>
  <c r="M72" i="9" s="1"/>
  <c r="G71" i="9"/>
  <c r="G72" i="9" s="1"/>
  <c r="O69" i="37"/>
  <c r="G71" i="8"/>
  <c r="G72" i="8" s="1"/>
  <c r="AL71" i="6"/>
  <c r="AL72" i="6" s="1"/>
  <c r="AF71" i="6"/>
  <c r="AF72" i="6" s="1"/>
  <c r="H71" i="6"/>
  <c r="H72" i="6" s="1"/>
  <c r="G71" i="6"/>
  <c r="G72" i="6" s="1"/>
  <c r="C66" i="33"/>
  <c r="J66" i="51" s="1"/>
  <c r="C71" i="5"/>
  <c r="C72" i="5" s="1"/>
  <c r="J71" i="4"/>
  <c r="J72" i="4" s="1"/>
  <c r="G71" i="4"/>
  <c r="G72" i="4" s="1"/>
  <c r="J71" i="3"/>
  <c r="J72" i="3" s="1"/>
  <c r="G71" i="3"/>
  <c r="G72" i="3" s="1"/>
  <c r="AI71" i="2"/>
  <c r="AI72" i="2" s="1"/>
  <c r="AI3" i="2" s="1"/>
  <c r="G71" i="2"/>
  <c r="G72" i="2" s="1"/>
  <c r="G3" i="2" s="1"/>
  <c r="F71" i="2"/>
  <c r="C71" i="2"/>
  <c r="C72" i="2" s="1"/>
  <c r="C65" i="33"/>
  <c r="E65" i="33" s="1"/>
  <c r="D65" i="25"/>
  <c r="D65" i="28"/>
  <c r="D65" i="50"/>
  <c r="N65" i="27" s="1"/>
  <c r="C63" i="33"/>
  <c r="E63" i="33" s="1"/>
  <c r="D63" i="28"/>
  <c r="D62" i="30"/>
  <c r="D61" i="28"/>
  <c r="C61" i="33"/>
  <c r="J61" i="51" s="1"/>
  <c r="K61" i="51" s="1"/>
  <c r="D60" i="29"/>
  <c r="C60" i="33"/>
  <c r="E60" i="33" s="1"/>
  <c r="M64" i="20"/>
  <c r="D59" i="31"/>
  <c r="D59" i="37"/>
  <c r="G59" i="27" s="1"/>
  <c r="D59" i="29"/>
  <c r="D58" i="37"/>
  <c r="G58" i="27" s="1"/>
  <c r="D58" i="30"/>
  <c r="C58" i="33"/>
  <c r="E58" i="33" s="1"/>
  <c r="D58" i="28"/>
  <c r="D57" i="30"/>
  <c r="D57" i="37"/>
  <c r="G57" i="27" s="1"/>
  <c r="D56" i="37"/>
  <c r="G56" i="27" s="1"/>
  <c r="D56" i="21"/>
  <c r="M56" i="27" s="1"/>
  <c r="D56" i="28"/>
  <c r="D55" i="30"/>
  <c r="D54" i="21"/>
  <c r="M54" i="27" s="1"/>
  <c r="F54" i="24"/>
  <c r="D53" i="37"/>
  <c r="G53" i="27" s="1"/>
  <c r="D53" i="28"/>
  <c r="D52" i="28"/>
  <c r="C52" i="33"/>
  <c r="E52" i="33" s="1"/>
  <c r="D51" i="30"/>
  <c r="C51" i="33"/>
  <c r="E51" i="33" s="1"/>
  <c r="D50" i="37"/>
  <c r="G50" i="27" s="1"/>
  <c r="D49" i="21"/>
  <c r="M49" i="27" s="1"/>
  <c r="D47" i="37"/>
  <c r="G47" i="27" s="1"/>
  <c r="D47" i="25"/>
  <c r="W71" i="8"/>
  <c r="W72" i="8" s="1"/>
  <c r="D47" i="28"/>
  <c r="D46" i="28"/>
  <c r="D45" i="21"/>
  <c r="M45" i="27" s="1"/>
  <c r="D44" i="21"/>
  <c r="M44" i="27" s="1"/>
  <c r="D44" i="37"/>
  <c r="G44" i="27" s="1"/>
  <c r="C43" i="33"/>
  <c r="J43" i="51" s="1"/>
  <c r="K43" i="51" s="1"/>
  <c r="D43" i="21"/>
  <c r="M43" i="27" s="1"/>
  <c r="D42" i="30"/>
  <c r="M64" i="22"/>
  <c r="D41" i="37"/>
  <c r="G41" i="27" s="1"/>
  <c r="C41" i="33"/>
  <c r="E41" i="33" s="1"/>
  <c r="D41" i="28"/>
  <c r="C40" i="33"/>
  <c r="J40" i="51" s="1"/>
  <c r="K40" i="51" s="1"/>
  <c r="D40" i="30"/>
  <c r="D40" i="28"/>
  <c r="N40" i="51"/>
  <c r="D39" i="28"/>
  <c r="Q64" i="20"/>
  <c r="Q71" i="20" s="1"/>
  <c r="D38" i="31"/>
  <c r="D38" i="37"/>
  <c r="G38" i="27" s="1"/>
  <c r="D38" i="21"/>
  <c r="M38" i="27" s="1"/>
  <c r="C38" i="33"/>
  <c r="E38" i="33" s="1"/>
  <c r="K64" i="22"/>
  <c r="D37" i="30"/>
  <c r="C36" i="33"/>
  <c r="Q64" i="37"/>
  <c r="D36" i="28"/>
  <c r="U64" i="33"/>
  <c r="D35" i="37"/>
  <c r="G35" i="27" s="1"/>
  <c r="D35" i="28"/>
  <c r="D34" i="30"/>
  <c r="C34" i="33"/>
  <c r="E34" i="33" s="1"/>
  <c r="D34" i="28"/>
  <c r="D64" i="7"/>
  <c r="D31" i="30"/>
  <c r="C31" i="33"/>
  <c r="E31" i="33" s="1"/>
  <c r="C30" i="33"/>
  <c r="J30" i="51" s="1"/>
  <c r="K30" i="51" s="1"/>
  <c r="D30" i="37"/>
  <c r="G30" i="27" s="1"/>
  <c r="G64" i="28"/>
  <c r="E64" i="37"/>
  <c r="D29" i="28"/>
  <c r="D28" i="30"/>
  <c r="D28" i="25"/>
  <c r="G28" i="25" s="1"/>
  <c r="D28" i="21"/>
  <c r="M28" i="27" s="1"/>
  <c r="D28" i="37"/>
  <c r="G28" i="27" s="1"/>
  <c r="D27" i="21"/>
  <c r="M27" i="27" s="1"/>
  <c r="F71" i="3"/>
  <c r="F72" i="3" s="1"/>
  <c r="D27" i="28"/>
  <c r="T64" i="37"/>
  <c r="D26" i="21"/>
  <c r="M26" i="27" s="1"/>
  <c r="K71" i="4"/>
  <c r="K72" i="4" s="1"/>
  <c r="C25" i="33"/>
  <c r="J25" i="51" s="1"/>
  <c r="K25" i="51" s="1"/>
  <c r="F64" i="30"/>
  <c r="C24" i="33"/>
  <c r="J24" i="51" s="1"/>
  <c r="K24" i="51" s="1"/>
  <c r="D24" i="29"/>
  <c r="N24" i="51"/>
  <c r="D23" i="30"/>
  <c r="M64" i="37"/>
  <c r="L64" i="33"/>
  <c r="H64" i="28"/>
  <c r="D22" i="30"/>
  <c r="D22" i="25"/>
  <c r="G22" i="25" s="1"/>
  <c r="D21" i="37"/>
  <c r="G21" i="27" s="1"/>
  <c r="K64" i="37"/>
  <c r="T71" i="2"/>
  <c r="Q64" i="33"/>
  <c r="D20" i="37"/>
  <c r="G20" i="27" s="1"/>
  <c r="D20" i="21"/>
  <c r="M20" i="27" s="1"/>
  <c r="I64" i="33"/>
  <c r="C19" i="33"/>
  <c r="N72" i="3"/>
  <c r="E64" i="20"/>
  <c r="E64" i="18"/>
  <c r="D46" i="18"/>
  <c r="O64" i="20"/>
  <c r="O71" i="20" s="1"/>
  <c r="Q64" i="24"/>
  <c r="I67" i="10"/>
  <c r="G69" i="10"/>
  <c r="C62" i="33"/>
  <c r="C59" i="33"/>
  <c r="C57" i="33"/>
  <c r="C54" i="33"/>
  <c r="C53" i="33"/>
  <c r="C50" i="33"/>
  <c r="C48" i="33"/>
  <c r="E48" i="33" s="1"/>
  <c r="C42" i="33"/>
  <c r="C39" i="33"/>
  <c r="C33" i="33"/>
  <c r="C29" i="33"/>
  <c r="J29" i="51" s="1"/>
  <c r="K29" i="51" s="1"/>
  <c r="C28" i="33"/>
  <c r="C27" i="33"/>
  <c r="C23" i="33"/>
  <c r="C22" i="33"/>
  <c r="C21" i="33"/>
  <c r="C20" i="33"/>
  <c r="E20" i="33" s="1"/>
  <c r="V64" i="33"/>
  <c r="T64" i="33"/>
  <c r="O64" i="24"/>
  <c r="D46" i="15"/>
  <c r="K46" i="27" s="1"/>
  <c r="O64" i="15"/>
  <c r="D45" i="15"/>
  <c r="K45" i="27" s="1"/>
  <c r="T64" i="24"/>
  <c r="C71" i="28"/>
  <c r="G69" i="28"/>
  <c r="F58" i="24"/>
  <c r="U64" i="24"/>
  <c r="U71" i="24" s="1"/>
  <c r="V26" i="7"/>
  <c r="V64" i="7" s="1"/>
  <c r="W64" i="7"/>
  <c r="W71" i="7" s="1"/>
  <c r="Z71" i="5"/>
  <c r="Z72" i="5" s="1"/>
  <c r="I24" i="39"/>
  <c r="D28" i="28"/>
  <c r="D22" i="28"/>
  <c r="D11" i="28"/>
  <c r="I34" i="39"/>
  <c r="F64" i="20"/>
  <c r="F45" i="24"/>
  <c r="G64" i="31"/>
  <c r="T71" i="18"/>
  <c r="D10" i="28"/>
  <c r="E69" i="29"/>
  <c r="D18" i="31"/>
  <c r="D12" i="31"/>
  <c r="D6" i="31"/>
  <c r="F71" i="16"/>
  <c r="C71" i="18"/>
  <c r="D67" i="28"/>
  <c r="D66" i="29"/>
  <c r="D45" i="30"/>
  <c r="S9" i="27"/>
  <c r="S64" i="27" s="1"/>
  <c r="D64" i="35"/>
  <c r="D10" i="16"/>
  <c r="I10" i="27" s="1"/>
  <c r="S64" i="16"/>
  <c r="U64" i="15"/>
  <c r="L64" i="20"/>
  <c r="D6" i="15"/>
  <c r="L64" i="15"/>
  <c r="L71" i="15" s="1"/>
  <c r="D59" i="28"/>
  <c r="S68" i="27"/>
  <c r="S69" i="27" s="1"/>
  <c r="D69" i="35"/>
  <c r="E71" i="16"/>
  <c r="C71" i="21"/>
  <c r="C71" i="30"/>
  <c r="D6" i="29"/>
  <c r="E64" i="29"/>
  <c r="D10" i="30"/>
  <c r="D64" i="44"/>
  <c r="D16" i="28"/>
  <c r="D66" i="28"/>
  <c r="J71" i="24"/>
  <c r="I71" i="21"/>
  <c r="N71" i="35"/>
  <c r="T71" i="35"/>
  <c r="M64" i="23"/>
  <c r="V64" i="23"/>
  <c r="D34" i="31"/>
  <c r="F71" i="18"/>
  <c r="S71" i="35"/>
  <c r="J64" i="33"/>
  <c r="N71" i="24"/>
  <c r="R64" i="37"/>
  <c r="R71" i="37" s="1"/>
  <c r="D50" i="28"/>
  <c r="D46" i="30"/>
  <c r="C71" i="6"/>
  <c r="C72" i="6" s="1"/>
  <c r="C71" i="7"/>
  <c r="C72" i="7" s="1"/>
  <c r="S64" i="24"/>
  <c r="D14" i="28"/>
  <c r="E64" i="31"/>
  <c r="D15" i="31"/>
  <c r="D54" i="16"/>
  <c r="I54" i="27" s="1"/>
  <c r="D32" i="21"/>
  <c r="M32" i="27" s="1"/>
  <c r="S64" i="32"/>
  <c r="O64" i="23"/>
  <c r="V71" i="48"/>
  <c r="AI72" i="9"/>
  <c r="L64" i="32"/>
  <c r="L71" i="32" s="1"/>
  <c r="T64" i="32"/>
  <c r="P64" i="32"/>
  <c r="C71" i="48"/>
  <c r="S71" i="33" s="1"/>
  <c r="D15" i="16"/>
  <c r="I15" i="27" s="1"/>
  <c r="W64" i="24"/>
  <c r="S64" i="17"/>
  <c r="D53" i="22"/>
  <c r="O53" i="27" s="1"/>
  <c r="D47" i="22"/>
  <c r="O47" i="27" s="1"/>
  <c r="D41" i="22"/>
  <c r="O41" i="27" s="1"/>
  <c r="D35" i="22"/>
  <c r="O35" i="27" s="1"/>
  <c r="D29" i="22"/>
  <c r="O29" i="27" s="1"/>
  <c r="D23" i="22"/>
  <c r="M69" i="21"/>
  <c r="D66" i="21"/>
  <c r="G64" i="37"/>
  <c r="P64" i="23"/>
  <c r="T64" i="23"/>
  <c r="G64" i="23"/>
  <c r="R64" i="23"/>
  <c r="F71" i="8"/>
  <c r="F72" i="8" s="1"/>
  <c r="D25" i="21"/>
  <c r="M25" i="27" s="1"/>
  <c r="K64" i="20"/>
  <c r="M64" i="15"/>
  <c r="I71" i="2"/>
  <c r="I72" i="2" s="1"/>
  <c r="I3" i="2" s="1"/>
  <c r="R69" i="15"/>
  <c r="J64" i="37"/>
  <c r="AH71" i="2"/>
  <c r="AH72" i="2" s="1"/>
  <c r="AH3" i="2" s="1"/>
  <c r="C71" i="8"/>
  <c r="C72" i="8" s="1"/>
  <c r="R64" i="15"/>
  <c r="D69" i="7"/>
  <c r="P72" i="9"/>
  <c r="W69" i="23"/>
  <c r="C10" i="33"/>
  <c r="D13" i="15"/>
  <c r="K13" i="27" s="1"/>
  <c r="N64" i="37"/>
  <c r="L64" i="37"/>
  <c r="D17" i="37"/>
  <c r="G17" i="27" s="1"/>
  <c r="R64" i="32"/>
  <c r="N64" i="23"/>
  <c r="M71" i="3"/>
  <c r="M72" i="3" s="1"/>
  <c r="AG71" i="8"/>
  <c r="AG72" i="8" s="1"/>
  <c r="C71" i="3"/>
  <c r="AM71" i="2"/>
  <c r="AM72" i="2" s="1"/>
  <c r="AM3" i="2" s="1"/>
  <c r="K69" i="22"/>
  <c r="W71" i="25"/>
  <c r="F16" i="24"/>
  <c r="T16" i="27" s="1"/>
  <c r="AK71" i="8"/>
  <c r="F64" i="37"/>
  <c r="D16" i="37"/>
  <c r="G16" i="27" s="1"/>
  <c r="P64" i="37"/>
  <c r="I57" i="10"/>
  <c r="I33" i="10"/>
  <c r="P43" i="51"/>
  <c r="N43" i="51"/>
  <c r="P34" i="51"/>
  <c r="N34" i="51"/>
  <c r="P9" i="51"/>
  <c r="N9" i="51"/>
  <c r="P39" i="51"/>
  <c r="N39" i="51"/>
  <c r="H64" i="10"/>
  <c r="D16" i="21"/>
  <c r="M16" i="27" s="1"/>
  <c r="I64" i="17"/>
  <c r="AB64" i="23"/>
  <c r="I69" i="33"/>
  <c r="L71" i="4"/>
  <c r="L72" i="4" s="1"/>
  <c r="G64" i="20"/>
  <c r="AB71" i="5"/>
  <c r="AB72" i="5" s="1"/>
  <c r="Y64" i="23"/>
  <c r="P46" i="51"/>
  <c r="N46" i="51"/>
  <c r="N25" i="51"/>
  <c r="N18" i="51"/>
  <c r="H64" i="33"/>
  <c r="R64" i="33"/>
  <c r="N44" i="51"/>
  <c r="N10" i="51"/>
  <c r="P40" i="51"/>
  <c r="P24" i="51"/>
  <c r="M64" i="33"/>
  <c r="C13" i="33"/>
  <c r="J13" i="51" s="1"/>
  <c r="K13" i="51" s="1"/>
  <c r="C12" i="33"/>
  <c r="J12" i="51" s="1"/>
  <c r="K12" i="51" s="1"/>
  <c r="D18" i="37"/>
  <c r="G18" i="27" s="1"/>
  <c r="D18" i="30"/>
  <c r="Q64" i="23"/>
  <c r="F64" i="29"/>
  <c r="K64" i="33"/>
  <c r="C17" i="33"/>
  <c r="J17" i="51" s="1"/>
  <c r="K17" i="51" s="1"/>
  <c r="P64" i="33"/>
  <c r="I64" i="20"/>
  <c r="N64" i="33"/>
  <c r="G64" i="33"/>
  <c r="D17" i="28"/>
  <c r="F64" i="28"/>
  <c r="U64" i="37"/>
  <c r="AD64" i="9"/>
  <c r="H64" i="31"/>
  <c r="O64" i="37"/>
  <c r="N64" i="21"/>
  <c r="G64" i="18"/>
  <c r="C16" i="33"/>
  <c r="E16" i="33" s="1"/>
  <c r="C15" i="33"/>
  <c r="E64" i="30"/>
  <c r="E64" i="9"/>
  <c r="D14" i="21"/>
  <c r="M14" i="27" s="1"/>
  <c r="H64" i="20"/>
  <c r="K64" i="21"/>
  <c r="C14" i="33"/>
  <c r="E14" i="33" s="1"/>
  <c r="E64" i="28"/>
  <c r="F64" i="33"/>
  <c r="D13" i="31"/>
  <c r="AI64" i="8"/>
  <c r="D13" i="37"/>
  <c r="G13" i="27" s="1"/>
  <c r="D64" i="20"/>
  <c r="E64" i="8"/>
  <c r="J64" i="20"/>
  <c r="AE64" i="6"/>
  <c r="E64" i="6"/>
  <c r="E12" i="5"/>
  <c r="E64" i="5" s="1"/>
  <c r="D11" i="37"/>
  <c r="O64" i="33"/>
  <c r="D11" i="18"/>
  <c r="F64" i="23" l="1"/>
  <c r="S71" i="48"/>
  <c r="F71" i="17"/>
  <c r="D64" i="23"/>
  <c r="M71" i="51"/>
  <c r="M72" i="51" s="1"/>
  <c r="V71" i="7"/>
  <c r="L71" i="51"/>
  <c r="S71" i="50"/>
  <c r="S71" i="17"/>
  <c r="Q71" i="32"/>
  <c r="R71" i="32"/>
  <c r="Q71" i="17"/>
  <c r="T71" i="33"/>
  <c r="F71" i="50"/>
  <c r="Q71" i="50"/>
  <c r="G71" i="31"/>
  <c r="K71" i="32"/>
  <c r="AD71" i="9"/>
  <c r="H71" i="31"/>
  <c r="V71" i="33"/>
  <c r="O71" i="24"/>
  <c r="S71" i="15"/>
  <c r="U71" i="25"/>
  <c r="P71" i="17"/>
  <c r="T71" i="24"/>
  <c r="U46" i="18"/>
  <c r="I71" i="37"/>
  <c r="M71" i="23"/>
  <c r="E67" i="24"/>
  <c r="D67" i="24" s="1"/>
  <c r="U67" i="18"/>
  <c r="E71" i="6"/>
  <c r="Z72" i="8"/>
  <c r="T72" i="2"/>
  <c r="T3" i="2" s="1"/>
  <c r="V72" i="2"/>
  <c r="V3" i="2" s="1"/>
  <c r="E71" i="50"/>
  <c r="V72" i="6"/>
  <c r="D71" i="6"/>
  <c r="P69" i="51"/>
  <c r="J36" i="51"/>
  <c r="K36" i="51" s="1"/>
  <c r="E71" i="31"/>
  <c r="C40" i="39"/>
  <c r="C31" i="39"/>
  <c r="O71" i="32"/>
  <c r="C62" i="39"/>
  <c r="C26" i="39"/>
  <c r="N69" i="51"/>
  <c r="N64" i="51"/>
  <c r="P64" i="51"/>
  <c r="C46" i="39"/>
  <c r="C49" i="39"/>
  <c r="O71" i="16"/>
  <c r="M71" i="17"/>
  <c r="C43" i="39"/>
  <c r="C50" i="39"/>
  <c r="C30" i="39"/>
  <c r="C19" i="39"/>
  <c r="C16" i="39"/>
  <c r="C15" i="39"/>
  <c r="C47" i="39"/>
  <c r="D75" i="33"/>
  <c r="E75" i="33" s="1"/>
  <c r="T71" i="32"/>
  <c r="U72" i="5"/>
  <c r="U72" i="33"/>
  <c r="U2" i="33" s="1"/>
  <c r="V72" i="33"/>
  <c r="V2" i="33" s="1"/>
  <c r="R72" i="33"/>
  <c r="R2" i="33" s="1"/>
  <c r="T72" i="33"/>
  <c r="T2" i="33" s="1"/>
  <c r="Q72" i="33"/>
  <c r="Q2" i="33" s="1"/>
  <c r="P72" i="33"/>
  <c r="P2" i="33" s="1"/>
  <c r="N72" i="33"/>
  <c r="N2" i="33" s="1"/>
  <c r="O72" i="33"/>
  <c r="O2" i="33" s="1"/>
  <c r="L72" i="33"/>
  <c r="L2" i="33" s="1"/>
  <c r="M72" i="33"/>
  <c r="M2" i="33" s="1"/>
  <c r="K72" i="33"/>
  <c r="K2" i="33" s="1"/>
  <c r="J72" i="33"/>
  <c r="J2" i="33" s="1"/>
  <c r="I72" i="33"/>
  <c r="I2" i="33" s="1"/>
  <c r="F72" i="33"/>
  <c r="F2" i="33" s="1"/>
  <c r="T72" i="5"/>
  <c r="F72" i="2"/>
  <c r="F3" i="2" s="1"/>
  <c r="J71" i="33"/>
  <c r="J71" i="25"/>
  <c r="E8" i="33"/>
  <c r="J8" i="51"/>
  <c r="K8" i="51" s="1"/>
  <c r="V65" i="39"/>
  <c r="AH65" i="39" s="1"/>
  <c r="V16" i="39"/>
  <c r="AH16" i="39" s="1"/>
  <c r="V43" i="39"/>
  <c r="AH43" i="39" s="1"/>
  <c r="V39" i="39"/>
  <c r="AH39" i="39" s="1"/>
  <c r="V47" i="39"/>
  <c r="AH47" i="39" s="1"/>
  <c r="V52" i="39"/>
  <c r="AH52" i="39" s="1"/>
  <c r="V30" i="39"/>
  <c r="AH30" i="39" s="1"/>
  <c r="V50" i="39"/>
  <c r="AH50" i="39" s="1"/>
  <c r="V15" i="39"/>
  <c r="AH15" i="39" s="1"/>
  <c r="V24" i="39"/>
  <c r="AH24" i="39" s="1"/>
  <c r="V19" i="39"/>
  <c r="AH19" i="39" s="1"/>
  <c r="V28" i="39"/>
  <c r="AH28" i="39" s="1"/>
  <c r="V46" i="39"/>
  <c r="AH46" i="39" s="1"/>
  <c r="V42" i="39"/>
  <c r="AH42" i="39" s="1"/>
  <c r="V60" i="39"/>
  <c r="AH60" i="39" s="1"/>
  <c r="V26" i="39"/>
  <c r="AH26" i="39" s="1"/>
  <c r="V22" i="39"/>
  <c r="AH22" i="39" s="1"/>
  <c r="V31" i="39"/>
  <c r="AH31" i="39" s="1"/>
  <c r="V40" i="39"/>
  <c r="AH40" i="39" s="1"/>
  <c r="V49" i="39"/>
  <c r="AH49" i="39" s="1"/>
  <c r="V18" i="39"/>
  <c r="AH18" i="39" s="1"/>
  <c r="V36" i="39"/>
  <c r="AH36" i="39" s="1"/>
  <c r="V63" i="39"/>
  <c r="AH63" i="39" s="1"/>
  <c r="V56" i="39"/>
  <c r="AH56" i="39" s="1"/>
  <c r="E71" i="32"/>
  <c r="E31" i="24"/>
  <c r="D31" i="24" s="1"/>
  <c r="U25" i="27"/>
  <c r="G25" i="25"/>
  <c r="U51" i="27"/>
  <c r="G51" i="25"/>
  <c r="U7" i="27"/>
  <c r="G7" i="25"/>
  <c r="U34" i="27"/>
  <c r="G34" i="25"/>
  <c r="U27" i="27"/>
  <c r="G27" i="25"/>
  <c r="U54" i="27"/>
  <c r="G54" i="25"/>
  <c r="U35" i="27"/>
  <c r="G35" i="25"/>
  <c r="C56" i="25"/>
  <c r="G56" i="25"/>
  <c r="U10" i="27"/>
  <c r="G10" i="25"/>
  <c r="U55" i="27"/>
  <c r="G55" i="25"/>
  <c r="U32" i="27"/>
  <c r="G32" i="25"/>
  <c r="U59" i="27"/>
  <c r="G59" i="25"/>
  <c r="U40" i="27"/>
  <c r="G40" i="25"/>
  <c r="U30" i="27"/>
  <c r="G30" i="25"/>
  <c r="C39" i="25"/>
  <c r="G39" i="25"/>
  <c r="U57" i="27"/>
  <c r="G57" i="25"/>
  <c r="C14" i="25"/>
  <c r="G14" i="25"/>
  <c r="U38" i="27"/>
  <c r="G38" i="25"/>
  <c r="C16" i="25"/>
  <c r="G16" i="25"/>
  <c r="U58" i="27"/>
  <c r="G58" i="25"/>
  <c r="U66" i="27"/>
  <c r="G66" i="25"/>
  <c r="U8" i="27"/>
  <c r="G8" i="25"/>
  <c r="U58" i="18"/>
  <c r="C47" i="25"/>
  <c r="G47" i="25"/>
  <c r="C12" i="25"/>
  <c r="G12" i="25"/>
  <c r="U33" i="27"/>
  <c r="G33" i="25"/>
  <c r="U42" i="27"/>
  <c r="G42" i="25"/>
  <c r="U60" i="27"/>
  <c r="G60" i="25"/>
  <c r="U17" i="27"/>
  <c r="G17" i="25"/>
  <c r="U41" i="27"/>
  <c r="G41" i="25"/>
  <c r="U20" i="27"/>
  <c r="G20" i="25"/>
  <c r="U43" i="27"/>
  <c r="G43" i="25"/>
  <c r="U63" i="27"/>
  <c r="G63" i="25"/>
  <c r="U31" i="27"/>
  <c r="G31" i="25"/>
  <c r="U61" i="27"/>
  <c r="G61" i="25"/>
  <c r="U11" i="27"/>
  <c r="G11" i="25"/>
  <c r="C68" i="25"/>
  <c r="G68" i="25"/>
  <c r="C65" i="25"/>
  <c r="G65" i="25"/>
  <c r="U24" i="27"/>
  <c r="G24" i="25"/>
  <c r="U9" i="27"/>
  <c r="G9" i="25"/>
  <c r="U15" i="27"/>
  <c r="G15" i="25"/>
  <c r="U36" i="27"/>
  <c r="G36" i="25"/>
  <c r="U45" i="27"/>
  <c r="G45" i="25"/>
  <c r="U23" i="27"/>
  <c r="G23" i="25"/>
  <c r="U44" i="27"/>
  <c r="G44" i="25"/>
  <c r="U26" i="27"/>
  <c r="G26" i="25"/>
  <c r="U46" i="27"/>
  <c r="G46" i="25"/>
  <c r="C21" i="25"/>
  <c r="G21" i="25"/>
  <c r="U52" i="27"/>
  <c r="G52" i="25"/>
  <c r="U19" i="27"/>
  <c r="G19" i="25"/>
  <c r="U13" i="27"/>
  <c r="G13" i="25"/>
  <c r="U18" i="27"/>
  <c r="G18" i="25"/>
  <c r="C67" i="25"/>
  <c r="G67" i="25"/>
  <c r="U48" i="27"/>
  <c r="G48" i="25"/>
  <c r="U29" i="27"/>
  <c r="G29" i="25"/>
  <c r="U50" i="27"/>
  <c r="G50" i="25"/>
  <c r="U53" i="27"/>
  <c r="G53" i="25"/>
  <c r="U37" i="27"/>
  <c r="G37" i="25"/>
  <c r="U49" i="27"/>
  <c r="G49" i="25"/>
  <c r="U62" i="27"/>
  <c r="G62" i="25"/>
  <c r="U70" i="27"/>
  <c r="G70" i="25"/>
  <c r="C72" i="3"/>
  <c r="R71" i="33"/>
  <c r="U71" i="37"/>
  <c r="E71" i="7"/>
  <c r="Y71" i="23"/>
  <c r="M71" i="20"/>
  <c r="Q71" i="24"/>
  <c r="S71" i="25"/>
  <c r="S71" i="18"/>
  <c r="C69" i="20"/>
  <c r="C64" i="20"/>
  <c r="F18" i="27"/>
  <c r="F41" i="44"/>
  <c r="S71" i="27"/>
  <c r="L71" i="50"/>
  <c r="F71" i="22"/>
  <c r="P71" i="50"/>
  <c r="K71" i="50"/>
  <c r="L71" i="17"/>
  <c r="E34" i="24"/>
  <c r="D34" i="24" s="1"/>
  <c r="T71" i="50"/>
  <c r="O71" i="50"/>
  <c r="M71" i="50"/>
  <c r="M71" i="15"/>
  <c r="E66" i="39"/>
  <c r="D69" i="50"/>
  <c r="J67" i="51"/>
  <c r="K67" i="51" s="1"/>
  <c r="C69" i="33"/>
  <c r="J70" i="51"/>
  <c r="K70" i="51" s="1"/>
  <c r="D69" i="31"/>
  <c r="I64" i="39"/>
  <c r="J19" i="51"/>
  <c r="K19" i="51" s="1"/>
  <c r="F23" i="44"/>
  <c r="H52" i="27"/>
  <c r="H58" i="27"/>
  <c r="F32" i="44"/>
  <c r="C32" i="44" s="1"/>
  <c r="E39" i="24"/>
  <c r="D39" i="24" s="1"/>
  <c r="H23" i="27"/>
  <c r="F52" i="44"/>
  <c r="C52" i="44" s="1"/>
  <c r="E71" i="15"/>
  <c r="E56" i="24"/>
  <c r="D56" i="24" s="1"/>
  <c r="P71" i="25"/>
  <c r="G71" i="20"/>
  <c r="H7" i="27"/>
  <c r="F31" i="44"/>
  <c r="AK72" i="8"/>
  <c r="E43" i="24"/>
  <c r="D43" i="24" s="1"/>
  <c r="F58" i="44"/>
  <c r="H34" i="27"/>
  <c r="U34" i="18"/>
  <c r="U52" i="18"/>
  <c r="P71" i="22"/>
  <c r="S71" i="24"/>
  <c r="Q71" i="15"/>
  <c r="M71" i="21"/>
  <c r="E44" i="24"/>
  <c r="D44" i="24" s="1"/>
  <c r="F44" i="44"/>
  <c r="K71" i="25"/>
  <c r="P71" i="32"/>
  <c r="D69" i="16"/>
  <c r="P71" i="23"/>
  <c r="N71" i="22"/>
  <c r="S71" i="32"/>
  <c r="L71" i="21"/>
  <c r="N71" i="25"/>
  <c r="J71" i="32"/>
  <c r="M71" i="25"/>
  <c r="E15" i="24"/>
  <c r="D15" i="24" s="1"/>
  <c r="U45" i="18"/>
  <c r="F54" i="44"/>
  <c r="F53" i="44"/>
  <c r="H25" i="27"/>
  <c r="H53" i="27"/>
  <c r="F22" i="44"/>
  <c r="F45" i="44"/>
  <c r="E25" i="24"/>
  <c r="D25" i="24" s="1"/>
  <c r="H36" i="27"/>
  <c r="F29" i="44"/>
  <c r="H45" i="27"/>
  <c r="E69" i="23"/>
  <c r="E29" i="24"/>
  <c r="D29" i="24" s="1"/>
  <c r="D36" i="24"/>
  <c r="F36" i="44"/>
  <c r="E71" i="18"/>
  <c r="E64" i="23"/>
  <c r="G71" i="18"/>
  <c r="AC71" i="9"/>
  <c r="AC72" i="9" s="1"/>
  <c r="R71" i="25"/>
  <c r="U29" i="18"/>
  <c r="V71" i="25"/>
  <c r="H33" i="27"/>
  <c r="K69" i="27"/>
  <c r="U71" i="15"/>
  <c r="G28" i="44"/>
  <c r="W71" i="23"/>
  <c r="N53" i="27"/>
  <c r="U8" i="18"/>
  <c r="G8" i="44"/>
  <c r="H39" i="27"/>
  <c r="E48" i="24"/>
  <c r="D48" i="24" s="1"/>
  <c r="F60" i="44"/>
  <c r="C60" i="44" s="1"/>
  <c r="I71" i="23"/>
  <c r="H47" i="27"/>
  <c r="U47" i="18"/>
  <c r="F38" i="44"/>
  <c r="F56" i="44"/>
  <c r="E38" i="24"/>
  <c r="D38" i="24" s="1"/>
  <c r="H15" i="27"/>
  <c r="F48" i="44"/>
  <c r="H32" i="27"/>
  <c r="H60" i="27"/>
  <c r="U71" i="50"/>
  <c r="U71" i="23"/>
  <c r="O71" i="22"/>
  <c r="M71" i="37"/>
  <c r="S71" i="16"/>
  <c r="N71" i="23"/>
  <c r="Q71" i="25"/>
  <c r="H71" i="28"/>
  <c r="L72" i="51"/>
  <c r="O71" i="17"/>
  <c r="E54" i="24"/>
  <c r="D54" i="24" s="1"/>
  <c r="E44" i="33"/>
  <c r="J44" i="51"/>
  <c r="K44" i="51" s="1"/>
  <c r="N32" i="27"/>
  <c r="T14" i="27"/>
  <c r="M71" i="32"/>
  <c r="E41" i="24"/>
  <c r="D41" i="24" s="1"/>
  <c r="F40" i="44"/>
  <c r="D40" i="24"/>
  <c r="F43" i="44"/>
  <c r="E47" i="24"/>
  <c r="D47" i="24" s="1"/>
  <c r="H40" i="27"/>
  <c r="H66" i="27"/>
  <c r="I71" i="4"/>
  <c r="I72" i="4" s="1"/>
  <c r="I3" i="4" s="1"/>
  <c r="F33" i="44"/>
  <c r="D33" i="24"/>
  <c r="F51" i="44"/>
  <c r="H51" i="27"/>
  <c r="C72" i="48"/>
  <c r="U10" i="18"/>
  <c r="T10" i="27"/>
  <c r="D52" i="24"/>
  <c r="N9" i="27"/>
  <c r="T52" i="27"/>
  <c r="D14" i="24"/>
  <c r="N62" i="27"/>
  <c r="T71" i="23"/>
  <c r="K71" i="20"/>
  <c r="N71" i="32"/>
  <c r="D63" i="39"/>
  <c r="L68" i="27"/>
  <c r="L69" i="27" s="1"/>
  <c r="U28" i="18"/>
  <c r="T18" i="27"/>
  <c r="L41" i="27"/>
  <c r="E7" i="24"/>
  <c r="D7" i="24" s="1"/>
  <c r="F9" i="44"/>
  <c r="H9" i="44" s="1"/>
  <c r="E66" i="24"/>
  <c r="D66" i="24" s="1"/>
  <c r="N50" i="27"/>
  <c r="U63" i="18"/>
  <c r="H71" i="23"/>
  <c r="G71" i="24"/>
  <c r="E14" i="39"/>
  <c r="C14" i="39" s="1"/>
  <c r="K66" i="51"/>
  <c r="K71" i="37"/>
  <c r="D71" i="44"/>
  <c r="F71" i="33"/>
  <c r="I71" i="20"/>
  <c r="C66" i="25"/>
  <c r="I71" i="25"/>
  <c r="N47" i="27"/>
  <c r="U30" i="18"/>
  <c r="E17" i="39"/>
  <c r="H24" i="27"/>
  <c r="C6" i="25"/>
  <c r="L30" i="27"/>
  <c r="H63" i="27"/>
  <c r="T63" i="27"/>
  <c r="E24" i="24"/>
  <c r="D24" i="24" s="1"/>
  <c r="E63" i="24"/>
  <c r="D63" i="24" s="1"/>
  <c r="H14" i="27"/>
  <c r="L23" i="27"/>
  <c r="T60" i="27"/>
  <c r="F63" i="44"/>
  <c r="C63" i="44" s="1"/>
  <c r="G12" i="44"/>
  <c r="H10" i="27"/>
  <c r="C61" i="25"/>
  <c r="L70" i="27"/>
  <c r="C59" i="25"/>
  <c r="U12" i="18"/>
  <c r="G59" i="44"/>
  <c r="H59" i="44" s="1"/>
  <c r="D27" i="24"/>
  <c r="E35" i="39"/>
  <c r="G23" i="44"/>
  <c r="D23" i="24"/>
  <c r="J7" i="51"/>
  <c r="E20" i="39"/>
  <c r="C43" i="25"/>
  <c r="L50" i="27"/>
  <c r="C46" i="25"/>
  <c r="N44" i="27"/>
  <c r="R71" i="17"/>
  <c r="L17" i="27"/>
  <c r="N26" i="27"/>
  <c r="C29" i="25"/>
  <c r="P71" i="37"/>
  <c r="D48" i="39"/>
  <c r="C48" i="39" s="1"/>
  <c r="U68" i="18"/>
  <c r="L20" i="27"/>
  <c r="T70" i="27"/>
  <c r="O71" i="25"/>
  <c r="L71" i="22"/>
  <c r="D6" i="39"/>
  <c r="E56" i="39"/>
  <c r="N48" i="27"/>
  <c r="L8" i="27"/>
  <c r="V55" i="17"/>
  <c r="J26" i="27"/>
  <c r="E10" i="24"/>
  <c r="D10" i="24" s="1"/>
  <c r="H37" i="27"/>
  <c r="F19" i="44"/>
  <c r="H27" i="27"/>
  <c r="E37" i="24"/>
  <c r="D37" i="24" s="1"/>
  <c r="F10" i="44"/>
  <c r="C10" i="44" s="1"/>
  <c r="E19" i="24"/>
  <c r="D19" i="24" s="1"/>
  <c r="C55" i="25"/>
  <c r="C31" i="25"/>
  <c r="F27" i="44"/>
  <c r="C70" i="25"/>
  <c r="L71" i="20"/>
  <c r="W71" i="24"/>
  <c r="S71" i="23"/>
  <c r="D69" i="30"/>
  <c r="N71" i="37"/>
  <c r="N71" i="33"/>
  <c r="K71" i="21"/>
  <c r="G71" i="23"/>
  <c r="D71" i="33"/>
  <c r="P71" i="33"/>
  <c r="N71" i="17"/>
  <c r="O71" i="23"/>
  <c r="K71" i="3"/>
  <c r="I71" i="17"/>
  <c r="G71" i="37"/>
  <c r="V65" i="17"/>
  <c r="D53" i="24"/>
  <c r="F47" i="44"/>
  <c r="C47" i="44" s="1"/>
  <c r="R43" i="27"/>
  <c r="N33" i="27"/>
  <c r="G30" i="44"/>
  <c r="G27" i="44"/>
  <c r="E22" i="24"/>
  <c r="D22" i="24" s="1"/>
  <c r="U18" i="18"/>
  <c r="E18" i="24"/>
  <c r="D18" i="24" s="1"/>
  <c r="F18" i="44"/>
  <c r="H55" i="27"/>
  <c r="D60" i="24"/>
  <c r="C8" i="25"/>
  <c r="E68" i="24"/>
  <c r="D68" i="24" s="1"/>
  <c r="F55" i="44"/>
  <c r="H55" i="44" s="1"/>
  <c r="V70" i="17"/>
  <c r="U60" i="18"/>
  <c r="E17" i="24"/>
  <c r="D17" i="24" s="1"/>
  <c r="H67" i="27"/>
  <c r="F68" i="44"/>
  <c r="P71" i="20"/>
  <c r="H68" i="27"/>
  <c r="T47" i="27"/>
  <c r="T9" i="27"/>
  <c r="D59" i="39"/>
  <c r="H12" i="27"/>
  <c r="G41" i="44"/>
  <c r="H29" i="39"/>
  <c r="C29" i="39" s="1"/>
  <c r="D51" i="24"/>
  <c r="E63" i="39"/>
  <c r="C62" i="25"/>
  <c r="F12" i="44"/>
  <c r="L14" i="27"/>
  <c r="F35" i="44"/>
  <c r="G29" i="44"/>
  <c r="U39" i="18"/>
  <c r="G51" i="44"/>
  <c r="G39" i="44"/>
  <c r="H39" i="44" s="1"/>
  <c r="E12" i="24"/>
  <c r="D12" i="24" s="1"/>
  <c r="C49" i="25"/>
  <c r="N15" i="27"/>
  <c r="U51" i="18"/>
  <c r="G68" i="44"/>
  <c r="D38" i="39"/>
  <c r="G21" i="44"/>
  <c r="T7" i="27"/>
  <c r="L47" i="27"/>
  <c r="R28" i="27"/>
  <c r="R71" i="15"/>
  <c r="R63" i="27"/>
  <c r="G48" i="44"/>
  <c r="T34" i="27"/>
  <c r="C58" i="25"/>
  <c r="G35" i="44"/>
  <c r="U16" i="27"/>
  <c r="G34" i="44"/>
  <c r="H34" i="44" s="1"/>
  <c r="V19" i="17"/>
  <c r="G20" i="44"/>
  <c r="H20" i="44" s="1"/>
  <c r="L11" i="27"/>
  <c r="L46" i="27"/>
  <c r="L32" i="27"/>
  <c r="T29" i="27"/>
  <c r="C10" i="25"/>
  <c r="T42" i="27"/>
  <c r="U42" i="18"/>
  <c r="U48" i="18"/>
  <c r="E12" i="39"/>
  <c r="H21" i="39"/>
  <c r="D65" i="39"/>
  <c r="F71" i="15"/>
  <c r="D57" i="39"/>
  <c r="C17" i="25"/>
  <c r="C52" i="25"/>
  <c r="L9" i="27"/>
  <c r="C7" i="25"/>
  <c r="R71" i="23"/>
  <c r="J68" i="27"/>
  <c r="U41" i="18"/>
  <c r="U21" i="18"/>
  <c r="N55" i="27"/>
  <c r="O71" i="15"/>
  <c r="M71" i="22"/>
  <c r="J32" i="51"/>
  <c r="K32" i="51" s="1"/>
  <c r="E6" i="33"/>
  <c r="C42" i="25"/>
  <c r="L61" i="27"/>
  <c r="L62" i="27"/>
  <c r="E71" i="17"/>
  <c r="U68" i="27"/>
  <c r="U62" i="18"/>
  <c r="U23" i="18"/>
  <c r="U37" i="18"/>
  <c r="U25" i="18"/>
  <c r="D9" i="24"/>
  <c r="D61" i="24"/>
  <c r="E54" i="39"/>
  <c r="G57" i="44"/>
  <c r="L27" i="27"/>
  <c r="V11" i="17"/>
  <c r="V39" i="17"/>
  <c r="H59" i="39"/>
  <c r="D69" i="29"/>
  <c r="L26" i="27"/>
  <c r="L25" i="27"/>
  <c r="C25" i="25"/>
  <c r="D36" i="39"/>
  <c r="C36" i="39" s="1"/>
  <c r="C9" i="25"/>
  <c r="D60" i="39"/>
  <c r="C60" i="39" s="1"/>
  <c r="D44" i="39"/>
  <c r="L35" i="27"/>
  <c r="J24" i="27"/>
  <c r="V58" i="17"/>
  <c r="H9" i="27"/>
  <c r="U9" i="18"/>
  <c r="H13" i="27"/>
  <c r="H26" i="27"/>
  <c r="F28" i="44"/>
  <c r="U24" i="18"/>
  <c r="F17" i="44"/>
  <c r="C37" i="25"/>
  <c r="E26" i="24"/>
  <c r="D26" i="24" s="1"/>
  <c r="U56" i="27"/>
  <c r="E13" i="24"/>
  <c r="D13" i="24" s="1"/>
  <c r="H28" i="27"/>
  <c r="E28" i="24"/>
  <c r="D28" i="24" s="1"/>
  <c r="C41" i="25"/>
  <c r="D69" i="18"/>
  <c r="N13" i="27"/>
  <c r="N29" i="27"/>
  <c r="E52" i="39"/>
  <c r="C52" i="39" s="1"/>
  <c r="L15" i="27"/>
  <c r="C26" i="25"/>
  <c r="U57" i="18"/>
  <c r="H61" i="27"/>
  <c r="E57" i="39"/>
  <c r="L33" i="27"/>
  <c r="C63" i="25"/>
  <c r="U27" i="18"/>
  <c r="D42" i="39"/>
  <c r="D12" i="39"/>
  <c r="U7" i="18"/>
  <c r="J27" i="27"/>
  <c r="F67" i="44"/>
  <c r="G65" i="44"/>
  <c r="H65" i="44" s="1"/>
  <c r="F21" i="44"/>
  <c r="N38" i="27"/>
  <c r="H20" i="27"/>
  <c r="V40" i="17"/>
  <c r="H7" i="39"/>
  <c r="V7" i="39" s="1"/>
  <c r="AH7" i="39" s="1"/>
  <c r="F70" i="44"/>
  <c r="C70" i="44" s="1"/>
  <c r="E21" i="24"/>
  <c r="D21" i="24" s="1"/>
  <c r="G24" i="44"/>
  <c r="C24" i="44" s="1"/>
  <c r="E20" i="24"/>
  <c r="D20" i="24" s="1"/>
  <c r="J28" i="27"/>
  <c r="N8" i="27"/>
  <c r="T37" i="27"/>
  <c r="N60" i="27"/>
  <c r="C15" i="44"/>
  <c r="U17" i="18"/>
  <c r="U38" i="18"/>
  <c r="T24" i="27"/>
  <c r="G44" i="44"/>
  <c r="H8" i="27"/>
  <c r="H57" i="27"/>
  <c r="D32" i="24"/>
  <c r="L7" i="27"/>
  <c r="F8" i="44"/>
  <c r="U11" i="18"/>
  <c r="I71" i="24"/>
  <c r="T33" i="27"/>
  <c r="G11" i="44"/>
  <c r="C37" i="44"/>
  <c r="D18" i="39"/>
  <c r="C18" i="39" s="1"/>
  <c r="U44" i="18"/>
  <c r="T32" i="27"/>
  <c r="T49" i="27"/>
  <c r="U26" i="18"/>
  <c r="L39" i="27"/>
  <c r="N66" i="27"/>
  <c r="E11" i="39"/>
  <c r="L53" i="27"/>
  <c r="F6" i="44"/>
  <c r="U54" i="18"/>
  <c r="U66" i="18"/>
  <c r="U43" i="18"/>
  <c r="U65" i="18"/>
  <c r="N68" i="27"/>
  <c r="E65" i="24"/>
  <c r="D65" i="24" s="1"/>
  <c r="F16" i="44"/>
  <c r="U16" i="18"/>
  <c r="G40" i="44"/>
  <c r="E24" i="39"/>
  <c r="C24" i="39" s="1"/>
  <c r="E59" i="24"/>
  <c r="D59" i="24" s="1"/>
  <c r="U59" i="18"/>
  <c r="V46" i="17"/>
  <c r="C50" i="25"/>
  <c r="G25" i="44"/>
  <c r="C25" i="44" s="1"/>
  <c r="T61" i="27"/>
  <c r="U49" i="18"/>
  <c r="E71" i="22"/>
  <c r="U19" i="18"/>
  <c r="F14" i="44"/>
  <c r="U14" i="18"/>
  <c r="U36" i="18"/>
  <c r="U33" i="18"/>
  <c r="E70" i="24"/>
  <c r="D70" i="24" s="1"/>
  <c r="U70" i="18"/>
  <c r="U40" i="18"/>
  <c r="U32" i="18"/>
  <c r="E50" i="24"/>
  <c r="D50" i="24" s="1"/>
  <c r="U50" i="18"/>
  <c r="U6" i="18"/>
  <c r="L29" i="27"/>
  <c r="H65" i="27"/>
  <c r="T40" i="27"/>
  <c r="G26" i="44"/>
  <c r="C26" i="44" s="1"/>
  <c r="E35" i="24"/>
  <c r="D35" i="24" s="1"/>
  <c r="U35" i="18"/>
  <c r="J62" i="27"/>
  <c r="L31" i="27"/>
  <c r="D56" i="39"/>
  <c r="E6" i="24"/>
  <c r="D6" i="24" s="1"/>
  <c r="U20" i="18"/>
  <c r="U13" i="18"/>
  <c r="U31" i="18"/>
  <c r="U56" i="18"/>
  <c r="H50" i="27"/>
  <c r="J35" i="27"/>
  <c r="D51" i="39"/>
  <c r="H7" i="44"/>
  <c r="L54" i="27"/>
  <c r="L24" i="27"/>
  <c r="F61" i="44"/>
  <c r="C61" i="44" s="1"/>
  <c r="U61" i="18"/>
  <c r="E8" i="24"/>
  <c r="D8" i="24" s="1"/>
  <c r="U55" i="18"/>
  <c r="U22" i="18"/>
  <c r="U15" i="18"/>
  <c r="U53" i="18"/>
  <c r="R24" i="27"/>
  <c r="R12" i="27"/>
  <c r="H55" i="39"/>
  <c r="V55" i="39" s="1"/>
  <c r="AH55" i="39" s="1"/>
  <c r="H9" i="39"/>
  <c r="C9" i="39" s="1"/>
  <c r="R15" i="27"/>
  <c r="V71" i="23"/>
  <c r="R31" i="27"/>
  <c r="R49" i="27"/>
  <c r="F71" i="28"/>
  <c r="R60" i="27"/>
  <c r="H61" i="39"/>
  <c r="C61" i="39" s="1"/>
  <c r="D64" i="29"/>
  <c r="R48" i="27"/>
  <c r="R47" i="27"/>
  <c r="N37" i="27"/>
  <c r="J36" i="27"/>
  <c r="R36" i="27"/>
  <c r="R30" i="27"/>
  <c r="C30" i="25"/>
  <c r="E70" i="39"/>
  <c r="H70" i="39"/>
  <c r="V70" i="39" s="1"/>
  <c r="AH70" i="39" s="1"/>
  <c r="T71" i="37"/>
  <c r="Q71" i="33"/>
  <c r="J68" i="51"/>
  <c r="K68" i="51" s="1"/>
  <c r="O69" i="27"/>
  <c r="L71" i="33"/>
  <c r="Q71" i="37"/>
  <c r="AH71" i="8"/>
  <c r="AH72" i="8" s="1"/>
  <c r="V67" i="17"/>
  <c r="V69" i="17" s="1"/>
  <c r="M71" i="33"/>
  <c r="D72" i="5"/>
  <c r="K71" i="33"/>
  <c r="AG71" i="2"/>
  <c r="D69" i="22"/>
  <c r="Z71" i="23"/>
  <c r="D71" i="9"/>
  <c r="D72" i="9" s="1"/>
  <c r="U71" i="33"/>
  <c r="F71" i="30"/>
  <c r="Q71" i="23"/>
  <c r="H71" i="20"/>
  <c r="H66" i="39"/>
  <c r="R66" i="27"/>
  <c r="H71" i="33"/>
  <c r="F71" i="37"/>
  <c r="E71" i="20"/>
  <c r="E71" i="37"/>
  <c r="D71" i="20"/>
  <c r="R22" i="27"/>
  <c r="E18" i="33"/>
  <c r="N18" i="27"/>
  <c r="E16" i="24"/>
  <c r="D16" i="24" s="1"/>
  <c r="H10" i="39"/>
  <c r="V10" i="39" s="1"/>
  <c r="AH10" i="39" s="1"/>
  <c r="N10" i="27"/>
  <c r="G71" i="15"/>
  <c r="D69" i="25"/>
  <c r="C48" i="25"/>
  <c r="V13" i="17"/>
  <c r="C45" i="25"/>
  <c r="L43" i="27"/>
  <c r="N16" i="27"/>
  <c r="N43" i="27"/>
  <c r="L37" i="27"/>
  <c r="V34" i="17"/>
  <c r="C35" i="25"/>
  <c r="V52" i="17"/>
  <c r="R42" i="27"/>
  <c r="L21" i="27"/>
  <c r="J55" i="51"/>
  <c r="K55" i="51" s="1"/>
  <c r="V42" i="17"/>
  <c r="R27" i="27"/>
  <c r="G38" i="44"/>
  <c r="D10" i="39"/>
  <c r="R56" i="27"/>
  <c r="G56" i="44"/>
  <c r="D45" i="39"/>
  <c r="N49" i="27"/>
  <c r="G62" i="44"/>
  <c r="V49" i="17"/>
  <c r="L16" i="27"/>
  <c r="L52" i="27"/>
  <c r="G17" i="44"/>
  <c r="E42" i="39"/>
  <c r="R40" i="27"/>
  <c r="R62" i="27"/>
  <c r="E23" i="39"/>
  <c r="H57" i="39"/>
  <c r="V57" i="39" s="1"/>
  <c r="AH57" i="39" s="1"/>
  <c r="F50" i="44"/>
  <c r="H32" i="39"/>
  <c r="C32" i="39" s="1"/>
  <c r="C53" i="25"/>
  <c r="C51" i="25"/>
  <c r="L13" i="27"/>
  <c r="D55" i="39"/>
  <c r="T15" i="27"/>
  <c r="H34" i="39"/>
  <c r="E27" i="39"/>
  <c r="C27" i="39" s="1"/>
  <c r="R52" i="27"/>
  <c r="T46" i="27"/>
  <c r="G22" i="44"/>
  <c r="H15" i="44"/>
  <c r="E39" i="39"/>
  <c r="C39" i="39" s="1"/>
  <c r="C57" i="25"/>
  <c r="F49" i="44"/>
  <c r="E49" i="24"/>
  <c r="D49" i="24" s="1"/>
  <c r="H49" i="27"/>
  <c r="H37" i="44"/>
  <c r="D55" i="24"/>
  <c r="C11" i="25"/>
  <c r="T13" i="27"/>
  <c r="L34" i="27"/>
  <c r="C32" i="25"/>
  <c r="H58" i="39"/>
  <c r="T55" i="27"/>
  <c r="H13" i="44"/>
  <c r="L58" i="27"/>
  <c r="N19" i="27"/>
  <c r="I69" i="27"/>
  <c r="I69" i="39"/>
  <c r="D69" i="15"/>
  <c r="C23" i="25"/>
  <c r="J6" i="27"/>
  <c r="C20" i="25"/>
  <c r="L19" i="27"/>
  <c r="N31" i="27"/>
  <c r="E21" i="39"/>
  <c r="C44" i="25"/>
  <c r="L28" i="27"/>
  <c r="N61" i="27"/>
  <c r="N59" i="27"/>
  <c r="J31" i="27"/>
  <c r="J61" i="27"/>
  <c r="R26" i="27"/>
  <c r="V43" i="17"/>
  <c r="R50" i="27"/>
  <c r="H8" i="39"/>
  <c r="V8" i="39" s="1"/>
  <c r="AH8" i="39" s="1"/>
  <c r="R8" i="27"/>
  <c r="C64" i="17"/>
  <c r="C34" i="25"/>
  <c r="N46" i="27"/>
  <c r="C38" i="25"/>
  <c r="H51" i="39"/>
  <c r="D22" i="39"/>
  <c r="E34" i="39"/>
  <c r="C24" i="25"/>
  <c r="G31" i="44"/>
  <c r="V9" i="17"/>
  <c r="V47" i="17"/>
  <c r="C33" i="25"/>
  <c r="L49" i="27"/>
  <c r="G43" i="44"/>
  <c r="C13" i="25"/>
  <c r="N30" i="27"/>
  <c r="H33" i="39"/>
  <c r="C33" i="39" s="1"/>
  <c r="U39" i="27"/>
  <c r="J12" i="27"/>
  <c r="L40" i="27"/>
  <c r="T50" i="27"/>
  <c r="G50" i="44"/>
  <c r="V44" i="17"/>
  <c r="J53" i="27"/>
  <c r="G19" i="44"/>
  <c r="R46" i="27"/>
  <c r="J57" i="27"/>
  <c r="N36" i="27"/>
  <c r="H41" i="39"/>
  <c r="D64" i="32"/>
  <c r="V18" i="17"/>
  <c r="U14" i="27"/>
  <c r="C54" i="25"/>
  <c r="T36" i="27"/>
  <c r="R39" i="27"/>
  <c r="J15" i="27"/>
  <c r="J38" i="27"/>
  <c r="J59" i="27"/>
  <c r="G36" i="44"/>
  <c r="H53" i="39"/>
  <c r="C53" i="39" s="1"/>
  <c r="V20" i="17"/>
  <c r="C27" i="25"/>
  <c r="J51" i="27"/>
  <c r="E25" i="39"/>
  <c r="J45" i="27"/>
  <c r="H23" i="39"/>
  <c r="R23" i="27"/>
  <c r="D67" i="39"/>
  <c r="F71" i="25"/>
  <c r="U12" i="27"/>
  <c r="C7" i="44"/>
  <c r="C60" i="25"/>
  <c r="J30" i="27"/>
  <c r="V7" i="17"/>
  <c r="V29" i="17"/>
  <c r="V8" i="17"/>
  <c r="I64" i="27"/>
  <c r="V60" i="17"/>
  <c r="H68" i="39"/>
  <c r="V68" i="39" s="1"/>
  <c r="AH68" i="39" s="1"/>
  <c r="H71" i="24"/>
  <c r="J65" i="51"/>
  <c r="K65" i="51" s="1"/>
  <c r="E35" i="33"/>
  <c r="J71" i="20"/>
  <c r="AD71" i="6"/>
  <c r="D66" i="39"/>
  <c r="D69" i="32"/>
  <c r="J17" i="27"/>
  <c r="J41" i="27"/>
  <c r="N45" i="27"/>
  <c r="C40" i="25"/>
  <c r="J14" i="27"/>
  <c r="J25" i="27"/>
  <c r="J37" i="27"/>
  <c r="V50" i="17"/>
  <c r="J56" i="27"/>
  <c r="V63" i="17"/>
  <c r="H6" i="39"/>
  <c r="R6" i="27"/>
  <c r="V22" i="17"/>
  <c r="J33" i="27"/>
  <c r="J21" i="27"/>
  <c r="R18" i="27"/>
  <c r="T6" i="27"/>
  <c r="G6" i="44"/>
  <c r="J66" i="27"/>
  <c r="U67" i="27"/>
  <c r="C69" i="17"/>
  <c r="E45" i="33"/>
  <c r="E26" i="33"/>
  <c r="V10" i="17"/>
  <c r="V23" i="17"/>
  <c r="H20" i="39"/>
  <c r="U21" i="27"/>
  <c r="C18" i="25"/>
  <c r="G33" i="44"/>
  <c r="J16" i="27"/>
  <c r="J32" i="27"/>
  <c r="V48" i="17"/>
  <c r="V54" i="17"/>
  <c r="N7" i="27"/>
  <c r="E7" i="39"/>
  <c r="E41" i="39"/>
  <c r="R65" i="27"/>
  <c r="G66" i="44"/>
  <c r="C66" i="44" s="1"/>
  <c r="J49" i="51"/>
  <c r="K49" i="51" s="1"/>
  <c r="R19" i="27"/>
  <c r="H37" i="39"/>
  <c r="C37" i="39" s="1"/>
  <c r="C15" i="25"/>
  <c r="C36" i="25"/>
  <c r="R11" i="27"/>
  <c r="H11" i="39"/>
  <c r="V11" i="39" s="1"/>
  <c r="AH11" i="39" s="1"/>
  <c r="J71" i="37"/>
  <c r="F71" i="20"/>
  <c r="E11" i="33"/>
  <c r="J52" i="51"/>
  <c r="K52" i="51" s="1"/>
  <c r="E29" i="33"/>
  <c r="J63" i="51"/>
  <c r="K63" i="51" s="1"/>
  <c r="E46" i="33"/>
  <c r="C19" i="25"/>
  <c r="E12" i="33"/>
  <c r="J56" i="51"/>
  <c r="K56" i="51" s="1"/>
  <c r="E13" i="33"/>
  <c r="F42" i="44"/>
  <c r="H42" i="44" s="1"/>
  <c r="E42" i="24"/>
  <c r="D42" i="24" s="1"/>
  <c r="H42" i="27"/>
  <c r="C13" i="44"/>
  <c r="F30" i="44"/>
  <c r="H30" i="27"/>
  <c r="E30" i="24"/>
  <c r="D30" i="24" s="1"/>
  <c r="E57" i="24"/>
  <c r="D57" i="24" s="1"/>
  <c r="F57" i="44"/>
  <c r="H59" i="27"/>
  <c r="E62" i="24"/>
  <c r="D62" i="24" s="1"/>
  <c r="F62" i="44"/>
  <c r="H62" i="27"/>
  <c r="J31" i="51"/>
  <c r="K31" i="51" s="1"/>
  <c r="J37" i="51"/>
  <c r="K37" i="51" s="1"/>
  <c r="H38" i="39"/>
  <c r="V38" i="39" s="1"/>
  <c r="AH38" i="39" s="1"/>
  <c r="R38" i="27"/>
  <c r="H13" i="39"/>
  <c r="V13" i="39" s="1"/>
  <c r="AH13" i="39" s="1"/>
  <c r="R13" i="27"/>
  <c r="E71" i="25"/>
  <c r="H25" i="39"/>
  <c r="R25" i="27"/>
  <c r="E36" i="33"/>
  <c r="E22" i="39"/>
  <c r="N22" i="27"/>
  <c r="G16" i="44"/>
  <c r="T67" i="27"/>
  <c r="T69" i="27" s="1"/>
  <c r="G67" i="44"/>
  <c r="F69" i="24"/>
  <c r="N67" i="27"/>
  <c r="E67" i="39"/>
  <c r="E47" i="33"/>
  <c r="E51" i="39"/>
  <c r="H67" i="39"/>
  <c r="V67" i="39" s="1"/>
  <c r="AH67" i="39" s="1"/>
  <c r="R67" i="27"/>
  <c r="E65" i="39"/>
  <c r="E71" i="28"/>
  <c r="E58" i="39"/>
  <c r="R16" i="27"/>
  <c r="F71" i="29"/>
  <c r="E70" i="33"/>
  <c r="AI71" i="8"/>
  <c r="AI72" i="8" s="1"/>
  <c r="E71" i="30"/>
  <c r="O71" i="33"/>
  <c r="L71" i="37"/>
  <c r="E71" i="9"/>
  <c r="D71" i="8"/>
  <c r="D72" i="8" s="1"/>
  <c r="E71" i="8"/>
  <c r="N71" i="21"/>
  <c r="AE71" i="6"/>
  <c r="D69" i="37"/>
  <c r="H71" i="4"/>
  <c r="D72" i="3"/>
  <c r="E67" i="33"/>
  <c r="AF71" i="2"/>
  <c r="AF72" i="2" s="1"/>
  <c r="G71" i="33"/>
  <c r="H71" i="25"/>
  <c r="O71" i="37"/>
  <c r="F66" i="27"/>
  <c r="E66" i="33"/>
  <c r="I71" i="33"/>
  <c r="G71" i="28"/>
  <c r="U65" i="27"/>
  <c r="E61" i="33"/>
  <c r="J60" i="51"/>
  <c r="K60" i="51" s="1"/>
  <c r="J58" i="51"/>
  <c r="K58" i="51" s="1"/>
  <c r="T54" i="27"/>
  <c r="G54" i="44"/>
  <c r="H54" i="39"/>
  <c r="V54" i="39" s="1"/>
  <c r="AH54" i="39" s="1"/>
  <c r="R54" i="27"/>
  <c r="F64" i="24"/>
  <c r="J51" i="51"/>
  <c r="K51" i="51" s="1"/>
  <c r="U47" i="27"/>
  <c r="D64" i="25"/>
  <c r="G64" i="25" s="1"/>
  <c r="D71" i="7"/>
  <c r="D72" i="7" s="1"/>
  <c r="H45" i="39"/>
  <c r="V45" i="39" s="1"/>
  <c r="AH45" i="39" s="1"/>
  <c r="R45" i="27"/>
  <c r="R44" i="27"/>
  <c r="H44" i="39"/>
  <c r="V44" i="39" s="1"/>
  <c r="AH44" i="39" s="1"/>
  <c r="K71" i="22"/>
  <c r="E43" i="33"/>
  <c r="J41" i="51"/>
  <c r="K41" i="51" s="1"/>
  <c r="E40" i="33"/>
  <c r="N40" i="27"/>
  <c r="J38" i="51"/>
  <c r="K38" i="51" s="1"/>
  <c r="H35" i="39"/>
  <c r="V35" i="39" s="1"/>
  <c r="AH35" i="39" s="1"/>
  <c r="R35" i="27"/>
  <c r="J34" i="51"/>
  <c r="K34" i="51" s="1"/>
  <c r="E30" i="33"/>
  <c r="E28" i="39"/>
  <c r="C28" i="39" s="1"/>
  <c r="U28" i="27"/>
  <c r="C28" i="25"/>
  <c r="M64" i="27"/>
  <c r="E25" i="33"/>
  <c r="E24" i="33"/>
  <c r="D64" i="30"/>
  <c r="U22" i="27"/>
  <c r="C22" i="25"/>
  <c r="D64" i="28"/>
  <c r="E19" i="33"/>
  <c r="AA71" i="5"/>
  <c r="AA72" i="5" s="1"/>
  <c r="T45" i="27"/>
  <c r="D45" i="24"/>
  <c r="G45" i="44"/>
  <c r="E6" i="39"/>
  <c r="D64" i="50"/>
  <c r="N6" i="27"/>
  <c r="J28" i="51"/>
  <c r="K28" i="51" s="1"/>
  <c r="E28" i="33"/>
  <c r="K71" i="17"/>
  <c r="H71" i="10"/>
  <c r="I64" i="10"/>
  <c r="M66" i="27"/>
  <c r="M69" i="27" s="1"/>
  <c r="D69" i="21"/>
  <c r="E71" i="29"/>
  <c r="D64" i="16"/>
  <c r="J20" i="51"/>
  <c r="K20" i="51" s="1"/>
  <c r="J53" i="51"/>
  <c r="K53" i="51" s="1"/>
  <c r="E53" i="33"/>
  <c r="J50" i="51"/>
  <c r="K50" i="51" s="1"/>
  <c r="E50" i="33"/>
  <c r="G71" i="10"/>
  <c r="I69" i="10"/>
  <c r="D64" i="31"/>
  <c r="E17" i="33"/>
  <c r="D69" i="28"/>
  <c r="E21" i="33"/>
  <c r="J21" i="51"/>
  <c r="K21" i="51" s="1"/>
  <c r="E33" i="33"/>
  <c r="J33" i="51"/>
  <c r="K33" i="51" s="1"/>
  <c r="E54" i="33"/>
  <c r="J54" i="51"/>
  <c r="K54" i="51" s="1"/>
  <c r="O23" i="27"/>
  <c r="O64" i="27" s="1"/>
  <c r="D64" i="22"/>
  <c r="J9" i="51"/>
  <c r="K9" i="51" s="1"/>
  <c r="E9" i="33"/>
  <c r="J22" i="51"/>
  <c r="K22" i="51" s="1"/>
  <c r="E22" i="33"/>
  <c r="E39" i="33"/>
  <c r="J39" i="51"/>
  <c r="K39" i="51" s="1"/>
  <c r="J57" i="51"/>
  <c r="K57" i="51" s="1"/>
  <c r="E57" i="33"/>
  <c r="G69" i="27"/>
  <c r="J23" i="51"/>
  <c r="K23" i="51" s="1"/>
  <c r="E23" i="33"/>
  <c r="E42" i="33"/>
  <c r="J42" i="51"/>
  <c r="K42" i="51" s="1"/>
  <c r="J59" i="51"/>
  <c r="K59" i="51" s="1"/>
  <c r="E59" i="33"/>
  <c r="J10" i="51"/>
  <c r="K10" i="51" s="1"/>
  <c r="E10" i="33"/>
  <c r="K6" i="27"/>
  <c r="D64" i="15"/>
  <c r="D71" i="35"/>
  <c r="T53" i="27"/>
  <c r="G53" i="44"/>
  <c r="G58" i="44"/>
  <c r="D58" i="24"/>
  <c r="T58" i="27"/>
  <c r="J27" i="51"/>
  <c r="K27" i="51" s="1"/>
  <c r="E27" i="33"/>
  <c r="J48" i="51"/>
  <c r="K48" i="51" s="1"/>
  <c r="E62" i="33"/>
  <c r="J62" i="51"/>
  <c r="K62" i="51" s="1"/>
  <c r="H46" i="27"/>
  <c r="E46" i="24"/>
  <c r="D46" i="24" s="1"/>
  <c r="F46" i="44"/>
  <c r="R17" i="27"/>
  <c r="H17" i="39"/>
  <c r="V17" i="39" s="1"/>
  <c r="AH17" i="39" s="1"/>
  <c r="J16" i="51"/>
  <c r="K16" i="51" s="1"/>
  <c r="J15" i="51"/>
  <c r="K15" i="51" s="1"/>
  <c r="E15" i="33"/>
  <c r="R14" i="27"/>
  <c r="D64" i="21"/>
  <c r="J14" i="51"/>
  <c r="K14" i="51" s="1"/>
  <c r="C64" i="33"/>
  <c r="G11" i="27"/>
  <c r="G64" i="27" s="1"/>
  <c r="D64" i="37"/>
  <c r="E11" i="24"/>
  <c r="H11" i="27"/>
  <c r="D64" i="18"/>
  <c r="F11" i="44"/>
  <c r="I71" i="10" l="1"/>
  <c r="D71" i="16"/>
  <c r="D72" i="2"/>
  <c r="E72" i="2" s="1"/>
  <c r="D72" i="6"/>
  <c r="P71" i="51"/>
  <c r="N71" i="51"/>
  <c r="N72" i="51" s="1"/>
  <c r="C41" i="44"/>
  <c r="C21" i="39"/>
  <c r="C55" i="39"/>
  <c r="C54" i="39"/>
  <c r="C10" i="39"/>
  <c r="D55" i="27"/>
  <c r="E55" i="27" s="1"/>
  <c r="C41" i="39"/>
  <c r="C12" i="39"/>
  <c r="C23" i="39"/>
  <c r="C7" i="39"/>
  <c r="V6" i="39"/>
  <c r="AH6" i="39" s="1"/>
  <c r="C11" i="39"/>
  <c r="C25" i="39"/>
  <c r="C70" i="39"/>
  <c r="C20" i="39"/>
  <c r="C17" i="39"/>
  <c r="C58" i="39"/>
  <c r="C34" i="39"/>
  <c r="C13" i="39"/>
  <c r="C35" i="39"/>
  <c r="C51" i="39"/>
  <c r="C65" i="39"/>
  <c r="C8" i="39"/>
  <c r="C68" i="39"/>
  <c r="C22" i="39"/>
  <c r="C66" i="39"/>
  <c r="C45" i="39"/>
  <c r="C56" i="39"/>
  <c r="C42" i="39"/>
  <c r="C44" i="39"/>
  <c r="C38" i="39"/>
  <c r="C6" i="39"/>
  <c r="C67" i="39"/>
  <c r="C57" i="39"/>
  <c r="C59" i="39"/>
  <c r="C63" i="39"/>
  <c r="S72" i="33"/>
  <c r="S2" i="33" s="1"/>
  <c r="H72" i="33"/>
  <c r="H2" i="33" s="1"/>
  <c r="H53" i="44"/>
  <c r="D20" i="27"/>
  <c r="E20" i="27" s="1"/>
  <c r="D46" i="27"/>
  <c r="E46" i="27" s="1"/>
  <c r="V66" i="39"/>
  <c r="V37" i="39"/>
  <c r="AH37" i="39" s="1"/>
  <c r="V32" i="39"/>
  <c r="AH32" i="39" s="1"/>
  <c r="V21" i="39"/>
  <c r="AH21" i="39" s="1"/>
  <c r="V29" i="39"/>
  <c r="AH29" i="39" s="1"/>
  <c r="V23" i="39"/>
  <c r="AH23" i="39" s="1"/>
  <c r="V53" i="39"/>
  <c r="AH53" i="39" s="1"/>
  <c r="V41" i="39"/>
  <c r="AH41" i="39" s="1"/>
  <c r="V61" i="39"/>
  <c r="AH61" i="39" s="1"/>
  <c r="V59" i="39"/>
  <c r="AH59" i="39" s="1"/>
  <c r="V25" i="39"/>
  <c r="AH25" i="39" s="1"/>
  <c r="V20" i="39"/>
  <c r="AH20" i="39" s="1"/>
  <c r="V33" i="39"/>
  <c r="AH33" i="39" s="1"/>
  <c r="V51" i="39"/>
  <c r="AH51" i="39" s="1"/>
  <c r="V58" i="39"/>
  <c r="AH58" i="39" s="1"/>
  <c r="V34" i="39"/>
  <c r="AH34" i="39" s="1"/>
  <c r="V9" i="39"/>
  <c r="AH9" i="39" s="1"/>
  <c r="D71" i="31"/>
  <c r="D31" i="27"/>
  <c r="E31" i="27" s="1"/>
  <c r="D41" i="27"/>
  <c r="E41" i="27" s="1"/>
  <c r="D57" i="27"/>
  <c r="E57" i="27" s="1"/>
  <c r="D42" i="27"/>
  <c r="E42" i="27" s="1"/>
  <c r="H32" i="44"/>
  <c r="D62" i="27"/>
  <c r="E62" i="27" s="1"/>
  <c r="D56" i="27"/>
  <c r="E56" i="27" s="1"/>
  <c r="D70" i="27"/>
  <c r="E70" i="27" s="1"/>
  <c r="D59" i="27"/>
  <c r="E59" i="27" s="1"/>
  <c r="D21" i="27"/>
  <c r="E21" i="27" s="1"/>
  <c r="D63" i="27"/>
  <c r="E63" i="27" s="1"/>
  <c r="D17" i="27"/>
  <c r="E17" i="27" s="1"/>
  <c r="D38" i="27"/>
  <c r="E38" i="27" s="1"/>
  <c r="D43" i="27"/>
  <c r="E43" i="27" s="1"/>
  <c r="D12" i="27"/>
  <c r="E12" i="27" s="1"/>
  <c r="D54" i="27"/>
  <c r="E54" i="27" s="1"/>
  <c r="D29" i="27"/>
  <c r="E29" i="27" s="1"/>
  <c r="D27" i="27"/>
  <c r="E27" i="27" s="1"/>
  <c r="D33" i="27"/>
  <c r="E33" i="27" s="1"/>
  <c r="D48" i="27"/>
  <c r="E48" i="27" s="1"/>
  <c r="D61" i="27"/>
  <c r="E61" i="27" s="1"/>
  <c r="D68" i="27"/>
  <c r="E68" i="27" s="1"/>
  <c r="D67" i="27"/>
  <c r="E67" i="27" s="1"/>
  <c r="D65" i="27"/>
  <c r="E65" i="27" s="1"/>
  <c r="D35" i="27"/>
  <c r="E35" i="27" s="1"/>
  <c r="D28" i="27"/>
  <c r="E28" i="27" s="1"/>
  <c r="D44" i="27"/>
  <c r="E44" i="27" s="1"/>
  <c r="D25" i="27"/>
  <c r="E25" i="27" s="1"/>
  <c r="D23" i="27"/>
  <c r="E23" i="27" s="1"/>
  <c r="D22" i="27"/>
  <c r="E22" i="27" s="1"/>
  <c r="D36" i="27"/>
  <c r="E36" i="27" s="1"/>
  <c r="D19" i="27"/>
  <c r="E19" i="27" s="1"/>
  <c r="D50" i="27"/>
  <c r="E50" i="27" s="1"/>
  <c r="D8" i="27"/>
  <c r="E8" i="27" s="1"/>
  <c r="D24" i="27"/>
  <c r="E24" i="27" s="1"/>
  <c r="D30" i="27"/>
  <c r="E30" i="27" s="1"/>
  <c r="D60" i="27"/>
  <c r="E60" i="27" s="1"/>
  <c r="D39" i="27"/>
  <c r="E39" i="27" s="1"/>
  <c r="D10" i="27"/>
  <c r="E10" i="27" s="1"/>
  <c r="D6" i="27"/>
  <c r="E6" i="27" s="1"/>
  <c r="D16" i="27"/>
  <c r="E16" i="27" s="1"/>
  <c r="D37" i="27"/>
  <c r="E37" i="27" s="1"/>
  <c r="D49" i="27"/>
  <c r="E49" i="27" s="1"/>
  <c r="D26" i="27"/>
  <c r="E26" i="27" s="1"/>
  <c r="D14" i="27"/>
  <c r="E14" i="27" s="1"/>
  <c r="D51" i="27"/>
  <c r="E51" i="27" s="1"/>
  <c r="D40" i="27"/>
  <c r="E40" i="27" s="1"/>
  <c r="D32" i="27"/>
  <c r="E32" i="27" s="1"/>
  <c r="D52" i="27"/>
  <c r="E52" i="27" s="1"/>
  <c r="D47" i="27"/>
  <c r="E47" i="27" s="1"/>
  <c r="D58" i="27"/>
  <c r="E58" i="27" s="1"/>
  <c r="D15" i="27"/>
  <c r="E15" i="27" s="1"/>
  <c r="D45" i="27"/>
  <c r="E45" i="27" s="1"/>
  <c r="D13" i="27"/>
  <c r="E13" i="27" s="1"/>
  <c r="D9" i="27"/>
  <c r="E9" i="27" s="1"/>
  <c r="D53" i="27"/>
  <c r="E53" i="27" s="1"/>
  <c r="D34" i="27"/>
  <c r="E34" i="27" s="1"/>
  <c r="D7" i="27"/>
  <c r="E7" i="27" s="1"/>
  <c r="C69" i="25"/>
  <c r="G69" i="25"/>
  <c r="D66" i="27"/>
  <c r="E66" i="27" s="1"/>
  <c r="D11" i="27"/>
  <c r="F64" i="27"/>
  <c r="D18" i="27"/>
  <c r="E18" i="27" s="1"/>
  <c r="H52" i="44"/>
  <c r="F69" i="27"/>
  <c r="E69" i="39"/>
  <c r="C31" i="44"/>
  <c r="H67" i="44"/>
  <c r="C67" i="44"/>
  <c r="D71" i="50"/>
  <c r="C71" i="33"/>
  <c r="C54" i="44"/>
  <c r="H44" i="44"/>
  <c r="H23" i="44"/>
  <c r="H28" i="44"/>
  <c r="C36" i="44"/>
  <c r="H56" i="44"/>
  <c r="C59" i="44"/>
  <c r="C68" i="44"/>
  <c r="H29" i="44"/>
  <c r="C48" i="44"/>
  <c r="H43" i="44"/>
  <c r="H48" i="44"/>
  <c r="H60" i="44"/>
  <c r="H38" i="44"/>
  <c r="C8" i="44"/>
  <c r="C35" i="44"/>
  <c r="H68" i="44"/>
  <c r="C40" i="44"/>
  <c r="C9" i="44"/>
  <c r="H61" i="44"/>
  <c r="H33" i="44"/>
  <c r="D71" i="30"/>
  <c r="H51" i="44"/>
  <c r="C55" i="44"/>
  <c r="H8" i="44"/>
  <c r="E69" i="24"/>
  <c r="H12" i="44"/>
  <c r="H69" i="27"/>
  <c r="C39" i="44"/>
  <c r="C12" i="44"/>
  <c r="C34" i="44"/>
  <c r="K69" i="51"/>
  <c r="J69" i="51"/>
  <c r="K7" i="51"/>
  <c r="J64" i="51"/>
  <c r="C23" i="44"/>
  <c r="H63" i="44"/>
  <c r="C19" i="44"/>
  <c r="H41" i="44"/>
  <c r="H40" i="44"/>
  <c r="H30" i="44"/>
  <c r="C56" i="44"/>
  <c r="F71" i="23"/>
  <c r="H25" i="44"/>
  <c r="H24" i="44"/>
  <c r="L71" i="3"/>
  <c r="H10" i="44"/>
  <c r="U69" i="18"/>
  <c r="U64" i="18"/>
  <c r="C51" i="44"/>
  <c r="C29" i="44"/>
  <c r="H27" i="44"/>
  <c r="H47" i="44"/>
  <c r="C27" i="44"/>
  <c r="C18" i="44"/>
  <c r="H18" i="44"/>
  <c r="H17" i="44"/>
  <c r="F69" i="44"/>
  <c r="H35" i="44"/>
  <c r="C28" i="44"/>
  <c r="C20" i="44"/>
  <c r="H21" i="44"/>
  <c r="H26" i="44"/>
  <c r="J69" i="27"/>
  <c r="C57" i="44"/>
  <c r="H50" i="44"/>
  <c r="U69" i="27"/>
  <c r="C65" i="44"/>
  <c r="H62" i="44"/>
  <c r="D71" i="29"/>
  <c r="C21" i="44"/>
  <c r="H57" i="44"/>
  <c r="C50" i="44"/>
  <c r="D71" i="22"/>
  <c r="H70" i="44"/>
  <c r="H36" i="44"/>
  <c r="C44" i="44"/>
  <c r="N69" i="27"/>
  <c r="H16" i="44"/>
  <c r="D69" i="24"/>
  <c r="C14" i="44"/>
  <c r="H14" i="44"/>
  <c r="D71" i="18"/>
  <c r="E71" i="5"/>
  <c r="E72" i="5" s="1"/>
  <c r="O71" i="27"/>
  <c r="D71" i="25"/>
  <c r="G71" i="25" s="1"/>
  <c r="R69" i="27"/>
  <c r="D64" i="39"/>
  <c r="C43" i="44"/>
  <c r="C17" i="44"/>
  <c r="D71" i="32"/>
  <c r="H19" i="44"/>
  <c r="L64" i="27"/>
  <c r="L71" i="27" s="1"/>
  <c r="C38" i="44"/>
  <c r="C49" i="44"/>
  <c r="H49" i="44"/>
  <c r="C62" i="44"/>
  <c r="H31" i="44"/>
  <c r="H22" i="44"/>
  <c r="C22" i="44"/>
  <c r="I71" i="39"/>
  <c r="D71" i="15"/>
  <c r="F71" i="24"/>
  <c r="I71" i="27"/>
  <c r="C71" i="17"/>
  <c r="D69" i="39"/>
  <c r="H66" i="44"/>
  <c r="E71" i="23"/>
  <c r="V64" i="17"/>
  <c r="V71" i="17" s="1"/>
  <c r="J64" i="27"/>
  <c r="C6" i="44"/>
  <c r="H6" i="44"/>
  <c r="H54" i="44"/>
  <c r="C33" i="44"/>
  <c r="C30" i="44"/>
  <c r="C42" i="44"/>
  <c r="N64" i="27"/>
  <c r="C16" i="44"/>
  <c r="G69" i="44"/>
  <c r="H69" i="39"/>
  <c r="D71" i="23"/>
  <c r="D71" i="37"/>
  <c r="E69" i="33"/>
  <c r="C71" i="20"/>
  <c r="D71" i="28"/>
  <c r="G71" i="27"/>
  <c r="C53" i="44"/>
  <c r="G64" i="44"/>
  <c r="C64" i="25"/>
  <c r="H64" i="39"/>
  <c r="R64" i="27"/>
  <c r="M71" i="27"/>
  <c r="U64" i="27"/>
  <c r="E64" i="33"/>
  <c r="C46" i="44"/>
  <c r="H46" i="44"/>
  <c r="K64" i="27"/>
  <c r="K71" i="27" s="1"/>
  <c r="D71" i="21"/>
  <c r="C58" i="44"/>
  <c r="H58" i="44"/>
  <c r="E64" i="39"/>
  <c r="T64" i="27"/>
  <c r="T71" i="27" s="1"/>
  <c r="H45" i="44"/>
  <c r="C45" i="44"/>
  <c r="H64" i="27"/>
  <c r="D11" i="24"/>
  <c r="D64" i="24" s="1"/>
  <c r="E64" i="24"/>
  <c r="H11" i="44"/>
  <c r="C11" i="44"/>
  <c r="F64" i="44"/>
  <c r="V69" i="39" l="1"/>
  <c r="AH66" i="39"/>
  <c r="AH69" i="39" s="1"/>
  <c r="AH64" i="39"/>
  <c r="K64" i="51"/>
  <c r="K71" i="51" s="1"/>
  <c r="K72" i="51" s="1"/>
  <c r="J71" i="51"/>
  <c r="J72" i="51" s="1"/>
  <c r="C69" i="39"/>
  <c r="C64" i="39"/>
  <c r="V64" i="39"/>
  <c r="F71" i="27"/>
  <c r="D69" i="27"/>
  <c r="D64" i="27"/>
  <c r="E69" i="27"/>
  <c r="E71" i="39"/>
  <c r="H71" i="27"/>
  <c r="E71" i="24"/>
  <c r="N71" i="27"/>
  <c r="C69" i="44"/>
  <c r="U71" i="27"/>
  <c r="U71" i="18"/>
  <c r="H69" i="44"/>
  <c r="J71" i="27"/>
  <c r="D71" i="39"/>
  <c r="D71" i="24"/>
  <c r="R71" i="27"/>
  <c r="C64" i="44"/>
  <c r="H71" i="39"/>
  <c r="G71" i="44"/>
  <c r="E71" i="33"/>
  <c r="F71" i="44"/>
  <c r="H64" i="44"/>
  <c r="E11" i="27"/>
  <c r="E64" i="27" s="1"/>
  <c r="AH71" i="39" l="1"/>
  <c r="C71" i="44"/>
  <c r="C71" i="39"/>
  <c r="H71" i="44"/>
  <c r="E71" i="27"/>
  <c r="V71" i="39"/>
  <c r="D71" i="27"/>
  <c r="X72" i="8"/>
</calcChain>
</file>

<file path=xl/sharedStrings.xml><?xml version="1.0" encoding="utf-8"?>
<sst xmlns="http://schemas.openxmlformats.org/spreadsheetml/2006/main" count="3616" uniqueCount="186">
  <si>
    <t>EXECUTIE LA DATA DE 30.09.2008</t>
  </si>
  <si>
    <t>lei</t>
  </si>
  <si>
    <t>Nr.</t>
  </si>
  <si>
    <t>UNITATEA</t>
  </si>
  <si>
    <t>TOTAL</t>
  </si>
  <si>
    <t>51.02</t>
  </si>
  <si>
    <t>54.02</t>
  </si>
  <si>
    <t>55.02</t>
  </si>
  <si>
    <t>56.02</t>
  </si>
  <si>
    <t>60.02</t>
  </si>
  <si>
    <t>61.02</t>
  </si>
  <si>
    <t>65.02</t>
  </si>
  <si>
    <t>66.02</t>
  </si>
  <si>
    <t>67.02</t>
  </si>
  <si>
    <t>68.02</t>
  </si>
  <si>
    <t>70.02</t>
  </si>
  <si>
    <t>74.02</t>
  </si>
  <si>
    <t>80.02</t>
  </si>
  <si>
    <t>83.02</t>
  </si>
  <si>
    <t>84.02</t>
  </si>
  <si>
    <t>87.02</t>
  </si>
  <si>
    <t>crt.</t>
  </si>
  <si>
    <t>CHELT.</t>
  </si>
  <si>
    <t>BISTRITA BIRGAULUI</t>
  </si>
  <si>
    <t>EXCEDENT</t>
  </si>
  <si>
    <t>LEI</t>
  </si>
  <si>
    <t>BRANISTEA</t>
  </si>
  <si>
    <t>VENIT</t>
  </si>
  <si>
    <t>BUDACU DE JOS</t>
  </si>
  <si>
    <t>BUDESTI</t>
  </si>
  <si>
    <t>CAIANU MIC</t>
  </si>
  <si>
    <t>CETATE</t>
  </si>
  <si>
    <t>din</t>
  </si>
  <si>
    <t>care</t>
  </si>
  <si>
    <t>CICEU GIURGESTI</t>
  </si>
  <si>
    <t>total</t>
  </si>
  <si>
    <t>CICEU MIHAIESTI</t>
  </si>
  <si>
    <t>CHIOCHIS</t>
  </si>
  <si>
    <t>CHIUZA</t>
  </si>
  <si>
    <t>COSBUC</t>
  </si>
  <si>
    <t xml:space="preserve">              din  care</t>
  </si>
  <si>
    <t>DUMITRA</t>
  </si>
  <si>
    <t>DUMITRITA</t>
  </si>
  <si>
    <t>FELDRU</t>
  </si>
  <si>
    <t>GALATII BISTRITEI</t>
  </si>
  <si>
    <t>ILVA MARE</t>
  </si>
  <si>
    <t xml:space="preserve">              din care</t>
  </si>
  <si>
    <t>ILVA MICA</t>
  </si>
  <si>
    <t>JOSENII BIRGAULUI</t>
  </si>
  <si>
    <t>LECHINTA</t>
  </si>
  <si>
    <t>LESU</t>
  </si>
  <si>
    <t>LIVEZILE</t>
  </si>
  <si>
    <t>LUNCA ILVEI</t>
  </si>
  <si>
    <t>MAIERU</t>
  </si>
  <si>
    <t>MATEI</t>
  </si>
  <si>
    <t>MAGURA ILVEI</t>
  </si>
  <si>
    <t>MARISELU</t>
  </si>
  <si>
    <t>MICESTII DE CIMPIE</t>
  </si>
  <si>
    <t>MILAS</t>
  </si>
  <si>
    <t>MONOR</t>
  </si>
  <si>
    <t>NEGRILESTI</t>
  </si>
  <si>
    <t>NIMIGEA</t>
  </si>
  <si>
    <t>din  care</t>
  </si>
  <si>
    <t>NUSENI</t>
  </si>
  <si>
    <t>PARVA</t>
  </si>
  <si>
    <t>PETRU RARES</t>
  </si>
  <si>
    <t>POIANA ILVEI</t>
  </si>
  <si>
    <t>PRUNDU BIRGAULUI</t>
  </si>
  <si>
    <t>REBRA</t>
  </si>
  <si>
    <t>REBRISOARA</t>
  </si>
  <si>
    <t>RODNA</t>
  </si>
  <si>
    <t>ROMULI</t>
  </si>
  <si>
    <t>RUNCU SALVEI</t>
  </si>
  <si>
    <t xml:space="preserve">din  </t>
  </si>
  <si>
    <t>SALVA</t>
  </si>
  <si>
    <t>SILIVASU DE CIMPIE</t>
  </si>
  <si>
    <t>SIMIHAIU DE CIMPIE</t>
  </si>
  <si>
    <t>SPERMEZEU</t>
  </si>
  <si>
    <t>SANT</t>
  </si>
  <si>
    <t>SIEU</t>
  </si>
  <si>
    <t>SIEUT</t>
  </si>
  <si>
    <t>SIEU MAGHERUS</t>
  </si>
  <si>
    <t>SIEU ODORHEI</t>
  </si>
  <si>
    <t>SINTEREAG</t>
  </si>
  <si>
    <t>TEACA</t>
  </si>
  <si>
    <t>TELCIU</t>
  </si>
  <si>
    <t>TIHA BIRGAULUI</t>
  </si>
  <si>
    <t>TIRLISUA</t>
  </si>
  <si>
    <t>URIU</t>
  </si>
  <si>
    <t>URMENIS</t>
  </si>
  <si>
    <t>ZAGRA</t>
  </si>
  <si>
    <t>TOTAL COMUNE</t>
  </si>
  <si>
    <t xml:space="preserve">BISTRITA </t>
  </si>
  <si>
    <t>BECLEAN</t>
  </si>
  <si>
    <t>NASAUD</t>
  </si>
  <si>
    <t>SINGEORZ-BAI</t>
  </si>
  <si>
    <t>TOTAL ORASE</t>
  </si>
  <si>
    <t>CONSILIUL  JUDETEAN</t>
  </si>
  <si>
    <t>TOTAL GENERAL</t>
  </si>
  <si>
    <t>CHELTUIELI</t>
  </si>
  <si>
    <t>ALTE</t>
  </si>
  <si>
    <t>din care</t>
  </si>
  <si>
    <t>TOTAL(-)</t>
  </si>
  <si>
    <t xml:space="preserve">      din  care</t>
  </si>
  <si>
    <t>TITLUL</t>
  </si>
  <si>
    <r>
      <t xml:space="preserve">INVESTITII </t>
    </r>
    <r>
      <rPr>
        <b/>
        <sz val="12"/>
        <rFont val="Arial"/>
        <family val="2"/>
      </rPr>
      <t>BL</t>
    </r>
  </si>
  <si>
    <t xml:space="preserve">                     din  care</t>
  </si>
  <si>
    <t>51.01</t>
  </si>
  <si>
    <t xml:space="preserve">LEI </t>
  </si>
  <si>
    <t>55.01 S.F.</t>
  </si>
  <si>
    <t>55.20.24</t>
  </si>
  <si>
    <t>T.30</t>
  </si>
  <si>
    <t>T.81</t>
  </si>
  <si>
    <t>DATORIA</t>
  </si>
  <si>
    <t>PUBLICA</t>
  </si>
  <si>
    <t>85.96</t>
  </si>
  <si>
    <t>51.96</t>
  </si>
  <si>
    <t>51.97</t>
  </si>
  <si>
    <t>59.96</t>
  </si>
  <si>
    <t>57.96</t>
  </si>
  <si>
    <t>81.96</t>
  </si>
  <si>
    <t>85.97</t>
  </si>
  <si>
    <t>FINAL</t>
  </si>
  <si>
    <t>55.96</t>
  </si>
  <si>
    <t>51.96 S.F</t>
  </si>
  <si>
    <t>51.97 S.D.</t>
  </si>
  <si>
    <t>55.97</t>
  </si>
  <si>
    <t>85.96 S.F.</t>
  </si>
  <si>
    <t>85.97 S.D.</t>
  </si>
  <si>
    <t>81.97</t>
  </si>
  <si>
    <t>formula</t>
  </si>
  <si>
    <t>81.02</t>
  </si>
  <si>
    <t>1=col.2(+)col.3(+)col.4</t>
  </si>
  <si>
    <t xml:space="preserve">    Flux rd.07</t>
  </si>
  <si>
    <t>55.02 SD</t>
  </si>
  <si>
    <t>rotunjiri</t>
  </si>
  <si>
    <t>b-ta</t>
  </si>
  <si>
    <t xml:space="preserve">b </t>
  </si>
  <si>
    <t>cj total</t>
  </si>
  <si>
    <t>C</t>
  </si>
  <si>
    <t>A</t>
  </si>
  <si>
    <t>D</t>
  </si>
  <si>
    <t>TITLUL 71</t>
  </si>
  <si>
    <t xml:space="preserve">TOTAL  rd. 07 </t>
  </si>
  <si>
    <t xml:space="preserve">INVESTITII </t>
  </si>
  <si>
    <t>55 SD</t>
  </si>
  <si>
    <t>81.96.</t>
  </si>
  <si>
    <t>T.30+T.81</t>
  </si>
  <si>
    <t>81  S.D.</t>
  </si>
  <si>
    <t>55.  S.D.</t>
  </si>
  <si>
    <t xml:space="preserve"> LEI</t>
  </si>
  <si>
    <t>excedent</t>
  </si>
  <si>
    <t>capitole</t>
  </si>
  <si>
    <t xml:space="preserve"> </t>
  </si>
  <si>
    <t>BUDACU</t>
  </si>
  <si>
    <t>ALTE 20.24</t>
  </si>
  <si>
    <t>rd. 11</t>
  </si>
  <si>
    <t>W</t>
  </si>
  <si>
    <t>Rd. 11,col 4</t>
  </si>
  <si>
    <t>Dif.</t>
  </si>
  <si>
    <t>51 SF</t>
  </si>
  <si>
    <t>TOTAL   58</t>
  </si>
  <si>
    <t>.03.015</t>
  </si>
  <si>
    <t>venit</t>
  </si>
  <si>
    <t>CONSILIUL JUDETEAN</t>
  </si>
  <si>
    <t>B</t>
  </si>
  <si>
    <t>B-ta</t>
  </si>
  <si>
    <t>N</t>
  </si>
  <si>
    <t>S-B</t>
  </si>
  <si>
    <t>dif</t>
  </si>
  <si>
    <t>55.02. 97</t>
  </si>
  <si>
    <t>T 56,  T 58, T60 - Anexa 27</t>
  </si>
  <si>
    <t>T 61, T 65 - Anexa 28</t>
  </si>
  <si>
    <t>cheltuieli</t>
  </si>
  <si>
    <t xml:space="preserve">zecimale  </t>
  </si>
  <si>
    <t>in lucru</t>
  </si>
  <si>
    <t>7=col.3(+)……(+)col.10</t>
  </si>
  <si>
    <t>Dif</t>
  </si>
  <si>
    <t xml:space="preserve">Utilizare    A829802    AN </t>
  </si>
  <si>
    <t>E</t>
  </si>
  <si>
    <t>F</t>
  </si>
  <si>
    <t>G</t>
  </si>
  <si>
    <t>Lei</t>
  </si>
  <si>
    <t xml:space="preserve">EXECUTIE LA DATA DE 30.09.2025               </t>
  </si>
  <si>
    <t>85 S.F.</t>
  </si>
  <si>
    <t>80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</si>
</sst>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</font>
    <font>
      <sz val="10"/>
      <name val="Verdana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Verdana"/>
      <family val="2"/>
    </font>
    <font>
      <b/>
      <sz val="10"/>
      <name val="Verdana"/>
      <family val="2"/>
      <charset val="238"/>
    </font>
    <font>
      <b/>
      <sz val="10"/>
      <name val="Arial"/>
      <family val="2"/>
    </font>
    <font>
      <sz val="14"/>
      <name val="Arial"/>
      <family val="2"/>
      <charset val="238"/>
    </font>
    <font>
      <b/>
      <sz val="8"/>
      <name val="Verdana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sz val="9"/>
      <name val="Verdana"/>
      <family val="2"/>
      <charset val="238"/>
    </font>
    <font>
      <b/>
      <sz val="8"/>
      <name val="Arial"/>
      <family val="2"/>
    </font>
    <font>
      <sz val="14"/>
      <name val="Arial"/>
      <family val="2"/>
    </font>
    <font>
      <b/>
      <sz val="10"/>
      <color indexed="8"/>
      <name val="Verdana"/>
      <family val="2"/>
      <charset val="238"/>
    </font>
    <font>
      <b/>
      <sz val="5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8"/>
      <name val="Verdana"/>
      <family val="2"/>
      <charset val="238"/>
    </font>
    <font>
      <sz val="20"/>
      <name val="Arial"/>
      <family val="2"/>
      <charset val="238"/>
    </font>
    <font>
      <b/>
      <sz val="5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</font>
    <font>
      <sz val="14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Arial"/>
      <family val="2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</font>
    <font>
      <b/>
      <sz val="9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0"/>
      <name val="Verdana"/>
      <family val="2"/>
      <charset val="238"/>
    </font>
    <font>
      <sz val="10"/>
      <color theme="0"/>
      <name val="Arial"/>
      <family val="2"/>
    </font>
    <font>
      <sz val="10"/>
      <color theme="0"/>
      <name val="Verdana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33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44" fillId="0" borderId="0"/>
    <xf numFmtId="0" fontId="1" fillId="0" borderId="0"/>
    <xf numFmtId="0" fontId="51" fillId="0" borderId="0"/>
    <xf numFmtId="0" fontId="52" fillId="0" borderId="0"/>
  </cellStyleXfs>
  <cellXfs count="12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0" fillId="2" borderId="4" xfId="0" applyFill="1" applyBorder="1"/>
    <xf numFmtId="0" fontId="1" fillId="2" borderId="6" xfId="0" applyFont="1" applyFill="1" applyBorder="1"/>
    <xf numFmtId="0" fontId="1" fillId="0" borderId="7" xfId="0" applyFont="1" applyBorder="1"/>
    <xf numFmtId="0" fontId="4" fillId="0" borderId="8" xfId="0" applyFont="1" applyBorder="1"/>
    <xf numFmtId="0" fontId="1" fillId="0" borderId="8" xfId="0" applyFont="1" applyBorder="1"/>
    <xf numFmtId="0" fontId="1" fillId="2" borderId="8" xfId="0" applyFont="1" applyFill="1" applyBorder="1"/>
    <xf numFmtId="0" fontId="1" fillId="2" borderId="7" xfId="0" applyFont="1" applyFill="1" applyBorder="1"/>
    <xf numFmtId="0" fontId="1" fillId="2" borderId="4" xfId="0" applyFont="1" applyFill="1" applyBorder="1"/>
    <xf numFmtId="0" fontId="4" fillId="2" borderId="8" xfId="0" applyFont="1" applyFill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0" fillId="2" borderId="8" xfId="0" applyFill="1" applyBorder="1"/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5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right"/>
    </xf>
    <xf numFmtId="0" fontId="6" fillId="0" borderId="18" xfId="0" applyFont="1" applyBorder="1" applyAlignment="1">
      <alignment horizontal="left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7" fillId="2" borderId="8" xfId="0" applyFont="1" applyFill="1" applyBorder="1"/>
    <xf numFmtId="0" fontId="6" fillId="0" borderId="0" xfId="0" applyFont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1" fillId="0" borderId="18" xfId="0" applyFont="1" applyBorder="1"/>
    <xf numFmtId="0" fontId="1" fillId="0" borderId="19" xfId="0" applyFont="1" applyBorder="1"/>
    <xf numFmtId="0" fontId="5" fillId="0" borderId="0" xfId="0" applyFont="1" applyAlignment="1">
      <alignment horizontal="left"/>
    </xf>
    <xf numFmtId="0" fontId="6" fillId="0" borderId="17" xfId="0" applyFont="1" applyBorder="1" applyAlignment="1">
      <alignment horizontal="right"/>
    </xf>
    <xf numFmtId="0" fontId="0" fillId="2" borderId="7" xfId="0" applyFill="1" applyBorder="1"/>
    <xf numFmtId="0" fontId="8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9" fillId="0" borderId="0" xfId="0" applyFont="1"/>
    <xf numFmtId="0" fontId="9" fillId="0" borderId="6" xfId="0" applyFont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2" borderId="28" xfId="0" applyFill="1" applyBorder="1"/>
    <xf numFmtId="0" fontId="0" fillId="2" borderId="29" xfId="0" applyFill="1" applyBorder="1"/>
    <xf numFmtId="0" fontId="4" fillId="2" borderId="0" xfId="0" applyFont="1" applyFill="1"/>
    <xf numFmtId="0" fontId="7" fillId="2" borderId="0" xfId="0" applyFont="1" applyFill="1"/>
    <xf numFmtId="0" fontId="9" fillId="0" borderId="3" xfId="0" applyFont="1" applyBorder="1" applyAlignment="1">
      <alignment horizontal="center"/>
    </xf>
    <xf numFmtId="0" fontId="4" fillId="2" borderId="15" xfId="0" applyFont="1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3" fontId="0" fillId="2" borderId="7" xfId="0" applyNumberFormat="1" applyFill="1" applyBorder="1"/>
    <xf numFmtId="0" fontId="0" fillId="2" borderId="28" xfId="0" applyFill="1" applyBorder="1" applyAlignment="1">
      <alignment horizontal="right"/>
    </xf>
    <xf numFmtId="3" fontId="1" fillId="2" borderId="7" xfId="0" applyNumberFormat="1" applyFont="1" applyFill="1" applyBorder="1"/>
    <xf numFmtId="3" fontId="1" fillId="2" borderId="8" xfId="0" applyNumberFormat="1" applyFont="1" applyFill="1" applyBorder="1"/>
    <xf numFmtId="3" fontId="0" fillId="2" borderId="4" xfId="0" applyNumberFormat="1" applyFill="1" applyBorder="1"/>
    <xf numFmtId="3" fontId="0" fillId="2" borderId="0" xfId="0" applyNumberFormat="1" applyFill="1" applyAlignment="1">
      <alignment horizontal="center"/>
    </xf>
    <xf numFmtId="3" fontId="0" fillId="2" borderId="0" xfId="0" applyNumberFormat="1" applyFill="1"/>
    <xf numFmtId="3" fontId="4" fillId="2" borderId="8" xfId="0" applyNumberFormat="1" applyFont="1" applyFill="1" applyBorder="1"/>
    <xf numFmtId="3" fontId="0" fillId="2" borderId="29" xfId="0" applyNumberFormat="1" applyFill="1" applyBorder="1"/>
    <xf numFmtId="3" fontId="1" fillId="2" borderId="4" xfId="0" applyNumberFormat="1" applyFont="1" applyFill="1" applyBorder="1"/>
    <xf numFmtId="3" fontId="1" fillId="2" borderId="6" xfId="0" applyNumberFormat="1" applyFont="1" applyFill="1" applyBorder="1"/>
    <xf numFmtId="3" fontId="6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5" xfId="0" applyFont="1" applyFill="1" applyBorder="1"/>
    <xf numFmtId="0" fontId="9" fillId="2" borderId="6" xfId="0" applyFont="1" applyFill="1" applyBorder="1" applyAlignment="1">
      <alignment horizontal="center"/>
    </xf>
    <xf numFmtId="0" fontId="11" fillId="2" borderId="1" xfId="0" applyFont="1" applyFill="1" applyBorder="1"/>
    <xf numFmtId="0" fontId="8" fillId="2" borderId="32" xfId="0" applyFont="1" applyFill="1" applyBorder="1" applyAlignment="1">
      <alignment horizontal="center"/>
    </xf>
    <xf numFmtId="0" fontId="11" fillId="2" borderId="4" xfId="0" applyFont="1" applyFill="1" applyBorder="1"/>
    <xf numFmtId="0" fontId="8" fillId="2" borderId="33" xfId="0" applyFont="1" applyFill="1" applyBorder="1"/>
    <xf numFmtId="0" fontId="8" fillId="2" borderId="4" xfId="0" applyFont="1" applyFill="1" applyBorder="1"/>
    <xf numFmtId="0" fontId="0" fillId="2" borderId="6" xfId="0" applyFill="1" applyBorder="1"/>
    <xf numFmtId="0" fontId="10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4" fillId="2" borderId="4" xfId="0" applyFont="1" applyFill="1" applyBorder="1"/>
    <xf numFmtId="0" fontId="1" fillId="2" borderId="15" xfId="0" applyFont="1" applyFill="1" applyBorder="1"/>
    <xf numFmtId="0" fontId="0" fillId="2" borderId="0" xfId="0" applyFill="1" applyAlignment="1">
      <alignment horizontal="right"/>
    </xf>
    <xf numFmtId="0" fontId="5" fillId="0" borderId="32" xfId="0" applyFont="1" applyBorder="1" applyAlignment="1">
      <alignment horizontal="center"/>
    </xf>
    <xf numFmtId="0" fontId="0" fillId="0" borderId="2" xfId="0" applyBorder="1" applyAlignment="1">
      <alignment horizontal="center"/>
    </xf>
    <xf numFmtId="3" fontId="1" fillId="0" borderId="4" xfId="0" applyNumberFormat="1" applyFont="1" applyBorder="1"/>
    <xf numFmtId="3" fontId="4" fillId="0" borderId="8" xfId="0" applyNumberFormat="1" applyFont="1" applyBorder="1"/>
    <xf numFmtId="3" fontId="1" fillId="0" borderId="8" xfId="0" applyNumberFormat="1" applyFont="1" applyBorder="1"/>
    <xf numFmtId="0" fontId="4" fillId="0" borderId="0" xfId="0" applyFont="1"/>
    <xf numFmtId="3" fontId="1" fillId="2" borderId="0" xfId="0" applyNumberFormat="1" applyFont="1" applyFill="1"/>
    <xf numFmtId="0" fontId="5" fillId="0" borderId="28" xfId="0" applyFont="1" applyBorder="1" applyAlignment="1">
      <alignment horizontal="center"/>
    </xf>
    <xf numFmtId="0" fontId="1" fillId="0" borderId="28" xfId="0" applyFont="1" applyBorder="1"/>
    <xf numFmtId="3" fontId="0" fillId="2" borderId="15" xfId="0" applyNumberFormat="1" applyFill="1" applyBorder="1"/>
    <xf numFmtId="0" fontId="1" fillId="2" borderId="29" xfId="0" applyFont="1" applyFill="1" applyBorder="1"/>
    <xf numFmtId="3" fontId="1" fillId="2" borderId="38" xfId="0" applyNumberFormat="1" applyFont="1" applyFill="1" applyBorder="1"/>
    <xf numFmtId="3" fontId="5" fillId="0" borderId="0" xfId="0" applyNumberFormat="1" applyFont="1" applyAlignment="1">
      <alignment horizontal="right"/>
    </xf>
    <xf numFmtId="0" fontId="2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5" xfId="0" applyFont="1" applyFill="1" applyBorder="1"/>
    <xf numFmtId="0" fontId="5" fillId="2" borderId="6" xfId="0" applyFont="1" applyFill="1" applyBorder="1" applyAlignment="1">
      <alignment horizontal="center"/>
    </xf>
    <xf numFmtId="3" fontId="1" fillId="0" borderId="7" xfId="0" applyNumberFormat="1" applyFont="1" applyBorder="1"/>
    <xf numFmtId="0" fontId="13" fillId="0" borderId="0" xfId="0" applyFont="1"/>
    <xf numFmtId="0" fontId="4" fillId="0" borderId="15" xfId="0" applyFont="1" applyBorder="1"/>
    <xf numFmtId="0" fontId="0" fillId="0" borderId="29" xfId="0" applyBorder="1"/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" fontId="0" fillId="2" borderId="4" xfId="0" applyNumberFormat="1" applyFill="1" applyBorder="1"/>
    <xf numFmtId="4" fontId="0" fillId="2" borderId="0" xfId="0" applyNumberFormat="1" applyFill="1"/>
    <xf numFmtId="4" fontId="0" fillId="2" borderId="0" xfId="0" applyNumberFormat="1" applyFill="1" applyAlignment="1">
      <alignment horizontal="right"/>
    </xf>
    <xf numFmtId="0" fontId="5" fillId="0" borderId="33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3" fontId="1" fillId="2" borderId="12" xfId="0" applyNumberFormat="1" applyFont="1" applyFill="1" applyBorder="1"/>
    <xf numFmtId="3" fontId="1" fillId="2" borderId="20" xfId="0" applyNumberFormat="1" applyFont="1" applyFill="1" applyBorder="1"/>
    <xf numFmtId="3" fontId="1" fillId="2" borderId="40" xfId="0" applyNumberFormat="1" applyFont="1" applyFill="1" applyBorder="1"/>
    <xf numFmtId="3" fontId="1" fillId="2" borderId="39" xfId="0" applyNumberFormat="1" applyFont="1" applyFill="1" applyBorder="1"/>
    <xf numFmtId="3" fontId="1" fillId="2" borderId="41" xfId="0" applyNumberFormat="1" applyFont="1" applyFill="1" applyBorder="1"/>
    <xf numFmtId="3" fontId="0" fillId="2" borderId="5" xfId="0" applyNumberFormat="1" applyFill="1" applyBorder="1"/>
    <xf numFmtId="0" fontId="9" fillId="0" borderId="9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6" fillId="2" borderId="0" xfId="0" applyFont="1" applyFill="1"/>
    <xf numFmtId="0" fontId="9" fillId="2" borderId="3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3" fontId="9" fillId="2" borderId="8" xfId="0" applyNumberFormat="1" applyFont="1" applyFill="1" applyBorder="1" applyAlignment="1">
      <alignment horizontal="center"/>
    </xf>
    <xf numFmtId="3" fontId="1" fillId="2" borderId="15" xfId="0" applyNumberFormat="1" applyFont="1" applyFill="1" applyBorder="1"/>
    <xf numFmtId="3" fontId="1" fillId="2" borderId="43" xfId="0" applyNumberFormat="1" applyFont="1" applyFill="1" applyBorder="1"/>
    <xf numFmtId="3" fontId="4" fillId="0" borderId="4" xfId="0" applyNumberFormat="1" applyFont="1" applyBorder="1"/>
    <xf numFmtId="3" fontId="1" fillId="2" borderId="29" xfId="0" applyNumberFormat="1" applyFont="1" applyFill="1" applyBorder="1"/>
    <xf numFmtId="3" fontId="4" fillId="0" borderId="15" xfId="0" applyNumberFormat="1" applyFont="1" applyBorder="1"/>
    <xf numFmtId="0" fontId="4" fillId="0" borderId="43" xfId="0" applyFont="1" applyBorder="1"/>
    <xf numFmtId="0" fontId="1" fillId="0" borderId="43" xfId="0" applyFont="1" applyBorder="1"/>
    <xf numFmtId="0" fontId="0" fillId="2" borderId="43" xfId="0" applyFill="1" applyBorder="1"/>
    <xf numFmtId="0" fontId="1" fillId="2" borderId="17" xfId="0" applyFont="1" applyFill="1" applyBorder="1"/>
    <xf numFmtId="0" fontId="1" fillId="2" borderId="43" xfId="0" applyFont="1" applyFill="1" applyBorder="1"/>
    <xf numFmtId="0" fontId="1" fillId="2" borderId="39" xfId="0" applyFont="1" applyFill="1" applyBorder="1"/>
    <xf numFmtId="3" fontId="1" fillId="2" borderId="44" xfId="0" applyNumberFormat="1" applyFont="1" applyFill="1" applyBorder="1"/>
    <xf numFmtId="3" fontId="1" fillId="2" borderId="45" xfId="0" applyNumberFormat="1" applyFont="1" applyFill="1" applyBorder="1"/>
    <xf numFmtId="3" fontId="1" fillId="2" borderId="30" xfId="0" applyNumberFormat="1" applyFont="1" applyFill="1" applyBorder="1"/>
    <xf numFmtId="3" fontId="0" fillId="2" borderId="22" xfId="0" applyNumberFormat="1" applyFill="1" applyBorder="1"/>
    <xf numFmtId="3" fontId="1" fillId="2" borderId="46" xfId="0" applyNumberFormat="1" applyFont="1" applyFill="1" applyBorder="1"/>
    <xf numFmtId="3" fontId="1" fillId="2" borderId="47" xfId="0" applyNumberFormat="1" applyFont="1" applyFill="1" applyBorder="1"/>
    <xf numFmtId="3" fontId="1" fillId="0" borderId="6" xfId="0" applyNumberFormat="1" applyFont="1" applyBorder="1"/>
    <xf numFmtId="0" fontId="0" fillId="2" borderId="17" xfId="0" applyFill="1" applyBorder="1"/>
    <xf numFmtId="3" fontId="0" fillId="2" borderId="48" xfId="0" applyNumberFormat="1" applyFill="1" applyBorder="1"/>
    <xf numFmtId="3" fontId="1" fillId="0" borderId="43" xfId="0" applyNumberFormat="1" applyFont="1" applyBorder="1"/>
    <xf numFmtId="3" fontId="0" fillId="2" borderId="43" xfId="0" applyNumberFormat="1" applyFill="1" applyBorder="1"/>
    <xf numFmtId="3" fontId="1" fillId="3" borderId="29" xfId="0" applyNumberFormat="1" applyFont="1" applyFill="1" applyBorder="1"/>
    <xf numFmtId="3" fontId="9" fillId="2" borderId="8" xfId="2" applyNumberFormat="1" applyFont="1" applyFill="1" applyBorder="1" applyAlignment="1">
      <alignment horizontal="center"/>
    </xf>
    <xf numFmtId="4" fontId="19" fillId="2" borderId="4" xfId="2" applyNumberFormat="1" applyFont="1" applyFill="1" applyBorder="1"/>
    <xf numFmtId="4" fontId="19" fillId="2" borderId="8" xfId="2" applyNumberFormat="1" applyFont="1" applyFill="1" applyBorder="1"/>
    <xf numFmtId="4" fontId="19" fillId="2" borderId="0" xfId="2" applyNumberFormat="1" applyFont="1" applyFill="1"/>
    <xf numFmtId="0" fontId="22" fillId="0" borderId="3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3" fontId="0" fillId="2" borderId="0" xfId="0" applyNumberFormat="1" applyFill="1" applyAlignment="1">
      <alignment horizontal="right"/>
    </xf>
    <xf numFmtId="0" fontId="5" fillId="2" borderId="0" xfId="0" applyFont="1" applyFill="1" applyAlignment="1">
      <alignment horizontal="right"/>
    </xf>
    <xf numFmtId="0" fontId="17" fillId="2" borderId="8" xfId="0" applyFont="1" applyFill="1" applyBorder="1"/>
    <xf numFmtId="3" fontId="1" fillId="2" borderId="16" xfId="0" applyNumberFormat="1" applyFont="1" applyFill="1" applyBorder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4" fillId="2" borderId="21" xfId="0" applyFont="1" applyFill="1" applyBorder="1"/>
    <xf numFmtId="0" fontId="4" fillId="2" borderId="23" xfId="0" applyFont="1" applyFill="1" applyBorder="1" applyAlignment="1">
      <alignment horizontal="center"/>
    </xf>
    <xf numFmtId="0" fontId="5" fillId="2" borderId="55" xfId="0" applyFont="1" applyFill="1" applyBorder="1" applyAlignment="1">
      <alignment horizontal="center"/>
    </xf>
    <xf numFmtId="0" fontId="5" fillId="2" borderId="5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9" fillId="2" borderId="66" xfId="0" applyFont="1" applyFill="1" applyBorder="1" applyAlignment="1">
      <alignment horizontal="center"/>
    </xf>
    <xf numFmtId="0" fontId="4" fillId="2" borderId="24" xfId="0" applyFont="1" applyFill="1" applyBorder="1"/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3" fontId="1" fillId="2" borderId="42" xfId="0" applyNumberFormat="1" applyFont="1" applyFill="1" applyBorder="1"/>
    <xf numFmtId="0" fontId="4" fillId="2" borderId="53" xfId="0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4" fillId="2" borderId="14" xfId="0" applyFont="1" applyFill="1" applyBorder="1"/>
    <xf numFmtId="0" fontId="8" fillId="2" borderId="0" xfId="0" applyFont="1" applyFill="1" applyAlignment="1">
      <alignment horizontal="right"/>
    </xf>
    <xf numFmtId="3" fontId="1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3" fontId="1" fillId="4" borderId="6" xfId="0" applyNumberFormat="1" applyFont="1" applyFill="1" applyBorder="1"/>
    <xf numFmtId="0" fontId="3" fillId="2" borderId="5" xfId="0" applyFont="1" applyFill="1" applyBorder="1" applyAlignment="1">
      <alignment horizontal="center"/>
    </xf>
    <xf numFmtId="4" fontId="23" fillId="2" borderId="15" xfId="3" applyNumberFormat="1" applyFont="1" applyFill="1" applyBorder="1"/>
    <xf numFmtId="0" fontId="0" fillId="2" borderId="28" xfId="0" applyFill="1" applyBorder="1" applyAlignment="1">
      <alignment horizontal="center" wrapText="1"/>
    </xf>
    <xf numFmtId="3" fontId="9" fillId="2" borderId="28" xfId="2" applyNumberFormat="1" applyFont="1" applyFill="1" applyBorder="1" applyAlignment="1">
      <alignment horizontal="center"/>
    </xf>
    <xf numFmtId="4" fontId="0" fillId="2" borderId="28" xfId="0" applyNumberFormat="1" applyFill="1" applyBorder="1"/>
    <xf numFmtId="4" fontId="23" fillId="2" borderId="8" xfId="2" applyNumberFormat="1" applyFont="1" applyFill="1" applyBorder="1"/>
    <xf numFmtId="4" fontId="23" fillId="2" borderId="8" xfId="0" applyNumberFormat="1" applyFont="1" applyFill="1" applyBorder="1"/>
    <xf numFmtId="3" fontId="0" fillId="6" borderId="0" xfId="0" applyNumberFormat="1" applyFill="1"/>
    <xf numFmtId="3" fontId="0" fillId="6" borderId="0" xfId="0" applyNumberFormat="1" applyFill="1" applyAlignment="1">
      <alignment horizontal="right"/>
    </xf>
    <xf numFmtId="3" fontId="9" fillId="6" borderId="4" xfId="0" applyNumberFormat="1" applyFont="1" applyFill="1" applyBorder="1" applyAlignment="1">
      <alignment horizontal="center"/>
    </xf>
    <xf numFmtId="3" fontId="3" fillId="6" borderId="4" xfId="0" applyNumberFormat="1" applyFont="1" applyFill="1" applyBorder="1" applyAlignment="1">
      <alignment horizontal="center"/>
    </xf>
    <xf numFmtId="3" fontId="0" fillId="6" borderId="4" xfId="0" applyNumberFormat="1" applyFill="1" applyBorder="1"/>
    <xf numFmtId="3" fontId="1" fillId="6" borderId="4" xfId="0" applyNumberFormat="1" applyFont="1" applyFill="1" applyBorder="1"/>
    <xf numFmtId="3" fontId="0" fillId="6" borderId="6" xfId="0" applyNumberFormat="1" applyFill="1" applyBorder="1"/>
    <xf numFmtId="3" fontId="4" fillId="6" borderId="4" xfId="0" applyNumberFormat="1" applyFont="1" applyFill="1" applyBorder="1"/>
    <xf numFmtId="3" fontId="1" fillId="6" borderId="8" xfId="0" applyNumberFormat="1" applyFont="1" applyFill="1" applyBorder="1"/>
    <xf numFmtId="3" fontId="0" fillId="6" borderId="8" xfId="0" applyNumberFormat="1" applyFill="1" applyBorder="1"/>
    <xf numFmtId="3" fontId="0" fillId="6" borderId="7" xfId="0" applyNumberFormat="1" applyFill="1" applyBorder="1"/>
    <xf numFmtId="3" fontId="1" fillId="6" borderId="7" xfId="0" applyNumberFormat="1" applyFont="1" applyFill="1" applyBorder="1"/>
    <xf numFmtId="3" fontId="0" fillId="6" borderId="15" xfId="0" applyNumberFormat="1" applyFill="1" applyBorder="1"/>
    <xf numFmtId="3" fontId="1" fillId="6" borderId="29" xfId="0" applyNumberFormat="1" applyFont="1" applyFill="1" applyBorder="1"/>
    <xf numFmtId="3" fontId="1" fillId="6" borderId="15" xfId="0" applyNumberFormat="1" applyFont="1" applyFill="1" applyBorder="1"/>
    <xf numFmtId="3" fontId="5" fillId="6" borderId="0" xfId="0" applyNumberFormat="1" applyFont="1" applyFill="1" applyAlignment="1">
      <alignment horizontal="center"/>
    </xf>
    <xf numFmtId="3" fontId="0" fillId="6" borderId="0" xfId="0" applyNumberFormat="1" applyFill="1" applyAlignment="1">
      <alignment horizontal="center"/>
    </xf>
    <xf numFmtId="3" fontId="1" fillId="6" borderId="0" xfId="0" applyNumberFormat="1" applyFont="1" applyFill="1" applyAlignment="1">
      <alignment horizontal="center"/>
    </xf>
    <xf numFmtId="3" fontId="4" fillId="6" borderId="8" xfId="0" applyNumberFormat="1" applyFont="1" applyFill="1" applyBorder="1"/>
    <xf numFmtId="3" fontId="1" fillId="6" borderId="6" xfId="0" applyNumberFormat="1" applyFont="1" applyFill="1" applyBorder="1"/>
    <xf numFmtId="3" fontId="6" fillId="6" borderId="0" xfId="0" applyNumberFormat="1" applyFont="1" applyFill="1" applyAlignment="1">
      <alignment horizontal="right"/>
    </xf>
    <xf numFmtId="0" fontId="1" fillId="6" borderId="0" xfId="0" applyFont="1" applyFill="1"/>
    <xf numFmtId="0" fontId="10" fillId="6" borderId="0" xfId="0" applyFont="1" applyFill="1"/>
    <xf numFmtId="0" fontId="3" fillId="6" borderId="0" xfId="0" applyFont="1" applyFill="1"/>
    <xf numFmtId="0" fontId="2" fillId="6" borderId="0" xfId="0" applyFont="1" applyFill="1"/>
    <xf numFmtId="0" fontId="2" fillId="6" borderId="0" xfId="0" applyFont="1" applyFill="1" applyAlignment="1">
      <alignment horizontal="right"/>
    </xf>
    <xf numFmtId="0" fontId="0" fillId="6" borderId="0" xfId="0" applyFill="1"/>
    <xf numFmtId="0" fontId="4" fillId="6" borderId="1" xfId="0" applyFont="1" applyFill="1" applyBorder="1"/>
    <xf numFmtId="0" fontId="4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4" fillId="6" borderId="4" xfId="0" applyFont="1" applyFill="1" applyBorder="1"/>
    <xf numFmtId="0" fontId="4" fillId="6" borderId="5" xfId="0" applyFont="1" applyFill="1" applyBorder="1"/>
    <xf numFmtId="0" fontId="5" fillId="6" borderId="6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4" xfId="0" applyFont="1" applyFill="1" applyBorder="1"/>
    <xf numFmtId="0" fontId="0" fillId="6" borderId="4" xfId="0" applyFill="1" applyBorder="1"/>
    <xf numFmtId="0" fontId="4" fillId="6" borderId="8" xfId="0" applyFont="1" applyFill="1" applyBorder="1"/>
    <xf numFmtId="0" fontId="1" fillId="6" borderId="8" xfId="0" applyFont="1" applyFill="1" applyBorder="1"/>
    <xf numFmtId="0" fontId="0" fillId="6" borderId="8" xfId="0" applyFill="1" applyBorder="1"/>
    <xf numFmtId="0" fontId="5" fillId="6" borderId="0" xfId="0" applyFont="1" applyFill="1" applyAlignment="1">
      <alignment horizontal="center"/>
    </xf>
    <xf numFmtId="0" fontId="7" fillId="6" borderId="8" xfId="0" applyFont="1" applyFill="1" applyBorder="1"/>
    <xf numFmtId="0" fontId="5" fillId="6" borderId="0" xfId="0" applyFont="1" applyFill="1" applyAlignment="1">
      <alignment horizontal="left"/>
    </xf>
    <xf numFmtId="0" fontId="4" fillId="6" borderId="15" xfId="0" applyFont="1" applyFill="1" applyBorder="1"/>
    <xf numFmtId="0" fontId="0" fillId="6" borderId="29" xfId="0" applyFill="1" applyBorder="1"/>
    <xf numFmtId="0" fontId="8" fillId="6" borderId="0" xfId="0" applyFont="1" applyFill="1"/>
    <xf numFmtId="0" fontId="5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0" fillId="6" borderId="0" xfId="0" applyFill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6" borderId="0" xfId="0" applyFont="1" applyFill="1" applyAlignment="1">
      <alignment horizontal="right"/>
    </xf>
    <xf numFmtId="0" fontId="3" fillId="6" borderId="0" xfId="0" applyFont="1" applyFill="1" applyAlignment="1">
      <alignment horizontal="left"/>
    </xf>
    <xf numFmtId="0" fontId="5" fillId="6" borderId="1" xfId="0" applyFont="1" applyFill="1" applyBorder="1" applyAlignment="1">
      <alignment horizontal="center"/>
    </xf>
    <xf numFmtId="0" fontId="16" fillId="6" borderId="0" xfId="0" applyFont="1" applyFill="1"/>
    <xf numFmtId="4" fontId="19" fillId="6" borderId="0" xfId="2" applyNumberFormat="1" applyFont="1" applyFill="1"/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/>
    <xf numFmtId="3" fontId="9" fillId="6" borderId="1" xfId="0" applyNumberFormat="1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4" fillId="6" borderId="0" xfId="0" applyFont="1" applyFill="1" applyAlignment="1">
      <alignment horizontal="right"/>
    </xf>
    <xf numFmtId="3" fontId="9" fillId="6" borderId="0" xfId="0" applyNumberFormat="1" applyFont="1" applyFill="1" applyAlignment="1">
      <alignment horizontal="right"/>
    </xf>
    <xf numFmtId="3" fontId="6" fillId="6" borderId="0" xfId="0" applyNumberFormat="1" applyFont="1" applyFill="1"/>
    <xf numFmtId="0" fontId="1" fillId="6" borderId="4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2" borderId="9" xfId="0" applyFont="1" applyFill="1" applyBorder="1" applyAlignment="1">
      <alignment horizontal="center"/>
    </xf>
    <xf numFmtId="0" fontId="23" fillId="2" borderId="40" xfId="0" applyFont="1" applyFill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6" fillId="6" borderId="0" xfId="0" applyFont="1" applyFill="1" applyAlignment="1">
      <alignment horizontal="right"/>
    </xf>
    <xf numFmtId="0" fontId="6" fillId="6" borderId="0" xfId="0" applyFont="1" applyFill="1" applyAlignment="1">
      <alignment horizontal="left"/>
    </xf>
    <xf numFmtId="0" fontId="1" fillId="6" borderId="15" xfId="0" applyFont="1" applyFill="1" applyBorder="1"/>
    <xf numFmtId="0" fontId="0" fillId="6" borderId="0" xfId="0" applyFill="1" applyAlignment="1">
      <alignment horizontal="center"/>
    </xf>
    <xf numFmtId="3" fontId="5" fillId="6" borderId="0" xfId="0" applyNumberFormat="1" applyFont="1" applyFill="1"/>
    <xf numFmtId="0" fontId="1" fillId="6" borderId="0" xfId="0" applyFont="1" applyFill="1" applyAlignment="1">
      <alignment horizontal="right"/>
    </xf>
    <xf numFmtId="3" fontId="0" fillId="0" borderId="8" xfId="0" applyNumberFormat="1" applyBorder="1"/>
    <xf numFmtId="3" fontId="0" fillId="0" borderId="7" xfId="0" applyNumberFormat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0" fillId="0" borderId="6" xfId="0" applyNumberFormat="1" applyBorder="1"/>
    <xf numFmtId="3" fontId="0" fillId="0" borderId="30" xfId="0" applyNumberFormat="1" applyBorder="1"/>
    <xf numFmtId="3" fontId="0" fillId="0" borderId="15" xfId="0" applyNumberFormat="1" applyBorder="1"/>
    <xf numFmtId="3" fontId="0" fillId="0" borderId="29" xfId="0" applyNumberFormat="1" applyBorder="1"/>
    <xf numFmtId="3" fontId="5" fillId="0" borderId="0" xfId="0" applyNumberFormat="1" applyFont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1" fillId="6" borderId="4" xfId="0" quotePrefix="1" applyNumberFormat="1" applyFont="1" applyFill="1" applyBorder="1"/>
    <xf numFmtId="3" fontId="10" fillId="0" borderId="0" xfId="0" applyNumberFormat="1" applyFont="1"/>
    <xf numFmtId="3" fontId="3" fillId="0" borderId="27" xfId="0" applyNumberFormat="1" applyFont="1" applyBorder="1" applyAlignment="1">
      <alignment horizontal="center"/>
    </xf>
    <xf numFmtId="3" fontId="11" fillId="0" borderId="21" xfId="0" applyNumberFormat="1" applyFont="1" applyBorder="1"/>
    <xf numFmtId="3" fontId="8" fillId="0" borderId="55" xfId="0" applyNumberFormat="1" applyFont="1" applyBorder="1" applyAlignment="1">
      <alignment horizontal="center"/>
    </xf>
    <xf numFmtId="3" fontId="3" fillId="0" borderId="47" xfId="0" applyNumberFormat="1" applyFont="1" applyBorder="1" applyAlignment="1">
      <alignment horizontal="center"/>
    </xf>
    <xf numFmtId="3" fontId="11" fillId="0" borderId="24" xfId="0" applyNumberFormat="1" applyFont="1" applyBorder="1"/>
    <xf numFmtId="3" fontId="8" fillId="0" borderId="33" xfId="0" applyNumberFormat="1" applyFont="1" applyBorder="1"/>
    <xf numFmtId="3" fontId="9" fillId="0" borderId="4" xfId="0" applyNumberFormat="1" applyFont="1" applyBorder="1" applyAlignment="1">
      <alignment horizontal="center"/>
    </xf>
    <xf numFmtId="3" fontId="0" fillId="0" borderId="4" xfId="0" applyNumberFormat="1" applyBorder="1"/>
    <xf numFmtId="3" fontId="1" fillId="0" borderId="27" xfId="0" applyNumberFormat="1" applyFont="1" applyBorder="1"/>
    <xf numFmtId="3" fontId="8" fillId="0" borderId="24" xfId="0" applyNumberFormat="1" applyFont="1" applyBorder="1"/>
    <xf numFmtId="3" fontId="8" fillId="0" borderId="53" xfId="0" applyNumberFormat="1" applyFont="1" applyBorder="1"/>
    <xf numFmtId="3" fontId="0" fillId="0" borderId="27" xfId="0" applyNumberFormat="1" applyBorder="1"/>
    <xf numFmtId="3" fontId="0" fillId="0" borderId="1" xfId="0" applyNumberFormat="1" applyBorder="1"/>
    <xf numFmtId="3" fontId="0" fillId="0" borderId="3" xfId="0" applyNumberFormat="1" applyBorder="1"/>
    <xf numFmtId="3" fontId="8" fillId="0" borderId="54" xfId="0" applyNumberFormat="1" applyFont="1" applyBorder="1"/>
    <xf numFmtId="3" fontId="1" fillId="0" borderId="1" xfId="0" applyNumberFormat="1" applyFont="1" applyBorder="1"/>
    <xf numFmtId="3" fontId="8" fillId="0" borderId="14" xfId="0" applyNumberFormat="1" applyFont="1" applyBorder="1"/>
    <xf numFmtId="3" fontId="8" fillId="0" borderId="29" xfId="0" applyNumberFormat="1" applyFont="1" applyBorder="1"/>
    <xf numFmtId="3" fontId="6" fillId="0" borderId="0" xfId="0" applyNumberFormat="1" applyFont="1" applyAlignment="1">
      <alignment horizontal="center"/>
    </xf>
    <xf numFmtId="3" fontId="1" fillId="0" borderId="46" xfId="0" applyNumberFormat="1" applyFont="1" applyBorder="1"/>
    <xf numFmtId="3" fontId="3" fillId="0" borderId="9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center"/>
    </xf>
    <xf numFmtId="3" fontId="1" fillId="0" borderId="50" xfId="0" applyNumberFormat="1" applyFont="1" applyBorder="1"/>
    <xf numFmtId="3" fontId="1" fillId="0" borderId="44" xfId="0" applyNumberFormat="1" applyFont="1" applyBorder="1"/>
    <xf numFmtId="3" fontId="1" fillId="0" borderId="39" xfId="0" applyNumberFormat="1" applyFont="1" applyBorder="1"/>
    <xf numFmtId="1" fontId="26" fillId="0" borderId="0" xfId="0" applyNumberFormat="1" applyFont="1"/>
    <xf numFmtId="4" fontId="29" fillId="0" borderId="0" xfId="0" applyNumberFormat="1" applyFont="1"/>
    <xf numFmtId="4" fontId="36" fillId="0" borderId="0" xfId="0" applyNumberFormat="1" applyFont="1"/>
    <xf numFmtId="4" fontId="38" fillId="0" borderId="0" xfId="0" applyNumberFormat="1" applyFont="1"/>
    <xf numFmtId="1" fontId="29" fillId="0" borderId="0" xfId="0" applyNumberFormat="1" applyFont="1"/>
    <xf numFmtId="1" fontId="29" fillId="0" borderId="1" xfId="0" applyNumberFormat="1" applyFont="1" applyBorder="1"/>
    <xf numFmtId="4" fontId="29" fillId="0" borderId="2" xfId="0" applyNumberFormat="1" applyFont="1" applyBorder="1" applyAlignment="1">
      <alignment horizontal="center"/>
    </xf>
    <xf numFmtId="4" fontId="29" fillId="0" borderId="32" xfId="0" applyNumberFormat="1" applyFont="1" applyBorder="1" applyAlignment="1">
      <alignment horizontal="center"/>
    </xf>
    <xf numFmtId="4" fontId="29" fillId="0" borderId="3" xfId="0" applyNumberFormat="1" applyFont="1" applyBorder="1" applyAlignment="1">
      <alignment horizontal="center"/>
    </xf>
    <xf numFmtId="4" fontId="29" fillId="0" borderId="1" xfId="0" applyNumberFormat="1" applyFont="1" applyBorder="1" applyAlignment="1">
      <alignment horizontal="center"/>
    </xf>
    <xf numFmtId="4" fontId="29" fillId="0" borderId="0" xfId="0" applyNumberFormat="1" applyFont="1" applyAlignment="1">
      <alignment horizontal="center"/>
    </xf>
    <xf numFmtId="1" fontId="29" fillId="0" borderId="4" xfId="0" applyNumberFormat="1" applyFont="1" applyBorder="1"/>
    <xf numFmtId="4" fontId="29" fillId="0" borderId="5" xfId="0" applyNumberFormat="1" applyFont="1" applyBorder="1"/>
    <xf numFmtId="4" fontId="29" fillId="0" borderId="33" xfId="0" applyNumberFormat="1" applyFont="1" applyBorder="1" applyAlignment="1">
      <alignment horizontal="center"/>
    </xf>
    <xf numFmtId="4" fontId="29" fillId="0" borderId="6" xfId="0" applyNumberFormat="1" applyFont="1" applyBorder="1" applyAlignment="1">
      <alignment horizontal="center"/>
    </xf>
    <xf numFmtId="4" fontId="29" fillId="0" borderId="4" xfId="0" applyNumberFormat="1" applyFont="1" applyBorder="1" applyAlignment="1">
      <alignment horizontal="center"/>
    </xf>
    <xf numFmtId="4" fontId="29" fillId="0" borderId="4" xfId="0" applyNumberFormat="1" applyFont="1" applyBorder="1"/>
    <xf numFmtId="4" fontId="29" fillId="0" borderId="8" xfId="0" applyNumberFormat="1" applyFont="1" applyBorder="1"/>
    <xf numFmtId="1" fontId="29" fillId="0" borderId="8" xfId="0" applyNumberFormat="1" applyFont="1" applyBorder="1"/>
    <xf numFmtId="1" fontId="31" fillId="0" borderId="8" xfId="0" applyNumberFormat="1" applyFont="1" applyBorder="1"/>
    <xf numFmtId="4" fontId="31" fillId="0" borderId="8" xfId="0" applyNumberFormat="1" applyFont="1" applyBorder="1"/>
    <xf numFmtId="4" fontId="31" fillId="0" borderId="4" xfId="0" applyNumberFormat="1" applyFont="1" applyBorder="1"/>
    <xf numFmtId="4" fontId="31" fillId="0" borderId="0" xfId="0" applyNumberFormat="1" applyFont="1"/>
    <xf numFmtId="4" fontId="23" fillId="0" borderId="0" xfId="0" applyNumberFormat="1" applyFont="1"/>
    <xf numFmtId="3" fontId="9" fillId="0" borderId="40" xfId="0" applyNumberFormat="1" applyFont="1" applyBorder="1" applyAlignment="1">
      <alignment horizontal="center"/>
    </xf>
    <xf numFmtId="3" fontId="3" fillId="0" borderId="41" xfId="0" applyNumberFormat="1" applyFont="1" applyBorder="1" applyAlignment="1">
      <alignment horizontal="center"/>
    </xf>
    <xf numFmtId="3" fontId="9" fillId="0" borderId="60" xfId="0" applyNumberFormat="1" applyFont="1" applyBorder="1" applyAlignment="1">
      <alignment horizontal="center"/>
    </xf>
    <xf numFmtId="3" fontId="0" fillId="0" borderId="20" xfId="0" applyNumberFormat="1" applyBorder="1"/>
    <xf numFmtId="3" fontId="8" fillId="0" borderId="0" xfId="0" applyNumberFormat="1" applyFont="1"/>
    <xf numFmtId="3" fontId="3" fillId="0" borderId="64" xfId="0" applyNumberFormat="1" applyFont="1" applyBorder="1" applyAlignment="1">
      <alignment horizontal="center"/>
    </xf>
    <xf numFmtId="3" fontId="7" fillId="0" borderId="8" xfId="0" applyNumberFormat="1" applyFont="1" applyBorder="1"/>
    <xf numFmtId="3" fontId="9" fillId="0" borderId="0" xfId="0" applyNumberFormat="1" applyFont="1" applyAlignment="1">
      <alignment horizontal="right"/>
    </xf>
    <xf numFmtId="0" fontId="9" fillId="7" borderId="3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3" fontId="1" fillId="7" borderId="6" xfId="0" applyNumberFormat="1" applyFont="1" applyFill="1" applyBorder="1"/>
    <xf numFmtId="3" fontId="1" fillId="7" borderId="29" xfId="0" applyNumberFormat="1" applyFont="1" applyFill="1" applyBorder="1"/>
    <xf numFmtId="3" fontId="1" fillId="8" borderId="29" xfId="0" applyNumberFormat="1" applyFont="1" applyFill="1" applyBorder="1"/>
    <xf numFmtId="1" fontId="40" fillId="0" borderId="0" xfId="0" applyNumberFormat="1" applyFont="1" applyProtection="1">
      <protection locked="0"/>
    </xf>
    <xf numFmtId="3" fontId="9" fillId="0" borderId="33" xfId="0" applyNumberFormat="1" applyFont="1" applyBorder="1" applyAlignment="1">
      <alignment horizontal="center"/>
    </xf>
    <xf numFmtId="3" fontId="3" fillId="0" borderId="55" xfId="0" applyNumberFormat="1" applyFont="1" applyBorder="1" applyAlignment="1">
      <alignment horizontal="center"/>
    </xf>
    <xf numFmtId="3" fontId="0" fillId="0" borderId="46" xfId="0" applyNumberFormat="1" applyBorder="1"/>
    <xf numFmtId="3" fontId="9" fillId="0" borderId="46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0" fillId="0" borderId="62" xfId="0" applyNumberFormat="1" applyBorder="1"/>
    <xf numFmtId="3" fontId="0" fillId="0" borderId="63" xfId="0" applyNumberFormat="1" applyBorder="1"/>
    <xf numFmtId="3" fontId="0" fillId="0" borderId="39" xfId="0" applyNumberFormat="1" applyBorder="1"/>
    <xf numFmtId="3" fontId="0" fillId="0" borderId="53" xfId="0" applyNumberFormat="1" applyBorder="1"/>
    <xf numFmtId="3" fontId="1" fillId="0" borderId="26" xfId="0" applyNumberFormat="1" applyFont="1" applyBorder="1"/>
    <xf numFmtId="3" fontId="0" fillId="0" borderId="34" xfId="0" applyNumberFormat="1" applyBorder="1"/>
    <xf numFmtId="3" fontId="11" fillId="0" borderId="0" xfId="0" applyNumberFormat="1" applyFont="1"/>
    <xf numFmtId="3" fontId="8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left"/>
    </xf>
    <xf numFmtId="3" fontId="1" fillId="0" borderId="46" xfId="0" applyNumberFormat="1" applyFont="1" applyBorder="1" applyAlignment="1">
      <alignment horizontal="center"/>
    </xf>
    <xf numFmtId="3" fontId="3" fillId="0" borderId="46" xfId="0" applyNumberFormat="1" applyFont="1" applyBorder="1" applyAlignment="1">
      <alignment horizontal="center"/>
    </xf>
    <xf numFmtId="3" fontId="0" fillId="0" borderId="0" xfId="0" applyNumberFormat="1" applyAlignment="1">
      <alignment horizontal="left"/>
    </xf>
    <xf numFmtId="3" fontId="6" fillId="0" borderId="0" xfId="0" applyNumberFormat="1" applyFont="1" applyAlignment="1">
      <alignment horizontal="left"/>
    </xf>
    <xf numFmtId="0" fontId="5" fillId="0" borderId="8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0" fillId="2" borderId="4" xfId="0" quotePrefix="1" applyNumberFormat="1" applyFill="1" applyBorder="1"/>
    <xf numFmtId="3" fontId="23" fillId="6" borderId="0" xfId="0" applyNumberFormat="1" applyFont="1" applyFill="1" applyAlignment="1">
      <alignment horizontal="center"/>
    </xf>
    <xf numFmtId="3" fontId="23" fillId="6" borderId="3" xfId="0" applyNumberFormat="1" applyFont="1" applyFill="1" applyBorder="1" applyAlignment="1">
      <alignment horizontal="center"/>
    </xf>
    <xf numFmtId="3" fontId="23" fillId="6" borderId="6" xfId="0" applyNumberFormat="1" applyFont="1" applyFill="1" applyBorder="1" applyAlignment="1">
      <alignment horizontal="center"/>
    </xf>
    <xf numFmtId="3" fontId="23" fillId="6" borderId="8" xfId="0" applyNumberFormat="1" applyFont="1" applyFill="1" applyBorder="1" applyAlignment="1">
      <alignment horizontal="center"/>
    </xf>
    <xf numFmtId="3" fontId="23" fillId="7" borderId="6" xfId="0" applyNumberFormat="1" applyFont="1" applyFill="1" applyBorder="1" applyAlignment="1">
      <alignment horizontal="center"/>
    </xf>
    <xf numFmtId="4" fontId="19" fillId="0" borderId="53" xfId="2" applyNumberFormat="1" applyFont="1" applyBorder="1"/>
    <xf numFmtId="4" fontId="19" fillId="0" borderId="20" xfId="2" applyNumberFormat="1" applyFont="1" applyBorder="1"/>
    <xf numFmtId="4" fontId="19" fillId="0" borderId="4" xfId="2" applyNumberFormat="1" applyFont="1" applyBorder="1"/>
    <xf numFmtId="4" fontId="19" fillId="0" borderId="4" xfId="2" applyNumberFormat="1" applyFont="1" applyBorder="1" applyAlignment="1">
      <alignment horizontal="right"/>
    </xf>
    <xf numFmtId="4" fontId="23" fillId="0" borderId="15" xfId="3" applyNumberFormat="1" applyFont="1" applyBorder="1"/>
    <xf numFmtId="3" fontId="0" fillId="0" borderId="5" xfId="0" applyNumberFormat="1" applyBorder="1"/>
    <xf numFmtId="3" fontId="4" fillId="0" borderId="6" xfId="0" applyNumberFormat="1" applyFont="1" applyBorder="1"/>
    <xf numFmtId="3" fontId="0" fillId="0" borderId="22" xfId="0" applyNumberFormat="1" applyBorder="1"/>
    <xf numFmtId="3" fontId="19" fillId="0" borderId="8" xfId="0" applyNumberFormat="1" applyFont="1" applyBorder="1"/>
    <xf numFmtId="3" fontId="19" fillId="0" borderId="7" xfId="0" applyNumberFormat="1" applyFont="1" applyBorder="1"/>
    <xf numFmtId="3" fontId="29" fillId="0" borderId="8" xfId="0" applyNumberFormat="1" applyFont="1" applyBorder="1"/>
    <xf numFmtId="3" fontId="29" fillId="0" borderId="7" xfId="0" applyNumberFormat="1" applyFont="1" applyBorder="1"/>
    <xf numFmtId="3" fontId="5" fillId="0" borderId="7" xfId="0" applyNumberFormat="1" applyFont="1" applyBorder="1"/>
    <xf numFmtId="3" fontId="20" fillId="0" borderId="8" xfId="0" applyNumberFormat="1" applyFont="1" applyBorder="1"/>
    <xf numFmtId="3" fontId="0" fillId="0" borderId="51" xfId="0" applyNumberFormat="1" applyBorder="1"/>
    <xf numFmtId="3" fontId="20" fillId="0" borderId="7" xfId="0" applyNumberFormat="1" applyFont="1" applyBorder="1"/>
    <xf numFmtId="3" fontId="32" fillId="0" borderId="8" xfId="0" applyNumberFormat="1" applyFont="1" applyBorder="1"/>
    <xf numFmtId="3" fontId="20" fillId="0" borderId="4" xfId="0" applyNumberFormat="1" applyFont="1" applyBorder="1"/>
    <xf numFmtId="3" fontId="20" fillId="0" borderId="6" xfId="0" applyNumberFormat="1" applyFont="1" applyBorder="1"/>
    <xf numFmtId="3" fontId="25" fillId="0" borderId="6" xfId="0" applyNumberFormat="1" applyFont="1" applyBorder="1"/>
    <xf numFmtId="3" fontId="0" fillId="0" borderId="7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4" fillId="0" borderId="8" xfId="0" applyNumberFormat="1" applyFont="1" applyBorder="1" applyProtection="1">
      <protection locked="0"/>
    </xf>
    <xf numFmtId="3" fontId="0" fillId="0" borderId="8" xfId="0" applyNumberFormat="1" applyBorder="1" applyProtection="1">
      <protection locked="0"/>
    </xf>
    <xf numFmtId="3" fontId="20" fillId="0" borderId="8" xfId="0" applyNumberFormat="1" applyFont="1" applyBorder="1" applyProtection="1">
      <protection locked="0"/>
    </xf>
    <xf numFmtId="4" fontId="0" fillId="0" borderId="29" xfId="0" applyNumberFormat="1" applyBorder="1" applyProtection="1">
      <protection locked="0"/>
    </xf>
    <xf numFmtId="3" fontId="0" fillId="0" borderId="6" xfId="0" applyNumberFormat="1" applyBorder="1" applyProtection="1">
      <protection locked="0"/>
    </xf>
    <xf numFmtId="3" fontId="5" fillId="0" borderId="4" xfId="0" applyNumberFormat="1" applyFont="1" applyBorder="1" applyProtection="1">
      <protection locked="0"/>
    </xf>
    <xf numFmtId="3" fontId="0" fillId="0" borderId="15" xfId="0" applyNumberFormat="1" applyBorder="1" applyProtection="1">
      <protection locked="0"/>
    </xf>
    <xf numFmtId="3" fontId="4" fillId="0" borderId="30" xfId="0" applyNumberFormat="1" applyFont="1" applyBorder="1"/>
    <xf numFmtId="3" fontId="1" fillId="0" borderId="30" xfId="0" applyNumberFormat="1" applyFont="1" applyBorder="1"/>
    <xf numFmtId="3" fontId="7" fillId="0" borderId="30" xfId="0" applyNumberFormat="1" applyFont="1" applyBorder="1"/>
    <xf numFmtId="3" fontId="4" fillId="0" borderId="20" xfId="0" applyNumberFormat="1" applyFont="1" applyBorder="1"/>
    <xf numFmtId="3" fontId="25" fillId="0" borderId="20" xfId="0" applyNumberFormat="1" applyFont="1" applyBorder="1"/>
    <xf numFmtId="3" fontId="0" fillId="0" borderId="16" xfId="0" applyNumberFormat="1" applyBorder="1"/>
    <xf numFmtId="0" fontId="4" fillId="0" borderId="33" xfId="0" applyFont="1" applyBorder="1"/>
    <xf numFmtId="0" fontId="39" fillId="0" borderId="39" xfId="0" applyFont="1" applyBorder="1" applyAlignment="1">
      <alignment horizontal="center"/>
    </xf>
    <xf numFmtId="0" fontId="39" fillId="0" borderId="41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6" xfId="0" applyFont="1" applyBorder="1"/>
    <xf numFmtId="3" fontId="1" fillId="0" borderId="33" xfId="0" applyNumberFormat="1" applyFont="1" applyBorder="1"/>
    <xf numFmtId="3" fontId="1" fillId="0" borderId="12" xfId="0" applyNumberFormat="1" applyFont="1" applyBorder="1"/>
    <xf numFmtId="3" fontId="1" fillId="0" borderId="20" xfId="0" applyNumberFormat="1" applyFont="1" applyBorder="1"/>
    <xf numFmtId="3" fontId="4" fillId="0" borderId="42" xfId="0" applyNumberFormat="1" applyFont="1" applyBorder="1"/>
    <xf numFmtId="3" fontId="14" fillId="0" borderId="8" xfId="0" applyNumberFormat="1" applyFont="1" applyBorder="1"/>
    <xf numFmtId="0" fontId="4" fillId="0" borderId="29" xfId="0" applyFont="1" applyBorder="1"/>
    <xf numFmtId="3" fontId="1" fillId="0" borderId="29" xfId="0" applyNumberFormat="1" applyFont="1" applyBorder="1"/>
    <xf numFmtId="3" fontId="1" fillId="0" borderId="15" xfId="0" applyNumberFormat="1" applyFont="1" applyBorder="1"/>
    <xf numFmtId="3" fontId="4" fillId="0" borderId="43" xfId="0" applyNumberFormat="1" applyFont="1" applyBorder="1"/>
    <xf numFmtId="3" fontId="1" fillId="0" borderId="45" xfId="0" applyNumberFormat="1" applyFont="1" applyBorder="1"/>
    <xf numFmtId="3" fontId="1" fillId="0" borderId="40" xfId="0" applyNumberFormat="1" applyFont="1" applyBorder="1"/>
    <xf numFmtId="3" fontId="1" fillId="0" borderId="16" xfId="0" applyNumberFormat="1" applyFont="1" applyBorder="1"/>
    <xf numFmtId="0" fontId="4" fillId="0" borderId="38" xfId="0" applyFont="1" applyBorder="1"/>
    <xf numFmtId="0" fontId="4" fillId="0" borderId="21" xfId="0" applyFont="1" applyBorder="1"/>
    <xf numFmtId="0" fontId="4" fillId="0" borderId="23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23" fillId="0" borderId="52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" fillId="0" borderId="72" xfId="0" applyFont="1" applyBorder="1"/>
    <xf numFmtId="0" fontId="4" fillId="0" borderId="24" xfId="0" applyFont="1" applyBorder="1"/>
    <xf numFmtId="0" fontId="0" fillId="0" borderId="67" xfId="0" applyBorder="1"/>
    <xf numFmtId="0" fontId="0" fillId="0" borderId="4" xfId="0" applyBorder="1"/>
    <xf numFmtId="3" fontId="1" fillId="0" borderId="62" xfId="0" applyNumberFormat="1" applyFont="1" applyBorder="1"/>
    <xf numFmtId="0" fontId="4" fillId="0" borderId="53" xfId="0" applyFont="1" applyBorder="1"/>
    <xf numFmtId="0" fontId="0" fillId="0" borderId="8" xfId="0" applyBorder="1"/>
    <xf numFmtId="3" fontId="1" fillId="0" borderId="63" xfId="0" applyNumberFormat="1" applyFont="1" applyBorder="1"/>
    <xf numFmtId="0" fontId="4" fillId="0" borderId="14" xfId="0" applyFont="1" applyBorder="1"/>
    <xf numFmtId="0" fontId="1" fillId="0" borderId="29" xfId="0" applyFont="1" applyBorder="1"/>
    <xf numFmtId="0" fontId="1" fillId="0" borderId="0" xfId="2"/>
    <xf numFmtId="3" fontId="1" fillId="0" borderId="9" xfId="2" applyNumberFormat="1" applyBorder="1"/>
    <xf numFmtId="0" fontId="16" fillId="0" borderId="0" xfId="0" applyFont="1"/>
    <xf numFmtId="0" fontId="29" fillId="0" borderId="0" xfId="2" applyFont="1"/>
    <xf numFmtId="0" fontId="5" fillId="0" borderId="0" xfId="2" applyFont="1" applyAlignment="1">
      <alignment horizontal="center"/>
    </xf>
    <xf numFmtId="0" fontId="23" fillId="0" borderId="0" xfId="2" applyFont="1"/>
    <xf numFmtId="3" fontId="23" fillId="0" borderId="0" xfId="2" applyNumberFormat="1" applyFont="1"/>
    <xf numFmtId="3" fontId="1" fillId="0" borderId="25" xfId="2" applyNumberFormat="1" applyBorder="1"/>
    <xf numFmtId="3" fontId="5" fillId="0" borderId="64" xfId="2" applyNumberFormat="1" applyFont="1" applyBorder="1"/>
    <xf numFmtId="3" fontId="5" fillId="0" borderId="0" xfId="2" applyNumberFormat="1" applyFont="1"/>
    <xf numFmtId="3" fontId="1" fillId="0" borderId="0" xfId="2" applyNumberFormat="1"/>
    <xf numFmtId="3" fontId="29" fillId="0" borderId="0" xfId="2" applyNumberFormat="1" applyFont="1"/>
    <xf numFmtId="3" fontId="1" fillId="0" borderId="25" xfId="2" applyNumberFormat="1" applyBorder="1" applyAlignment="1">
      <alignment horizontal="center"/>
    </xf>
    <xf numFmtId="3" fontId="1" fillId="0" borderId="0" xfId="2" applyNumberFormat="1" applyAlignment="1">
      <alignment horizontal="center"/>
    </xf>
    <xf numFmtId="0" fontId="23" fillId="0" borderId="0" xfId="2" applyFont="1" applyAlignment="1">
      <alignment horizontal="center"/>
    </xf>
    <xf numFmtId="0" fontId="1" fillId="0" borderId="0" xfId="2" applyAlignment="1">
      <alignment horizontal="right"/>
    </xf>
    <xf numFmtId="0" fontId="23" fillId="0" borderId="0" xfId="2" applyFont="1" applyAlignment="1">
      <alignment horizontal="right"/>
    </xf>
    <xf numFmtId="0" fontId="8" fillId="0" borderId="21" xfId="2" applyFont="1" applyBorder="1"/>
    <xf numFmtId="0" fontId="8" fillId="0" borderId="52" xfId="2" applyFont="1" applyBorder="1" applyAlignment="1">
      <alignment horizontal="center"/>
    </xf>
    <xf numFmtId="3" fontId="9" fillId="0" borderId="9" xfId="2" applyNumberFormat="1" applyFont="1" applyBorder="1" applyAlignment="1">
      <alignment horizontal="center"/>
    </xf>
    <xf numFmtId="3" fontId="9" fillId="0" borderId="72" xfId="2" applyNumberFormat="1" applyFont="1" applyBorder="1" applyAlignment="1">
      <alignment horizontal="center"/>
    </xf>
    <xf numFmtId="3" fontId="29" fillId="0" borderId="9" xfId="2" applyNumberFormat="1" applyFont="1" applyBorder="1" applyAlignment="1">
      <alignment horizontal="center" vertical="center" wrapText="1"/>
    </xf>
    <xf numFmtId="3" fontId="9" fillId="0" borderId="21" xfId="2" applyNumberFormat="1" applyFont="1" applyBorder="1" applyAlignment="1">
      <alignment horizontal="center"/>
    </xf>
    <xf numFmtId="3" fontId="29" fillId="0" borderId="11" xfId="2" applyNumberFormat="1" applyFont="1" applyBorder="1" applyAlignment="1">
      <alignment horizontal="center"/>
    </xf>
    <xf numFmtId="3" fontId="9" fillId="0" borderId="55" xfId="2" applyNumberFormat="1" applyFont="1" applyBorder="1" applyAlignment="1">
      <alignment horizontal="center"/>
    </xf>
    <xf numFmtId="3" fontId="23" fillId="0" borderId="23" xfId="2" applyNumberFormat="1" applyFont="1" applyBorder="1" applyAlignment="1">
      <alignment horizontal="center"/>
    </xf>
    <xf numFmtId="3" fontId="23" fillId="0" borderId="55" xfId="2" applyNumberFormat="1" applyFont="1" applyBorder="1" applyAlignment="1">
      <alignment horizontal="center"/>
    </xf>
    <xf numFmtId="0" fontId="9" fillId="0" borderId="0" xfId="2" applyFont="1" applyAlignment="1">
      <alignment horizontal="left"/>
    </xf>
    <xf numFmtId="0" fontId="8" fillId="0" borderId="60" xfId="2" applyFont="1" applyBorder="1"/>
    <xf numFmtId="0" fontId="8" fillId="0" borderId="39" xfId="2" applyFont="1" applyBorder="1"/>
    <xf numFmtId="3" fontId="9" fillId="0" borderId="40" xfId="2" applyNumberFormat="1" applyFont="1" applyBorder="1" applyAlignment="1">
      <alignment horizontal="center"/>
    </xf>
    <xf numFmtId="3" fontId="9" fillId="0" borderId="67" xfId="2" applyNumberFormat="1" applyFont="1" applyBorder="1" applyAlignment="1">
      <alignment horizontal="center"/>
    </xf>
    <xf numFmtId="0" fontId="29" fillId="0" borderId="40" xfId="0" applyFont="1" applyBorder="1" applyAlignment="1">
      <alignment horizontal="center" vertical="center" wrapText="1"/>
    </xf>
    <xf numFmtId="3" fontId="9" fillId="0" borderId="46" xfId="2" applyNumberFormat="1" applyFont="1" applyBorder="1" applyAlignment="1">
      <alignment horizontal="center"/>
    </xf>
    <xf numFmtId="3" fontId="23" fillId="0" borderId="61" xfId="2" applyNumberFormat="1" applyFont="1" applyBorder="1" applyAlignment="1">
      <alignment horizontal="center"/>
    </xf>
    <xf numFmtId="3" fontId="28" fillId="0" borderId="46" xfId="2" applyNumberFormat="1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8" fillId="0" borderId="24" xfId="2" applyFont="1" applyBorder="1"/>
    <xf numFmtId="0" fontId="1" fillId="0" borderId="6" xfId="2" applyBorder="1"/>
    <xf numFmtId="4" fontId="19" fillId="0" borderId="24" xfId="2" applyNumberFormat="1" applyFont="1" applyBorder="1"/>
    <xf numFmtId="4" fontId="19" fillId="0" borderId="5" xfId="2" applyNumberFormat="1" applyFont="1" applyBorder="1"/>
    <xf numFmtId="4" fontId="23" fillId="0" borderId="4" xfId="2" applyNumberFormat="1" applyFont="1" applyBorder="1"/>
    <xf numFmtId="4" fontId="30" fillId="0" borderId="4" xfId="2" applyNumberFormat="1" applyFont="1" applyBorder="1"/>
    <xf numFmtId="4" fontId="5" fillId="0" borderId="20" xfId="2" applyNumberFormat="1" applyFont="1" applyBorder="1"/>
    <xf numFmtId="4" fontId="23" fillId="0" borderId="5" xfId="2" applyNumberFormat="1" applyFont="1" applyBorder="1"/>
    <xf numFmtId="4" fontId="1" fillId="0" borderId="8" xfId="2" applyNumberFormat="1" applyBorder="1"/>
    <xf numFmtId="4" fontId="1" fillId="0" borderId="0" xfId="2" applyNumberFormat="1"/>
    <xf numFmtId="0" fontId="8" fillId="0" borderId="53" xfId="2" applyFont="1" applyBorder="1"/>
    <xf numFmtId="0" fontId="1" fillId="0" borderId="7" xfId="2" applyBorder="1"/>
    <xf numFmtId="4" fontId="30" fillId="0" borderId="8" xfId="2" applyNumberFormat="1" applyFont="1" applyBorder="1"/>
    <xf numFmtId="4" fontId="23" fillId="0" borderId="8" xfId="2" applyNumberFormat="1" applyFont="1" applyBorder="1"/>
    <xf numFmtId="0" fontId="47" fillId="0" borderId="53" xfId="2" applyFont="1" applyBorder="1"/>
    <xf numFmtId="0" fontId="32" fillId="0" borderId="7" xfId="2" applyFont="1" applyBorder="1"/>
    <xf numFmtId="4" fontId="32" fillId="0" borderId="53" xfId="2" applyNumberFormat="1" applyFont="1" applyBorder="1"/>
    <xf numFmtId="4" fontId="32" fillId="0" borderId="20" xfId="2" applyNumberFormat="1" applyFont="1" applyBorder="1"/>
    <xf numFmtId="4" fontId="32" fillId="0" borderId="4" xfId="2" applyNumberFormat="1" applyFont="1" applyBorder="1"/>
    <xf numFmtId="4" fontId="40" fillId="0" borderId="4" xfId="2" applyNumberFormat="1" applyFont="1" applyBorder="1"/>
    <xf numFmtId="4" fontId="32" fillId="0" borderId="8" xfId="2" applyNumberFormat="1" applyFont="1" applyBorder="1"/>
    <xf numFmtId="4" fontId="48" fillId="0" borderId="20" xfId="2" applyNumberFormat="1" applyFont="1" applyBorder="1"/>
    <xf numFmtId="4" fontId="40" fillId="0" borderId="5" xfId="2" applyNumberFormat="1" applyFont="1" applyBorder="1"/>
    <xf numFmtId="4" fontId="40" fillId="0" borderId="8" xfId="2" applyNumberFormat="1" applyFont="1" applyBorder="1"/>
    <xf numFmtId="4" fontId="32" fillId="0" borderId="0" xfId="2" applyNumberFormat="1" applyFont="1"/>
    <xf numFmtId="0" fontId="32" fillId="0" borderId="0" xfId="2" applyFont="1"/>
    <xf numFmtId="0" fontId="17" fillId="0" borderId="53" xfId="2" applyFont="1" applyBorder="1"/>
    <xf numFmtId="0" fontId="0" fillId="0" borderId="7" xfId="2" applyFont="1" applyBorder="1"/>
    <xf numFmtId="0" fontId="20" fillId="0" borderId="7" xfId="2" applyFont="1" applyBorder="1"/>
    <xf numFmtId="4" fontId="24" fillId="0" borderId="20" xfId="2" applyNumberFormat="1" applyFont="1" applyBorder="1"/>
    <xf numFmtId="4" fontId="20" fillId="0" borderId="8" xfId="2" applyNumberFormat="1" applyFont="1" applyBorder="1"/>
    <xf numFmtId="0" fontId="20" fillId="0" borderId="0" xfId="2" applyFont="1"/>
    <xf numFmtId="0" fontId="8" fillId="0" borderId="14" xfId="2" applyFont="1" applyBorder="1"/>
    <xf numFmtId="0" fontId="8" fillId="0" borderId="29" xfId="2" applyFont="1" applyBorder="1"/>
    <xf numFmtId="4" fontId="23" fillId="0" borderId="16" xfId="3" applyNumberFormat="1" applyFont="1" applyBorder="1"/>
    <xf numFmtId="4" fontId="23" fillId="0" borderId="51" xfId="3" applyNumberFormat="1" applyFont="1" applyBorder="1"/>
    <xf numFmtId="4" fontId="6" fillId="0" borderId="0" xfId="2" applyNumberFormat="1" applyFont="1"/>
    <xf numFmtId="0" fontId="6" fillId="0" borderId="0" xfId="2" applyFont="1"/>
    <xf numFmtId="4" fontId="0" fillId="0" borderId="20" xfId="2" applyNumberFormat="1" applyFont="1" applyBorder="1"/>
    <xf numFmtId="4" fontId="1" fillId="0" borderId="25" xfId="2" applyNumberFormat="1" applyBorder="1"/>
    <xf numFmtId="0" fontId="5" fillId="0" borderId="0" xfId="2" applyFont="1"/>
    <xf numFmtId="0" fontId="1" fillId="0" borderId="25" xfId="2" applyBorder="1"/>
    <xf numFmtId="0" fontId="5" fillId="0" borderId="64" xfId="2" applyFont="1" applyBorder="1"/>
    <xf numFmtId="4" fontId="5" fillId="0" borderId="64" xfId="2" applyNumberFormat="1" applyFont="1" applyBorder="1"/>
    <xf numFmtId="4" fontId="5" fillId="0" borderId="0" xfId="2" applyNumberFormat="1" applyFont="1"/>
    <xf numFmtId="0" fontId="1" fillId="0" borderId="8" xfId="2" applyBorder="1" applyAlignment="1">
      <alignment horizontal="center"/>
    </xf>
    <xf numFmtId="0" fontId="5" fillId="0" borderId="64" xfId="2" applyFont="1" applyBorder="1" applyAlignment="1">
      <alignment horizontal="center"/>
    </xf>
    <xf numFmtId="0" fontId="1" fillId="0" borderId="8" xfId="2" applyBorder="1"/>
    <xf numFmtId="4" fontId="6" fillId="0" borderId="64" xfId="2" applyNumberFormat="1" applyFont="1" applyBorder="1"/>
    <xf numFmtId="4" fontId="1" fillId="0" borderId="53" xfId="2" applyNumberFormat="1" applyBorder="1"/>
    <xf numFmtId="4" fontId="29" fillId="0" borderId="0" xfId="2" applyNumberFormat="1" applyFont="1"/>
    <xf numFmtId="4" fontId="0" fillId="0" borderId="53" xfId="2" applyNumberFormat="1" applyFont="1" applyBorder="1"/>
    <xf numFmtId="4" fontId="23" fillId="0" borderId="53" xfId="2" applyNumberFormat="1" applyFont="1" applyBorder="1"/>
    <xf numFmtId="4" fontId="19" fillId="0" borderId="75" xfId="2" applyNumberFormat="1" applyFont="1" applyBorder="1"/>
    <xf numFmtId="4" fontId="5" fillId="0" borderId="71" xfId="2" applyNumberFormat="1" applyFont="1" applyBorder="1"/>
    <xf numFmtId="4" fontId="5" fillId="0" borderId="18" xfId="2" applyNumberFormat="1" applyFont="1" applyBorder="1"/>
    <xf numFmtId="4" fontId="1" fillId="0" borderId="71" xfId="2" applyNumberFormat="1" applyBorder="1"/>
    <xf numFmtId="4" fontId="5" fillId="0" borderId="30" xfId="2" applyNumberFormat="1" applyFont="1" applyBorder="1"/>
    <xf numFmtId="4" fontId="5" fillId="0" borderId="42" xfId="2" applyNumberFormat="1" applyFont="1" applyBorder="1"/>
    <xf numFmtId="4" fontId="1" fillId="0" borderId="30" xfId="2" applyNumberFormat="1" applyBorder="1"/>
    <xf numFmtId="4" fontId="23" fillId="0" borderId="14" xfId="2" applyNumberFormat="1" applyFont="1" applyBorder="1"/>
    <xf numFmtId="4" fontId="23" fillId="0" borderId="16" xfId="2" applyNumberFormat="1" applyFont="1" applyBorder="1"/>
    <xf numFmtId="3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3" fontId="10" fillId="0" borderId="0" xfId="0" applyNumberFormat="1" applyFont="1" applyProtection="1">
      <protection locked="0"/>
    </xf>
    <xf numFmtId="3" fontId="11" fillId="0" borderId="21" xfId="0" applyNumberFormat="1" applyFont="1" applyBorder="1" applyProtection="1">
      <protection locked="0"/>
    </xf>
    <xf numFmtId="3" fontId="8" fillId="0" borderId="23" xfId="0" applyNumberFormat="1" applyFont="1" applyBorder="1" applyAlignment="1" applyProtection="1">
      <alignment horizontal="center"/>
      <protection locked="0"/>
    </xf>
    <xf numFmtId="3" fontId="3" fillId="0" borderId="52" xfId="0" applyNumberFormat="1" applyFont="1" applyBorder="1" applyAlignment="1" applyProtection="1">
      <alignment horizontal="center"/>
      <protection locked="0"/>
    </xf>
    <xf numFmtId="4" fontId="3" fillId="0" borderId="52" xfId="0" applyNumberFormat="1" applyFont="1" applyBorder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3" fontId="3" fillId="0" borderId="10" xfId="0" applyNumberFormat="1" applyFont="1" applyBorder="1" applyAlignment="1" applyProtection="1">
      <alignment horizontal="center"/>
      <protection locked="0"/>
    </xf>
    <xf numFmtId="4" fontId="3" fillId="0" borderId="55" xfId="0" applyNumberFormat="1" applyFont="1" applyBorder="1" applyAlignment="1" applyProtection="1">
      <alignment horizontal="center"/>
      <protection locked="0"/>
    </xf>
    <xf numFmtId="3" fontId="3" fillId="0" borderId="55" xfId="0" applyNumberFormat="1" applyFont="1" applyBorder="1" applyAlignment="1" applyProtection="1">
      <alignment horizontal="center"/>
      <protection locked="0"/>
    </xf>
    <xf numFmtId="3" fontId="11" fillId="0" borderId="24" xfId="0" applyNumberFormat="1" applyFont="1" applyBorder="1" applyProtection="1">
      <protection locked="0"/>
    </xf>
    <xf numFmtId="3" fontId="8" fillId="0" borderId="5" xfId="0" applyNumberFormat="1" applyFont="1" applyBorder="1" applyProtection="1">
      <protection locked="0"/>
    </xf>
    <xf numFmtId="3" fontId="9" fillId="0" borderId="6" xfId="0" applyNumberFormat="1" applyFont="1" applyBorder="1" applyAlignment="1" applyProtection="1">
      <alignment horizontal="center"/>
      <protection locked="0"/>
    </xf>
    <xf numFmtId="4" fontId="9" fillId="0" borderId="6" xfId="0" applyNumberFormat="1" applyFont="1" applyBorder="1" applyAlignment="1" applyProtection="1">
      <alignment horizontal="center"/>
      <protection locked="0"/>
    </xf>
    <xf numFmtId="3" fontId="3" fillId="0" borderId="4" xfId="0" applyNumberFormat="1" applyFont="1" applyBorder="1" applyAlignment="1" applyProtection="1">
      <alignment horizontal="center"/>
      <protection locked="0"/>
    </xf>
    <xf numFmtId="3" fontId="3" fillId="0" borderId="8" xfId="0" applyNumberFormat="1" applyFont="1" applyBorder="1" applyAlignment="1" applyProtection="1">
      <alignment horizontal="center"/>
      <protection locked="0"/>
    </xf>
    <xf numFmtId="3" fontId="9" fillId="0" borderId="4" xfId="0" applyNumberFormat="1" applyFont="1" applyBorder="1" applyAlignment="1" applyProtection="1">
      <alignment horizontal="center"/>
      <protection locked="0"/>
    </xf>
    <xf numFmtId="4" fontId="9" fillId="0" borderId="4" xfId="0" applyNumberFormat="1" applyFont="1" applyBorder="1" applyAlignment="1" applyProtection="1">
      <alignment horizontal="center"/>
      <protection locked="0"/>
    </xf>
    <xf numFmtId="3" fontId="21" fillId="0" borderId="4" xfId="0" applyNumberFormat="1" applyFont="1" applyBorder="1" applyAlignment="1" applyProtection="1">
      <alignment horizontal="center"/>
      <protection locked="0"/>
    </xf>
    <xf numFmtId="3" fontId="3" fillId="0" borderId="6" xfId="0" applyNumberFormat="1" applyFont="1" applyBorder="1" applyAlignment="1" applyProtection="1">
      <alignment horizontal="center"/>
      <protection locked="0"/>
    </xf>
    <xf numFmtId="3" fontId="15" fillId="0" borderId="30" xfId="0" applyNumberFormat="1" applyFont="1" applyBorder="1" applyAlignment="1" applyProtection="1">
      <alignment horizontal="center"/>
      <protection locked="0"/>
    </xf>
    <xf numFmtId="3" fontId="8" fillId="0" borderId="24" xfId="0" applyNumberFormat="1" applyFont="1" applyBorder="1" applyProtection="1">
      <protection locked="0"/>
    </xf>
    <xf numFmtId="3" fontId="1" fillId="0" borderId="7" xfId="0" applyNumberFormat="1" applyFont="1" applyBorder="1" applyProtection="1">
      <protection locked="0"/>
    </xf>
    <xf numFmtId="4" fontId="0" fillId="0" borderId="6" xfId="0" applyNumberFormat="1" applyBorder="1" applyProtection="1">
      <protection locked="0"/>
    </xf>
    <xf numFmtId="3" fontId="1" fillId="0" borderId="0" xfId="0" applyNumberFormat="1" applyFont="1" applyProtection="1">
      <protection locked="0"/>
    </xf>
    <xf numFmtId="3" fontId="1" fillId="0" borderId="4" xfId="0" applyNumberFormat="1" applyFont="1" applyBorder="1" applyProtection="1">
      <protection locked="0"/>
    </xf>
    <xf numFmtId="4" fontId="0" fillId="0" borderId="4" xfId="0" applyNumberFormat="1" applyBorder="1" applyProtection="1">
      <protection locked="0"/>
    </xf>
    <xf numFmtId="3" fontId="1" fillId="0" borderId="8" xfId="0" applyNumberFormat="1" applyFont="1" applyBorder="1" applyProtection="1">
      <protection locked="0"/>
    </xf>
    <xf numFmtId="3" fontId="0" fillId="0" borderId="30" xfId="0" applyNumberFormat="1" applyBorder="1" applyProtection="1">
      <protection locked="0"/>
    </xf>
    <xf numFmtId="3" fontId="8" fillId="0" borderId="53" xfId="0" applyNumberFormat="1" applyFont="1" applyBorder="1" applyProtection="1">
      <protection locked="0"/>
    </xf>
    <xf numFmtId="3" fontId="5" fillId="0" borderId="7" xfId="0" applyNumberFormat="1" applyFont="1" applyBorder="1" applyProtection="1">
      <protection locked="0"/>
    </xf>
    <xf numFmtId="3" fontId="8" fillId="0" borderId="54" xfId="0" applyNumberFormat="1" applyFont="1" applyBorder="1" applyProtection="1">
      <protection locked="0"/>
    </xf>
    <xf numFmtId="3" fontId="0" fillId="0" borderId="1" xfId="0" applyNumberFormat="1" applyBorder="1" applyProtection="1">
      <protection locked="0"/>
    </xf>
    <xf numFmtId="3" fontId="1" fillId="0" borderId="3" xfId="0" applyNumberFormat="1" applyFont="1" applyBorder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26" xfId="0" applyNumberFormat="1" applyBorder="1" applyProtection="1">
      <protection locked="0"/>
    </xf>
    <xf numFmtId="3" fontId="1" fillId="0" borderId="1" xfId="0" applyNumberFormat="1" applyFont="1" applyBorder="1" applyProtection="1">
      <protection locked="0"/>
    </xf>
    <xf numFmtId="3" fontId="8" fillId="0" borderId="14" xfId="0" applyNumberFormat="1" applyFont="1" applyBorder="1" applyProtection="1">
      <protection locked="0"/>
    </xf>
    <xf numFmtId="3" fontId="8" fillId="0" borderId="15" xfId="0" applyNumberFormat="1" applyFont="1" applyBorder="1" applyProtection="1">
      <protection locked="0"/>
    </xf>
    <xf numFmtId="3" fontId="8" fillId="0" borderId="45" xfId="0" applyNumberFormat="1" applyFont="1" applyBorder="1" applyProtection="1">
      <protection locked="0"/>
    </xf>
    <xf numFmtId="3" fontId="1" fillId="0" borderId="6" xfId="0" applyNumberFormat="1" applyFont="1" applyBorder="1" applyProtection="1">
      <protection locked="0"/>
    </xf>
    <xf numFmtId="3" fontId="8" fillId="0" borderId="57" xfId="0" applyNumberFormat="1" applyFont="1" applyBorder="1" applyProtection="1">
      <protection locked="0"/>
    </xf>
    <xf numFmtId="4" fontId="0" fillId="0" borderId="34" xfId="0" applyNumberFormat="1" applyBorder="1" applyProtection="1">
      <protection locked="0"/>
    </xf>
    <xf numFmtId="3" fontId="1" fillId="0" borderId="34" xfId="0" applyNumberFormat="1" applyFont="1" applyBorder="1" applyProtection="1">
      <protection locked="0"/>
    </xf>
    <xf numFmtId="3" fontId="8" fillId="0" borderId="59" xfId="0" applyNumberFormat="1" applyFont="1" applyBorder="1" applyProtection="1">
      <protection locked="0"/>
    </xf>
    <xf numFmtId="3" fontId="8" fillId="0" borderId="35" xfId="0" applyNumberFormat="1" applyFont="1" applyBorder="1" applyProtection="1">
      <protection locked="0"/>
    </xf>
    <xf numFmtId="3" fontId="0" fillId="0" borderId="34" xfId="0" applyNumberFormat="1" applyBorder="1" applyProtection="1">
      <protection locked="0"/>
    </xf>
    <xf numFmtId="3" fontId="0" fillId="0" borderId="35" xfId="0" applyNumberFormat="1" applyBorder="1" applyProtection="1">
      <protection locked="0"/>
    </xf>
    <xf numFmtId="3" fontId="1" fillId="0" borderId="35" xfId="0" applyNumberFormat="1" applyFont="1" applyBorder="1" applyProtection="1">
      <protection locked="0"/>
    </xf>
    <xf numFmtId="3" fontId="1" fillId="0" borderId="58" xfId="0" applyNumberFormat="1" applyFont="1" applyBorder="1" applyProtection="1"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3" fontId="0" fillId="0" borderId="28" xfId="0" applyNumberFormat="1" applyBorder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3" fontId="0" fillId="0" borderId="33" xfId="0" applyNumberFormat="1" applyBorder="1"/>
    <xf numFmtId="3" fontId="0" fillId="0" borderId="33" xfId="0" applyNumberFormat="1" applyBorder="1" applyProtection="1">
      <protection locked="0"/>
    </xf>
    <xf numFmtId="3" fontId="5" fillId="0" borderId="33" xfId="0" applyNumberFormat="1" applyFont="1" applyBorder="1" applyAlignment="1">
      <alignment vertical="center"/>
    </xf>
    <xf numFmtId="3" fontId="0" fillId="0" borderId="0" xfId="0" applyNumberFormat="1" applyAlignment="1" applyProtection="1">
      <alignment horizontal="center"/>
      <protection locked="0"/>
    </xf>
    <xf numFmtId="1" fontId="32" fillId="0" borderId="0" xfId="0" applyNumberFormat="1" applyFont="1" applyProtection="1">
      <protection locked="0"/>
    </xf>
    <xf numFmtId="2" fontId="32" fillId="0" borderId="0" xfId="0" applyNumberFormat="1" applyFont="1" applyProtection="1">
      <protection locked="0"/>
    </xf>
    <xf numFmtId="1" fontId="34" fillId="0" borderId="0" xfId="0" applyNumberFormat="1" applyFont="1" applyProtection="1">
      <protection locked="0"/>
    </xf>
    <xf numFmtId="1" fontId="32" fillId="0" borderId="0" xfId="0" applyNumberFormat="1" applyFont="1" applyAlignment="1" applyProtection="1">
      <alignment horizontal="center"/>
      <protection locked="0"/>
    </xf>
    <xf numFmtId="1" fontId="42" fillId="0" borderId="21" xfId="0" applyNumberFormat="1" applyFont="1" applyBorder="1" applyProtection="1">
      <protection locked="0"/>
    </xf>
    <xf numFmtId="1" fontId="40" fillId="0" borderId="55" xfId="0" applyNumberFormat="1" applyFont="1" applyBorder="1" applyAlignment="1" applyProtection="1">
      <alignment horizontal="center"/>
      <protection locked="0"/>
    </xf>
    <xf numFmtId="3" fontId="43" fillId="0" borderId="10" xfId="0" applyNumberFormat="1" applyFont="1" applyBorder="1" applyAlignment="1" applyProtection="1">
      <alignment horizontal="center"/>
      <protection locked="0"/>
    </xf>
    <xf numFmtId="2" fontId="43" fillId="0" borderId="10" xfId="0" applyNumberFormat="1" applyFont="1" applyBorder="1" applyAlignment="1" applyProtection="1">
      <alignment horizontal="center"/>
      <protection locked="0"/>
    </xf>
    <xf numFmtId="2" fontId="43" fillId="0" borderId="52" xfId="0" applyNumberFormat="1" applyFont="1" applyBorder="1" applyAlignment="1" applyProtection="1">
      <alignment horizontal="center"/>
      <protection locked="0"/>
    </xf>
    <xf numFmtId="1" fontId="43" fillId="0" borderId="21" xfId="0" applyNumberFormat="1" applyFont="1" applyBorder="1" applyAlignment="1" applyProtection="1">
      <alignment horizontal="center"/>
      <protection locked="0"/>
    </xf>
    <xf numFmtId="1" fontId="43" fillId="0" borderId="52" xfId="0" applyNumberFormat="1" applyFont="1" applyBorder="1" applyAlignment="1" applyProtection="1">
      <alignment horizontal="center"/>
      <protection locked="0"/>
    </xf>
    <xf numFmtId="1" fontId="43" fillId="0" borderId="17" xfId="0" applyNumberFormat="1" applyFont="1" applyBorder="1" applyAlignment="1" applyProtection="1">
      <alignment horizontal="center"/>
      <protection locked="0"/>
    </xf>
    <xf numFmtId="1" fontId="43" fillId="0" borderId="19" xfId="0" applyNumberFormat="1" applyFont="1" applyBorder="1" applyAlignment="1" applyProtection="1">
      <alignment horizontal="center"/>
      <protection locked="0"/>
    </xf>
    <xf numFmtId="1" fontId="43" fillId="0" borderId="18" xfId="0" applyNumberFormat="1" applyFont="1" applyBorder="1" applyAlignment="1" applyProtection="1">
      <alignment horizontal="center"/>
      <protection locked="0"/>
    </xf>
    <xf numFmtId="1" fontId="43" fillId="0" borderId="18" xfId="0" applyNumberFormat="1" applyFont="1" applyBorder="1" applyAlignment="1" applyProtection="1">
      <alignment horizontal="right"/>
      <protection locked="0"/>
    </xf>
    <xf numFmtId="1" fontId="32" fillId="0" borderId="28" xfId="0" applyNumberFormat="1" applyFont="1" applyBorder="1" applyProtection="1">
      <protection locked="0"/>
    </xf>
    <xf numFmtId="1" fontId="42" fillId="0" borderId="24" xfId="0" applyNumberFormat="1" applyFont="1" applyBorder="1" applyProtection="1">
      <protection locked="0"/>
    </xf>
    <xf numFmtId="1" fontId="40" fillId="0" borderId="33" xfId="0" applyNumberFormat="1" applyFont="1" applyBorder="1" applyProtection="1">
      <protection locked="0"/>
    </xf>
    <xf numFmtId="3" fontId="40" fillId="0" borderId="4" xfId="0" applyNumberFormat="1" applyFont="1" applyBorder="1" applyAlignment="1" applyProtection="1">
      <alignment horizontal="center"/>
      <protection locked="0"/>
    </xf>
    <xf numFmtId="2" fontId="40" fillId="0" borderId="4" xfId="0" applyNumberFormat="1" applyFont="1" applyBorder="1" applyAlignment="1" applyProtection="1">
      <alignment horizontal="center"/>
      <protection locked="0"/>
    </xf>
    <xf numFmtId="2" fontId="40" fillId="0" borderId="6" xfId="0" applyNumberFormat="1" applyFont="1" applyBorder="1" applyAlignment="1" applyProtection="1">
      <alignment horizontal="center"/>
      <protection locked="0"/>
    </xf>
    <xf numFmtId="3" fontId="43" fillId="0" borderId="6" xfId="0" applyNumberFormat="1" applyFont="1" applyBorder="1" applyAlignment="1" applyProtection="1">
      <alignment horizontal="center"/>
      <protection locked="0"/>
    </xf>
    <xf numFmtId="1" fontId="40" fillId="0" borderId="24" xfId="0" applyNumberFormat="1" applyFont="1" applyBorder="1" applyAlignment="1" applyProtection="1">
      <alignment horizontal="center"/>
      <protection locked="0"/>
    </xf>
    <xf numFmtId="1" fontId="40" fillId="0" borderId="4" xfId="0" applyNumberFormat="1" applyFont="1" applyBorder="1" applyAlignment="1" applyProtection="1">
      <alignment horizontal="center"/>
      <protection locked="0"/>
    </xf>
    <xf numFmtId="1" fontId="43" fillId="0" borderId="4" xfId="0" applyNumberFormat="1" applyFont="1" applyBorder="1" applyAlignment="1" applyProtection="1">
      <alignment horizontal="center"/>
      <protection locked="0"/>
    </xf>
    <xf numFmtId="1" fontId="43" fillId="0" borderId="20" xfId="0" applyNumberFormat="1" applyFont="1" applyBorder="1" applyAlignment="1" applyProtection="1">
      <alignment horizontal="center"/>
      <protection locked="0"/>
    </xf>
    <xf numFmtId="1" fontId="43" fillId="0" borderId="33" xfId="0" applyNumberFormat="1" applyFont="1" applyBorder="1" applyAlignment="1" applyProtection="1">
      <alignment horizontal="center"/>
      <protection locked="0"/>
    </xf>
    <xf numFmtId="1" fontId="43" fillId="0" borderId="6" xfId="0" applyNumberFormat="1" applyFont="1" applyBorder="1" applyAlignment="1" applyProtection="1">
      <alignment horizontal="center"/>
      <protection locked="0"/>
    </xf>
    <xf numFmtId="1" fontId="40" fillId="0" borderId="24" xfId="0" applyNumberFormat="1" applyFont="1" applyBorder="1" applyProtection="1">
      <protection locked="0"/>
    </xf>
    <xf numFmtId="1" fontId="32" fillId="0" borderId="6" xfId="0" applyNumberFormat="1" applyFont="1" applyBorder="1" applyProtection="1">
      <protection locked="0"/>
    </xf>
    <xf numFmtId="3" fontId="32" fillId="0" borderId="4" xfId="0" applyNumberFormat="1" applyFont="1" applyBorder="1" applyProtection="1">
      <protection locked="0"/>
    </xf>
    <xf numFmtId="2" fontId="32" fillId="0" borderId="6" xfId="0" applyNumberFormat="1" applyFont="1" applyBorder="1" applyProtection="1">
      <protection locked="0"/>
    </xf>
    <xf numFmtId="3" fontId="32" fillId="0" borderId="6" xfId="0" applyNumberFormat="1" applyFont="1" applyBorder="1" applyProtection="1">
      <protection locked="0"/>
    </xf>
    <xf numFmtId="3" fontId="32" fillId="0" borderId="53" xfId="0" applyNumberFormat="1" applyFont="1" applyBorder="1" applyProtection="1">
      <protection locked="0"/>
    </xf>
    <xf numFmtId="2" fontId="32" fillId="0" borderId="8" xfId="0" applyNumberFormat="1" applyFont="1" applyBorder="1" applyProtection="1">
      <protection locked="0"/>
    </xf>
    <xf numFmtId="3" fontId="32" fillId="0" borderId="8" xfId="0" applyNumberFormat="1" applyFont="1" applyBorder="1" applyProtection="1">
      <protection locked="0"/>
    </xf>
    <xf numFmtId="3" fontId="32" fillId="0" borderId="30" xfId="0" applyNumberFormat="1" applyFont="1" applyBorder="1" applyProtection="1">
      <protection locked="0"/>
    </xf>
    <xf numFmtId="3" fontId="32" fillId="0" borderId="42" xfId="0" applyNumberFormat="1" applyFont="1" applyBorder="1" applyProtection="1">
      <protection locked="0"/>
    </xf>
    <xf numFmtId="3" fontId="32" fillId="0" borderId="7" xfId="0" applyNumberFormat="1" applyFont="1" applyBorder="1" applyProtection="1">
      <protection locked="0"/>
    </xf>
    <xf numFmtId="1" fontId="40" fillId="0" borderId="53" xfId="0" applyNumberFormat="1" applyFont="1" applyBorder="1" applyProtection="1">
      <protection locked="0"/>
    </xf>
    <xf numFmtId="1" fontId="32" fillId="0" borderId="7" xfId="0" applyNumberFormat="1" applyFont="1" applyBorder="1" applyProtection="1">
      <protection locked="0"/>
    </xf>
    <xf numFmtId="1" fontId="40" fillId="0" borderId="54" xfId="0" applyNumberFormat="1" applyFont="1" applyBorder="1" applyProtection="1">
      <protection locked="0"/>
    </xf>
    <xf numFmtId="1" fontId="32" fillId="0" borderId="3" xfId="0" applyNumberFormat="1" applyFont="1" applyBorder="1" applyProtection="1">
      <protection locked="0"/>
    </xf>
    <xf numFmtId="3" fontId="32" fillId="0" borderId="1" xfId="0" applyNumberFormat="1" applyFont="1" applyBorder="1" applyProtection="1">
      <protection locked="0"/>
    </xf>
    <xf numFmtId="3" fontId="32" fillId="0" borderId="3" xfId="0" applyNumberFormat="1" applyFont="1" applyBorder="1" applyProtection="1">
      <protection locked="0"/>
    </xf>
    <xf numFmtId="3" fontId="32" fillId="0" borderId="54" xfId="0" applyNumberFormat="1" applyFont="1" applyBorder="1" applyProtection="1">
      <protection locked="0"/>
    </xf>
    <xf numFmtId="3" fontId="32" fillId="0" borderId="31" xfId="0" applyNumberFormat="1" applyFont="1" applyBorder="1" applyProtection="1">
      <protection locked="0"/>
    </xf>
    <xf numFmtId="3" fontId="32" fillId="0" borderId="32" xfId="0" applyNumberFormat="1" applyFont="1" applyBorder="1" applyProtection="1">
      <protection locked="0"/>
    </xf>
    <xf numFmtId="1" fontId="40" fillId="0" borderId="14" xfId="0" applyNumberFormat="1" applyFont="1" applyBorder="1" applyProtection="1">
      <protection locked="0"/>
    </xf>
    <xf numFmtId="1" fontId="40" fillId="0" borderId="29" xfId="0" applyNumberFormat="1" applyFont="1" applyBorder="1" applyProtection="1">
      <protection locked="0"/>
    </xf>
    <xf numFmtId="3" fontId="32" fillId="0" borderId="44" xfId="0" applyNumberFormat="1" applyFont="1" applyBorder="1" applyProtection="1">
      <protection locked="0"/>
    </xf>
    <xf numFmtId="3" fontId="32" fillId="0" borderId="29" xfId="0" applyNumberFormat="1" applyFont="1" applyBorder="1" applyProtection="1">
      <protection locked="0"/>
    </xf>
    <xf numFmtId="3" fontId="32" fillId="0" borderId="16" xfId="0" applyNumberFormat="1" applyFont="1" applyBorder="1" applyProtection="1">
      <protection locked="0"/>
    </xf>
    <xf numFmtId="3" fontId="32" fillId="0" borderId="38" xfId="0" applyNumberFormat="1" applyFont="1" applyBorder="1" applyProtection="1">
      <protection locked="0"/>
    </xf>
    <xf numFmtId="3" fontId="32" fillId="0" borderId="24" xfId="0" applyNumberFormat="1" applyFont="1" applyBorder="1" applyProtection="1">
      <protection locked="0"/>
    </xf>
    <xf numFmtId="3" fontId="32" fillId="0" borderId="20" xfId="0" applyNumberFormat="1" applyFont="1" applyBorder="1" applyProtection="1">
      <protection locked="0"/>
    </xf>
    <xf numFmtId="3" fontId="32" fillId="0" borderId="33" xfId="0" applyNumberFormat="1" applyFont="1" applyBorder="1" applyProtection="1">
      <protection locked="0"/>
    </xf>
    <xf numFmtId="3" fontId="32" fillId="0" borderId="22" xfId="0" applyNumberFormat="1" applyFont="1" applyBorder="1" applyProtection="1">
      <protection locked="0"/>
    </xf>
    <xf numFmtId="3" fontId="32" fillId="0" borderId="50" xfId="0" applyNumberFormat="1" applyFont="1" applyBorder="1" applyProtection="1">
      <protection locked="0"/>
    </xf>
    <xf numFmtId="1" fontId="40" fillId="0" borderId="59" xfId="0" applyNumberFormat="1" applyFont="1" applyBorder="1" applyProtection="1">
      <protection locked="0"/>
    </xf>
    <xf numFmtId="3" fontId="32" fillId="0" borderId="26" xfId="0" applyNumberFormat="1" applyFont="1" applyBorder="1" applyProtection="1">
      <protection locked="0"/>
    </xf>
    <xf numFmtId="3" fontId="32" fillId="0" borderId="28" xfId="0" applyNumberFormat="1" applyFont="1" applyBorder="1" applyProtection="1">
      <protection locked="0"/>
    </xf>
    <xf numFmtId="3" fontId="32" fillId="0" borderId="59" xfId="0" applyNumberFormat="1" applyFont="1" applyBorder="1" applyProtection="1">
      <protection locked="0"/>
    </xf>
    <xf numFmtId="3" fontId="32" fillId="0" borderId="27" xfId="0" applyNumberFormat="1" applyFont="1" applyBorder="1" applyProtection="1">
      <protection locked="0"/>
    </xf>
    <xf numFmtId="3" fontId="32" fillId="0" borderId="0" xfId="0" applyNumberFormat="1" applyFont="1" applyProtection="1">
      <protection locked="0"/>
    </xf>
    <xf numFmtId="2" fontId="32" fillId="0" borderId="29" xfId="0" applyNumberFormat="1" applyFont="1" applyBorder="1" applyProtection="1">
      <protection locked="0"/>
    </xf>
    <xf numFmtId="3" fontId="32" fillId="0" borderId="15" xfId="0" applyNumberFormat="1" applyFont="1" applyBorder="1" applyProtection="1">
      <protection locked="0"/>
    </xf>
    <xf numFmtId="3" fontId="32" fillId="0" borderId="0" xfId="0" applyNumberFormat="1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/>
      <protection locked="0"/>
    </xf>
    <xf numFmtId="3" fontId="40" fillId="0" borderId="0" xfId="0" applyNumberFormat="1" applyFont="1" applyAlignment="1" applyProtection="1">
      <alignment horizontal="center"/>
      <protection locked="0"/>
    </xf>
    <xf numFmtId="1" fontId="32" fillId="0" borderId="0" xfId="0" applyNumberFormat="1" applyFont="1"/>
    <xf numFmtId="1" fontId="40" fillId="0" borderId="46" xfId="0" applyNumberFormat="1" applyFont="1" applyBorder="1" applyAlignment="1">
      <alignment horizontal="center"/>
    </xf>
    <xf numFmtId="3" fontId="32" fillId="0" borderId="46" xfId="0" applyNumberFormat="1" applyFont="1" applyBorder="1"/>
    <xf numFmtId="4" fontId="50" fillId="0" borderId="46" xfId="0" applyNumberFormat="1" applyFont="1" applyBorder="1" applyProtection="1">
      <protection locked="0"/>
    </xf>
    <xf numFmtId="2" fontId="32" fillId="0" borderId="46" xfId="0" applyNumberFormat="1" applyFont="1" applyBorder="1"/>
    <xf numFmtId="1" fontId="32" fillId="0" borderId="46" xfId="0" applyNumberFormat="1" applyFont="1" applyBorder="1"/>
    <xf numFmtId="3" fontId="3" fillId="0" borderId="0" xfId="0" applyNumberFormat="1" applyFont="1"/>
    <xf numFmtId="4" fontId="0" fillId="0" borderId="0" xfId="0" applyNumberFormat="1"/>
    <xf numFmtId="3" fontId="3" fillId="0" borderId="21" xfId="0" applyNumberFormat="1" applyFont="1" applyBorder="1" applyAlignment="1">
      <alignment horizontal="center"/>
    </xf>
    <xf numFmtId="4" fontId="3" fillId="0" borderId="55" xfId="0" applyNumberFormat="1" applyFont="1" applyBorder="1" applyAlignment="1">
      <alignment horizontal="center"/>
    </xf>
    <xf numFmtId="3" fontId="0" fillId="0" borderId="28" xfId="0" applyNumberFormat="1" applyBorder="1"/>
    <xf numFmtId="3" fontId="11" fillId="0" borderId="60" xfId="0" applyNumberFormat="1" applyFont="1" applyBorder="1"/>
    <xf numFmtId="3" fontId="8" fillId="0" borderId="46" xfId="0" applyNumberFormat="1" applyFont="1" applyBorder="1"/>
    <xf numFmtId="4" fontId="9" fillId="0" borderId="61" xfId="0" applyNumberFormat="1" applyFont="1" applyBorder="1" applyAlignment="1">
      <alignment horizontal="center"/>
    </xf>
    <xf numFmtId="3" fontId="9" fillId="0" borderId="61" xfId="0" applyNumberFormat="1" applyFont="1" applyBorder="1" applyAlignment="1">
      <alignment horizontal="center"/>
    </xf>
    <xf numFmtId="3" fontId="3" fillId="0" borderId="39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0" fillId="0" borderId="13" xfId="0" applyNumberFormat="1" applyBorder="1"/>
    <xf numFmtId="3" fontId="1" fillId="0" borderId="24" xfId="0" applyNumberFormat="1" applyFont="1" applyBorder="1"/>
    <xf numFmtId="4" fontId="20" fillId="0" borderId="4" xfId="0" applyNumberFormat="1" applyFont="1" applyBorder="1"/>
    <xf numFmtId="3" fontId="0" fillId="0" borderId="36" xfId="0" applyNumberFormat="1" applyBorder="1"/>
    <xf numFmtId="3" fontId="1" fillId="0" borderId="53" xfId="0" applyNumberFormat="1" applyFont="1" applyBorder="1"/>
    <xf numFmtId="3" fontId="0" fillId="0" borderId="31" xfId="0" applyNumberFormat="1" applyBorder="1"/>
    <xf numFmtId="3" fontId="0" fillId="0" borderId="37" xfId="0" applyNumberFormat="1" applyBorder="1"/>
    <xf numFmtId="3" fontId="0" fillId="0" borderId="50" xfId="0" applyNumberFormat="1" applyBorder="1"/>
    <xf numFmtId="3" fontId="0" fillId="0" borderId="44" xfId="0" applyNumberFormat="1" applyBorder="1"/>
    <xf numFmtId="3" fontId="0" fillId="0" borderId="49" xfId="0" applyNumberFormat="1" applyBorder="1"/>
    <xf numFmtId="3" fontId="0" fillId="0" borderId="40" xfId="0" applyNumberFormat="1" applyBorder="1"/>
    <xf numFmtId="3" fontId="0" fillId="0" borderId="56" xfId="0" applyNumberFormat="1" applyBorder="1"/>
    <xf numFmtId="4" fontId="0" fillId="0" borderId="56" xfId="0" applyNumberFormat="1" applyBorder="1"/>
    <xf numFmtId="3" fontId="1" fillId="0" borderId="0" xfId="0" applyNumberFormat="1" applyFont="1"/>
    <xf numFmtId="4" fontId="5" fillId="0" borderId="0" xfId="0" applyNumberFormat="1" applyFont="1" applyAlignment="1">
      <alignment horizontal="center"/>
    </xf>
    <xf numFmtId="3" fontId="23" fillId="0" borderId="46" xfId="0" applyNumberFormat="1" applyFont="1" applyBorder="1" applyAlignment="1">
      <alignment horizontal="center"/>
    </xf>
    <xf numFmtId="4" fontId="20" fillId="0" borderId="47" xfId="0" applyNumberFormat="1" applyFont="1" applyBorder="1"/>
    <xf numFmtId="4" fontId="0" fillId="0" borderId="0" xfId="0" applyNumberFormat="1" applyAlignment="1">
      <alignment horizontal="center"/>
    </xf>
    <xf numFmtId="2" fontId="0" fillId="0" borderId="0" xfId="0" applyNumberFormat="1"/>
    <xf numFmtId="3" fontId="8" fillId="0" borderId="23" xfId="0" applyNumberFormat="1" applyFont="1" applyBorder="1" applyAlignment="1">
      <alignment horizontal="center"/>
    </xf>
    <xf numFmtId="3" fontId="3" fillId="0" borderId="43" xfId="0" applyNumberFormat="1" applyFont="1" applyBorder="1" applyAlignment="1">
      <alignment horizontal="center"/>
    </xf>
    <xf numFmtId="2" fontId="3" fillId="0" borderId="55" xfId="0" applyNumberFormat="1" applyFont="1" applyBorder="1" applyAlignment="1">
      <alignment horizontal="center"/>
    </xf>
    <xf numFmtId="3" fontId="8" fillId="0" borderId="61" xfId="0" applyNumberFormat="1" applyFont="1" applyBorder="1"/>
    <xf numFmtId="3" fontId="9" fillId="0" borderId="15" xfId="0" applyNumberFormat="1" applyFont="1" applyBorder="1" applyAlignment="1">
      <alignment horizontal="center"/>
    </xf>
    <xf numFmtId="2" fontId="9" fillId="0" borderId="46" xfId="0" applyNumberFormat="1" applyFont="1" applyBorder="1" applyAlignment="1">
      <alignment horizontal="center"/>
    </xf>
    <xf numFmtId="3" fontId="3" fillId="0" borderId="40" xfId="0" applyNumberFormat="1" applyFont="1" applyBorder="1" applyAlignment="1">
      <alignment horizontal="center"/>
    </xf>
    <xf numFmtId="3" fontId="21" fillId="0" borderId="47" xfId="0" applyNumberFormat="1" applyFont="1" applyBorder="1" applyAlignment="1">
      <alignment horizontal="center"/>
    </xf>
    <xf numFmtId="3" fontId="9" fillId="0" borderId="24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3" fontId="35" fillId="0" borderId="4" xfId="0" applyNumberFormat="1" applyFont="1" applyBorder="1" applyAlignment="1">
      <alignment horizontal="center"/>
    </xf>
    <xf numFmtId="3" fontId="3" fillId="0" borderId="30" xfId="0" applyNumberFormat="1" applyFont="1" applyBorder="1" applyAlignment="1">
      <alignment horizontal="center"/>
    </xf>
    <xf numFmtId="2" fontId="0" fillId="0" borderId="4" xfId="0" applyNumberFormat="1" applyBorder="1"/>
    <xf numFmtId="4" fontId="0" fillId="0" borderId="4" xfId="0" applyNumberFormat="1" applyBorder="1"/>
    <xf numFmtId="3" fontId="8" fillId="0" borderId="8" xfId="0" applyNumberFormat="1" applyFont="1" applyBorder="1"/>
    <xf numFmtId="3" fontId="19" fillId="0" borderId="4" xfId="0" applyNumberFormat="1" applyFont="1" applyBorder="1"/>
    <xf numFmtId="3" fontId="19" fillId="0" borderId="30" xfId="0" applyNumberFormat="1" applyFont="1" applyBorder="1"/>
    <xf numFmtId="3" fontId="19" fillId="0" borderId="0" xfId="0" applyNumberFormat="1" applyFont="1"/>
    <xf numFmtId="3" fontId="0" fillId="0" borderId="26" xfId="0" applyNumberFormat="1" applyBorder="1"/>
    <xf numFmtId="3" fontId="8" fillId="0" borderId="15" xfId="0" applyNumberFormat="1" applyFont="1" applyBorder="1"/>
    <xf numFmtId="3" fontId="8" fillId="0" borderId="59" xfId="0" applyNumberFormat="1" applyFont="1" applyBorder="1"/>
    <xf numFmtId="4" fontId="1" fillId="0" borderId="29" xfId="0" applyNumberFormat="1" applyFont="1" applyBorder="1"/>
    <xf numFmtId="3" fontId="0" fillId="0" borderId="47" xfId="0" applyNumberFormat="1" applyBorder="1"/>
    <xf numFmtId="2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center"/>
    </xf>
    <xf numFmtId="4" fontId="0" fillId="0" borderId="46" xfId="0" applyNumberFormat="1" applyBorder="1"/>
    <xf numFmtId="2" fontId="1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Alignment="1">
      <alignment horizontal="center"/>
    </xf>
    <xf numFmtId="3" fontId="1" fillId="0" borderId="65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4" xfId="0" applyNumberFormat="1" applyFont="1" applyBorder="1"/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3" fontId="8" fillId="0" borderId="11" xfId="0" applyNumberFormat="1" applyFont="1" applyBorder="1" applyAlignment="1">
      <alignment horizontal="center"/>
    </xf>
    <xf numFmtId="3" fontId="0" fillId="0" borderId="28" xfId="0" applyNumberFormat="1" applyBorder="1" applyAlignment="1">
      <alignment horizontal="center" wrapText="1"/>
    </xf>
    <xf numFmtId="3" fontId="8" fillId="0" borderId="68" xfId="0" applyNumberFormat="1" applyFont="1" applyBorder="1"/>
    <xf numFmtId="4" fontId="9" fillId="0" borderId="46" xfId="0" applyNumberFormat="1" applyFont="1" applyBorder="1" applyAlignment="1">
      <alignment horizontal="center"/>
    </xf>
    <xf numFmtId="3" fontId="3" fillId="0" borderId="60" xfId="0" applyNumberFormat="1" applyFont="1" applyBorder="1" applyAlignment="1">
      <alignment horizontal="center"/>
    </xf>
    <xf numFmtId="3" fontId="3" fillId="0" borderId="28" xfId="0" applyNumberFormat="1" applyFont="1" applyBorder="1" applyAlignment="1">
      <alignment horizontal="center"/>
    </xf>
    <xf numFmtId="3" fontId="35" fillId="0" borderId="47" xfId="0" applyNumberFormat="1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1" fillId="0" borderId="28" xfId="0" applyNumberFormat="1" applyFont="1" applyBorder="1"/>
    <xf numFmtId="3" fontId="1" fillId="0" borderId="64" xfId="0" applyNumberFormat="1" applyFont="1" applyBorder="1"/>
    <xf numFmtId="3" fontId="32" fillId="0" borderId="4" xfId="0" applyNumberFormat="1" applyFont="1" applyBorder="1"/>
    <xf numFmtId="3" fontId="0" fillId="0" borderId="64" xfId="0" applyNumberFormat="1" applyBorder="1"/>
    <xf numFmtId="3" fontId="5" fillId="0" borderId="8" xfId="0" applyNumberFormat="1" applyFont="1" applyBorder="1"/>
    <xf numFmtId="3" fontId="32" fillId="0" borderId="16" xfId="0" applyNumberFormat="1" applyFont="1" applyBorder="1"/>
    <xf numFmtId="4" fontId="0" fillId="0" borderId="16" xfId="0" applyNumberFormat="1" applyBorder="1"/>
    <xf numFmtId="3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0" applyNumberFormat="1" applyFont="1"/>
    <xf numFmtId="4" fontId="0" fillId="0" borderId="33" xfId="0" applyNumberFormat="1" applyBorder="1"/>
    <xf numFmtId="3" fontId="32" fillId="0" borderId="33" xfId="0" applyNumberFormat="1" applyFont="1" applyBorder="1"/>
    <xf numFmtId="3" fontId="3" fillId="0" borderId="52" xfId="0" applyNumberFormat="1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4" fontId="9" fillId="0" borderId="33" xfId="0" applyNumberFormat="1" applyFont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3" fontId="3" fillId="0" borderId="29" xfId="0" applyNumberFormat="1" applyFont="1" applyBorder="1" applyAlignment="1">
      <alignment horizontal="center"/>
    </xf>
    <xf numFmtId="3" fontId="18" fillId="0" borderId="30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3" fontId="9" fillId="0" borderId="8" xfId="0" applyNumberFormat="1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3" fontId="15" fillId="0" borderId="8" xfId="0" applyNumberFormat="1" applyFont="1" applyBorder="1" applyAlignment="1">
      <alignment horizontal="center"/>
    </xf>
    <xf numFmtId="3" fontId="35" fillId="0" borderId="8" xfId="0" applyNumberFormat="1" applyFont="1" applyBorder="1" applyAlignment="1">
      <alignment horizontal="center"/>
    </xf>
    <xf numFmtId="4" fontId="0" fillId="0" borderId="8" xfId="0" applyNumberFormat="1" applyBorder="1"/>
    <xf numFmtId="3" fontId="1" fillId="0" borderId="3" xfId="0" applyNumberFormat="1" applyFont="1" applyBorder="1"/>
    <xf numFmtId="4" fontId="0" fillId="0" borderId="29" xfId="0" applyNumberFormat="1" applyBorder="1"/>
    <xf numFmtId="4" fontId="0" fillId="0" borderId="15" xfId="0" applyNumberFormat="1" applyBorder="1"/>
    <xf numFmtId="3" fontId="29" fillId="0" borderId="0" xfId="0" applyNumberFormat="1" applyFont="1"/>
    <xf numFmtId="3" fontId="36" fillId="0" borderId="0" xfId="0" applyNumberFormat="1" applyFont="1"/>
    <xf numFmtId="3" fontId="39" fillId="0" borderId="21" xfId="0" applyNumberFormat="1" applyFont="1" applyBorder="1"/>
    <xf numFmtId="3" fontId="23" fillId="0" borderId="55" xfId="0" applyNumberFormat="1" applyFont="1" applyBorder="1" applyAlignment="1">
      <alignment horizontal="center"/>
    </xf>
    <xf numFmtId="3" fontId="41" fillId="0" borderId="64" xfId="0" applyNumberFormat="1" applyFont="1" applyBorder="1" applyAlignment="1">
      <alignment horizontal="center"/>
    </xf>
    <xf numFmtId="3" fontId="41" fillId="0" borderId="9" xfId="0" applyNumberFormat="1" applyFont="1" applyBorder="1" applyAlignment="1">
      <alignment horizontal="center"/>
    </xf>
    <xf numFmtId="3" fontId="29" fillId="0" borderId="73" xfId="0" applyNumberFormat="1" applyFont="1" applyBorder="1" applyAlignment="1">
      <alignment wrapText="1"/>
    </xf>
    <xf numFmtId="3" fontId="29" fillId="0" borderId="28" xfId="0" applyNumberFormat="1" applyFont="1" applyBorder="1"/>
    <xf numFmtId="3" fontId="39" fillId="0" borderId="24" xfId="0" applyNumberFormat="1" applyFont="1" applyBorder="1"/>
    <xf numFmtId="3" fontId="23" fillId="0" borderId="33" xfId="0" applyNumberFormat="1" applyFont="1" applyBorder="1"/>
    <xf numFmtId="3" fontId="23" fillId="0" borderId="6" xfId="0" applyNumberFormat="1" applyFont="1" applyBorder="1" applyAlignment="1">
      <alignment horizontal="center"/>
    </xf>
    <xf numFmtId="3" fontId="41" fillId="0" borderId="24" xfId="0" applyNumberFormat="1" applyFont="1" applyBorder="1" applyAlignment="1">
      <alignment horizontal="center"/>
    </xf>
    <xf numFmtId="3" fontId="41" fillId="0" borderId="4" xfId="0" applyNumberFormat="1" applyFont="1" applyBorder="1" applyAlignment="1">
      <alignment horizontal="center"/>
    </xf>
    <xf numFmtId="3" fontId="41" fillId="0" borderId="6" xfId="0" applyNumberFormat="1" applyFont="1" applyBorder="1" applyAlignment="1">
      <alignment horizontal="center"/>
    </xf>
    <xf numFmtId="3" fontId="41" fillId="0" borderId="8" xfId="0" applyNumberFormat="1" applyFont="1" applyBorder="1" applyAlignment="1">
      <alignment horizontal="center"/>
    </xf>
    <xf numFmtId="3" fontId="41" fillId="0" borderId="30" xfId="0" applyNumberFormat="1" applyFont="1" applyBorder="1" applyAlignment="1">
      <alignment horizontal="center"/>
    </xf>
    <xf numFmtId="3" fontId="23" fillId="0" borderId="40" xfId="0" applyNumberFormat="1" applyFont="1" applyBorder="1" applyAlignment="1">
      <alignment horizontal="center"/>
    </xf>
    <xf numFmtId="3" fontId="41" fillId="0" borderId="47" xfId="0" applyNumberFormat="1" applyFont="1" applyBorder="1" applyAlignment="1">
      <alignment horizontal="center"/>
    </xf>
    <xf numFmtId="3" fontId="41" fillId="0" borderId="41" xfId="0" applyNumberFormat="1" applyFont="1" applyBorder="1" applyAlignment="1">
      <alignment horizontal="center"/>
    </xf>
    <xf numFmtId="3" fontId="41" fillId="0" borderId="0" xfId="0" applyNumberFormat="1" applyFont="1" applyAlignment="1">
      <alignment horizontal="center"/>
    </xf>
    <xf numFmtId="3" fontId="23" fillId="0" borderId="24" xfId="0" applyNumberFormat="1" applyFont="1" applyBorder="1"/>
    <xf numFmtId="3" fontId="29" fillId="0" borderId="6" xfId="0" applyNumberFormat="1" applyFont="1" applyBorder="1"/>
    <xf numFmtId="3" fontId="29" fillId="0" borderId="4" xfId="0" applyNumberFormat="1" applyFont="1" applyBorder="1"/>
    <xf numFmtId="4" fontId="29" fillId="0" borderId="6" xfId="0" applyNumberFormat="1" applyFont="1" applyBorder="1"/>
    <xf numFmtId="3" fontId="29" fillId="0" borderId="12" xfId="0" applyNumberFormat="1" applyFont="1" applyBorder="1"/>
    <xf numFmtId="3" fontId="29" fillId="0" borderId="20" xfId="0" applyNumberFormat="1" applyFont="1" applyBorder="1"/>
    <xf numFmtId="3" fontId="29" fillId="0" borderId="64" xfId="0" applyNumberFormat="1" applyFont="1" applyBorder="1"/>
    <xf numFmtId="3" fontId="29" fillId="0" borderId="18" xfId="0" applyNumberFormat="1" applyFont="1" applyBorder="1"/>
    <xf numFmtId="3" fontId="23" fillId="0" borderId="53" xfId="0" applyNumberFormat="1" applyFont="1" applyBorder="1"/>
    <xf numFmtId="3" fontId="29" fillId="0" borderId="45" xfId="0" applyNumberFormat="1" applyFont="1" applyBorder="1"/>
    <xf numFmtId="3" fontId="29" fillId="0" borderId="30" xfId="0" applyNumberFormat="1" applyFont="1" applyBorder="1"/>
    <xf numFmtId="3" fontId="29" fillId="0" borderId="42" xfId="0" applyNumberFormat="1" applyFont="1" applyBorder="1"/>
    <xf numFmtId="3" fontId="29" fillId="0" borderId="53" xfId="0" applyNumberFormat="1" applyFont="1" applyBorder="1"/>
    <xf numFmtId="3" fontId="23" fillId="0" borderId="54" xfId="0" applyNumberFormat="1" applyFont="1" applyBorder="1"/>
    <xf numFmtId="3" fontId="29" fillId="0" borderId="3" xfId="0" applyNumberFormat="1" applyFont="1" applyBorder="1"/>
    <xf numFmtId="3" fontId="29" fillId="0" borderId="1" xfId="0" applyNumberFormat="1" applyFont="1" applyBorder="1"/>
    <xf numFmtId="3" fontId="29" fillId="0" borderId="70" xfId="0" applyNumberFormat="1" applyFont="1" applyBorder="1"/>
    <xf numFmtId="3" fontId="23" fillId="0" borderId="14" xfId="0" applyNumberFormat="1" applyFont="1" applyBorder="1"/>
    <xf numFmtId="3" fontId="23" fillId="0" borderId="29" xfId="0" applyNumberFormat="1" applyFont="1" applyBorder="1"/>
    <xf numFmtId="3" fontId="29" fillId="0" borderId="29" xfId="0" applyNumberFormat="1" applyFont="1" applyBorder="1"/>
    <xf numFmtId="4" fontId="29" fillId="0" borderId="29" xfId="0" applyNumberFormat="1" applyFont="1" applyBorder="1"/>
    <xf numFmtId="3" fontId="29" fillId="0" borderId="44" xfId="0" applyNumberFormat="1" applyFont="1" applyBorder="1"/>
    <xf numFmtId="3" fontId="29" fillId="0" borderId="16" xfId="0" applyNumberFormat="1" applyFont="1" applyBorder="1"/>
    <xf numFmtId="3" fontId="29" fillId="0" borderId="39" xfId="0" applyNumberFormat="1" applyFont="1" applyBorder="1"/>
    <xf numFmtId="4" fontId="29" fillId="0" borderId="39" xfId="0" applyNumberFormat="1" applyFont="1" applyBorder="1"/>
    <xf numFmtId="3" fontId="29" fillId="0" borderId="41" xfId="0" applyNumberFormat="1" applyFont="1" applyBorder="1"/>
    <xf numFmtId="3" fontId="29" fillId="0" borderId="46" xfId="0" applyNumberFormat="1" applyFont="1" applyBorder="1"/>
    <xf numFmtId="3" fontId="29" fillId="0" borderId="26" xfId="0" applyNumberFormat="1" applyFont="1" applyBorder="1"/>
    <xf numFmtId="3" fontId="29" fillId="0" borderId="34" xfId="0" applyNumberFormat="1" applyFont="1" applyBorder="1"/>
    <xf numFmtId="4" fontId="29" fillId="0" borderId="34" xfId="0" applyNumberFormat="1" applyFont="1" applyBorder="1"/>
    <xf numFmtId="3" fontId="29" fillId="0" borderId="14" xfId="0" applyNumberFormat="1" applyFont="1" applyBorder="1"/>
    <xf numFmtId="3" fontId="29" fillId="0" borderId="15" xfId="0" applyNumberFormat="1" applyFont="1" applyBorder="1"/>
    <xf numFmtId="3" fontId="29" fillId="0" borderId="51" xfId="0" applyNumberFormat="1" applyFont="1" applyBorder="1"/>
    <xf numFmtId="3" fontId="29" fillId="0" borderId="33" xfId="0" applyNumberFormat="1" applyFont="1" applyBorder="1"/>
    <xf numFmtId="3" fontId="23" fillId="0" borderId="33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4" fontId="3" fillId="0" borderId="52" xfId="0" applyNumberFormat="1" applyFont="1" applyBorder="1" applyAlignment="1">
      <alignment horizontal="center"/>
    </xf>
    <xf numFmtId="3" fontId="8" fillId="0" borderId="43" xfId="0" applyNumberFormat="1" applyFont="1" applyBorder="1" applyAlignment="1">
      <alignment horizontal="center"/>
    </xf>
    <xf numFmtId="4" fontId="3" fillId="0" borderId="43" xfId="0" applyNumberFormat="1" applyFont="1" applyBorder="1" applyAlignment="1">
      <alignment horizontal="center"/>
    </xf>
    <xf numFmtId="3" fontId="9" fillId="0" borderId="39" xfId="0" applyNumberFormat="1" applyFont="1" applyBorder="1" applyAlignment="1">
      <alignment horizontal="center"/>
    </xf>
    <xf numFmtId="4" fontId="9" fillId="0" borderId="39" xfId="0" applyNumberFormat="1" applyFont="1" applyBorder="1" applyAlignment="1">
      <alignment horizontal="center"/>
    </xf>
    <xf numFmtId="3" fontId="9" fillId="0" borderId="30" xfId="0" applyNumberFormat="1" applyFont="1" applyBorder="1" applyAlignment="1">
      <alignment horizontal="center"/>
    </xf>
    <xf numFmtId="3" fontId="4" fillId="0" borderId="17" xfId="0" applyNumberFormat="1" applyFont="1" applyBorder="1"/>
    <xf numFmtId="3" fontId="4" fillId="0" borderId="71" xfId="0" applyNumberFormat="1" applyFont="1" applyBorder="1"/>
    <xf numFmtId="3" fontId="17" fillId="0" borderId="53" xfId="0" applyNumberFormat="1" applyFont="1" applyBorder="1"/>
    <xf numFmtId="3" fontId="20" fillId="0" borderId="0" xfId="0" applyNumberFormat="1" applyFont="1"/>
    <xf numFmtId="3" fontId="20" fillId="0" borderId="30" xfId="0" applyNumberFormat="1" applyFont="1" applyBorder="1"/>
    <xf numFmtId="3" fontId="20" fillId="0" borderId="24" xfId="0" applyNumberFormat="1" applyFont="1" applyBorder="1"/>
    <xf numFmtId="3" fontId="20" fillId="0" borderId="5" xfId="0" applyNumberFormat="1" applyFont="1" applyBorder="1"/>
    <xf numFmtId="3" fontId="20" fillId="0" borderId="13" xfId="0" applyNumberFormat="1" applyFont="1" applyBorder="1"/>
    <xf numFmtId="3" fontId="8" fillId="0" borderId="16" xfId="0" applyNumberFormat="1" applyFont="1" applyBorder="1"/>
    <xf numFmtId="3" fontId="1" fillId="0" borderId="60" xfId="0" applyNumberFormat="1" applyFont="1" applyBorder="1"/>
    <xf numFmtId="3" fontId="1" fillId="0" borderId="47" xfId="0" applyNumberFormat="1" applyFont="1" applyBorder="1"/>
    <xf numFmtId="3" fontId="1" fillId="0" borderId="41" xfId="0" applyNumberFormat="1" applyFont="1" applyBorder="1"/>
    <xf numFmtId="3" fontId="0" fillId="0" borderId="43" xfId="0" applyNumberFormat="1" applyBorder="1"/>
    <xf numFmtId="3" fontId="0" fillId="0" borderId="48" xfId="0" applyNumberFormat="1" applyBorder="1"/>
    <xf numFmtId="3" fontId="0" fillId="0" borderId="19" xfId="0" applyNumberFormat="1" applyBorder="1"/>
    <xf numFmtId="4" fontId="0" fillId="0" borderId="47" xfId="0" applyNumberFormat="1" applyBorder="1"/>
    <xf numFmtId="3" fontId="4" fillId="0" borderId="46" xfId="0" applyNumberFormat="1" applyFont="1" applyBorder="1"/>
    <xf numFmtId="3" fontId="5" fillId="0" borderId="46" xfId="0" applyNumberFormat="1" applyFont="1" applyBorder="1" applyAlignment="1">
      <alignment vertical="center"/>
    </xf>
    <xf numFmtId="0" fontId="29" fillId="0" borderId="0" xfId="0" applyFont="1"/>
    <xf numFmtId="0" fontId="36" fillId="0" borderId="0" xfId="0" applyFont="1"/>
    <xf numFmtId="3" fontId="37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11" fillId="0" borderId="21" xfId="0" applyFont="1" applyBorder="1"/>
    <xf numFmtId="0" fontId="8" fillId="0" borderId="55" xfId="0" applyFont="1" applyBorder="1" applyAlignment="1">
      <alignment horizontal="center"/>
    </xf>
    <xf numFmtId="3" fontId="9" fillId="0" borderId="52" xfId="0" applyNumberFormat="1" applyFont="1" applyBorder="1" applyAlignment="1">
      <alignment horizontal="center"/>
    </xf>
    <xf numFmtId="3" fontId="9" fillId="0" borderId="10" xfId="0" applyNumberFormat="1" applyFont="1" applyBorder="1" applyAlignment="1">
      <alignment horizontal="center"/>
    </xf>
    <xf numFmtId="3" fontId="9" fillId="0" borderId="23" xfId="0" applyNumberFormat="1" applyFont="1" applyBorder="1" applyAlignment="1">
      <alignment horizontal="center"/>
    </xf>
    <xf numFmtId="3" fontId="9" fillId="0" borderId="55" xfId="0" applyNumberFormat="1" applyFont="1" applyBorder="1" applyAlignment="1">
      <alignment horizontal="center"/>
    </xf>
    <xf numFmtId="3" fontId="9" fillId="0" borderId="72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0" fontId="11" fillId="0" borderId="24" xfId="0" applyFont="1" applyBorder="1"/>
    <xf numFmtId="0" fontId="8" fillId="0" borderId="33" xfId="0" applyFont="1" applyBorder="1"/>
    <xf numFmtId="3" fontId="3" fillId="0" borderId="5" xfId="0" applyNumberFormat="1" applyFont="1" applyBorder="1" applyAlignment="1">
      <alignment horizontal="center"/>
    </xf>
    <xf numFmtId="3" fontId="3" fillId="0" borderId="33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15" fillId="0" borderId="76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0" fontId="8" fillId="0" borderId="24" xfId="0" applyFont="1" applyBorder="1"/>
    <xf numFmtId="0" fontId="29" fillId="0" borderId="4" xfId="0" applyFont="1" applyBorder="1"/>
    <xf numFmtId="3" fontId="29" fillId="0" borderId="24" xfId="0" applyNumberFormat="1" applyFont="1" applyBorder="1"/>
    <xf numFmtId="0" fontId="29" fillId="0" borderId="64" xfId="0" applyFont="1" applyBorder="1"/>
    <xf numFmtId="3" fontId="29" fillId="0" borderId="63" xfId="0" applyNumberFormat="1" applyFont="1" applyBorder="1"/>
    <xf numFmtId="4" fontId="37" fillId="0" borderId="22" xfId="1" applyNumberFormat="1" applyFont="1" applyBorder="1"/>
    <xf numFmtId="4" fontId="5" fillId="0" borderId="7" xfId="0" applyNumberFormat="1" applyFont="1" applyBorder="1" applyAlignment="1">
      <alignment horizontal="right"/>
    </xf>
    <xf numFmtId="4" fontId="5" fillId="0" borderId="53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8" fillId="0" borderId="53" xfId="0" applyFont="1" applyBorder="1"/>
    <xf numFmtId="0" fontId="29" fillId="0" borderId="8" xfId="0" applyFont="1" applyBorder="1"/>
    <xf numFmtId="4" fontId="12" fillId="0" borderId="22" xfId="1" applyNumberFormat="1" applyFont="1" applyBorder="1"/>
    <xf numFmtId="3" fontId="37" fillId="0" borderId="30" xfId="1" applyNumberFormat="1" applyFont="1" applyBorder="1"/>
    <xf numFmtId="0" fontId="8" fillId="0" borderId="14" xfId="0" applyFont="1" applyBorder="1"/>
    <xf numFmtId="0" fontId="8" fillId="0" borderId="15" xfId="0" applyFont="1" applyBorder="1"/>
    <xf numFmtId="3" fontId="29" fillId="0" borderId="50" xfId="0" applyNumberFormat="1" applyFont="1" applyBorder="1"/>
    <xf numFmtId="3" fontId="37" fillId="0" borderId="8" xfId="1" applyNumberFormat="1" applyFont="1" applyBorder="1"/>
    <xf numFmtId="0" fontId="29" fillId="0" borderId="55" xfId="0" applyFont="1" applyBorder="1"/>
    <xf numFmtId="0" fontId="23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4" fontId="12" fillId="0" borderId="0" xfId="1" applyNumberFormat="1" applyFont="1"/>
    <xf numFmtId="0" fontId="1" fillId="0" borderId="0" xfId="1"/>
    <xf numFmtId="4" fontId="1" fillId="0" borderId="0" xfId="1" applyNumberFormat="1"/>
    <xf numFmtId="0" fontId="39" fillId="0" borderId="0" xfId="0" applyFont="1"/>
    <xf numFmtId="4" fontId="5" fillId="0" borderId="22" xfId="0" applyNumberFormat="1" applyFont="1" applyBorder="1" applyAlignment="1">
      <alignment horizontal="right"/>
    </xf>
    <xf numFmtId="4" fontId="12" fillId="0" borderId="8" xfId="1" applyNumberFormat="1" applyFont="1" applyBorder="1"/>
    <xf numFmtId="4" fontId="5" fillId="0" borderId="8" xfId="0" applyNumberFormat="1" applyFont="1" applyBorder="1" applyAlignment="1">
      <alignment horizontal="right"/>
    </xf>
    <xf numFmtId="4" fontId="37" fillId="0" borderId="8" xfId="1" applyNumberFormat="1" applyFont="1" applyBorder="1"/>
    <xf numFmtId="3" fontId="9" fillId="0" borderId="53" xfId="0" applyNumberFormat="1" applyFont="1" applyBorder="1" applyProtection="1">
      <protection locked="0"/>
    </xf>
    <xf numFmtId="3" fontId="1" fillId="0" borderId="8" xfId="0" applyNumberFormat="1" applyFont="1" applyBorder="1" applyAlignment="1">
      <alignment horizontal="left" indent="2"/>
    </xf>
    <xf numFmtId="3" fontId="5" fillId="0" borderId="11" xfId="2" applyNumberFormat="1" applyFont="1" applyBorder="1" applyAlignment="1">
      <alignment vertical="center" wrapText="1"/>
    </xf>
    <xf numFmtId="0" fontId="19" fillId="0" borderId="68" xfId="0" applyFont="1" applyBorder="1" applyAlignment="1">
      <alignment vertical="center" wrapText="1"/>
    </xf>
    <xf numFmtId="4" fontId="23" fillId="0" borderId="0" xfId="2" applyNumberFormat="1" applyFont="1"/>
    <xf numFmtId="4" fontId="23" fillId="7" borderId="3" xfId="0" applyNumberFormat="1" applyFont="1" applyFill="1" applyBorder="1" applyAlignment="1">
      <alignment horizontal="center"/>
    </xf>
    <xf numFmtId="4" fontId="29" fillId="7" borderId="6" xfId="0" applyNumberFormat="1" applyFont="1" applyFill="1" applyBorder="1" applyAlignment="1">
      <alignment horizontal="center"/>
    </xf>
    <xf numFmtId="1" fontId="49" fillId="0" borderId="15" xfId="0" applyNumberFormat="1" applyFont="1" applyBorder="1"/>
    <xf numFmtId="4" fontId="49" fillId="0" borderId="15" xfId="0" applyNumberFormat="1" applyFont="1" applyBorder="1"/>
    <xf numFmtId="3" fontId="53" fillId="6" borderId="15" xfId="0" applyNumberFormat="1" applyFont="1" applyFill="1" applyBorder="1" applyAlignment="1">
      <alignment horizontal="center"/>
    </xf>
    <xf numFmtId="1" fontId="49" fillId="0" borderId="4" xfId="0" applyNumberFormat="1" applyFont="1" applyBorder="1"/>
    <xf numFmtId="4" fontId="49" fillId="0" borderId="4" xfId="0" applyNumberFormat="1" applyFont="1" applyBorder="1"/>
    <xf numFmtId="3" fontId="53" fillId="7" borderId="6" xfId="0" applyNumberFormat="1" applyFont="1" applyFill="1" applyBorder="1" applyAlignment="1">
      <alignment horizontal="center"/>
    </xf>
    <xf numFmtId="4" fontId="49" fillId="0" borderId="8" xfId="0" applyNumberFormat="1" applyFont="1" applyBorder="1"/>
    <xf numFmtId="1" fontId="49" fillId="0" borderId="8" xfId="0" applyNumberFormat="1" applyFont="1" applyBorder="1"/>
    <xf numFmtId="3" fontId="53" fillId="6" borderId="6" xfId="0" applyNumberFormat="1" applyFont="1" applyFill="1" applyBorder="1" applyAlignment="1">
      <alignment horizontal="center"/>
    </xf>
    <xf numFmtId="3" fontId="49" fillId="0" borderId="8" xfId="0" applyNumberFormat="1" applyFont="1" applyBorder="1"/>
    <xf numFmtId="1" fontId="53" fillId="0" borderId="0" xfId="0" applyNumberFormat="1" applyFont="1"/>
    <xf numFmtId="4" fontId="53" fillId="0" borderId="0" xfId="0" applyNumberFormat="1" applyFont="1" applyAlignment="1">
      <alignment horizontal="right"/>
    </xf>
    <xf numFmtId="4" fontId="53" fillId="0" borderId="4" xfId="0" applyNumberFormat="1" applyFont="1" applyBorder="1"/>
    <xf numFmtId="3" fontId="53" fillId="6" borderId="4" xfId="0" applyNumberFormat="1" applyFont="1" applyFill="1" applyBorder="1" applyAlignment="1">
      <alignment horizontal="center"/>
    </xf>
    <xf numFmtId="1" fontId="49" fillId="0" borderId="0" xfId="0" applyNumberFormat="1" applyFont="1"/>
    <xf numFmtId="4" fontId="49" fillId="0" borderId="0" xfId="0" applyNumberFormat="1" applyFont="1"/>
    <xf numFmtId="3" fontId="53" fillId="6" borderId="0" xfId="0" applyNumberFormat="1" applyFont="1" applyFill="1" applyAlignment="1">
      <alignment horizontal="center"/>
    </xf>
    <xf numFmtId="3" fontId="53" fillId="6" borderId="8" xfId="0" applyNumberFormat="1" applyFont="1" applyFill="1" applyBorder="1" applyAlignment="1">
      <alignment horizontal="center"/>
    </xf>
    <xf numFmtId="4" fontId="38" fillId="0" borderId="0" xfId="0" applyNumberFormat="1" applyFont="1" applyAlignment="1">
      <alignment horizontal="center"/>
    </xf>
    <xf numFmtId="3" fontId="0" fillId="0" borderId="8" xfId="0" applyNumberFormat="1" applyBorder="1" applyAlignment="1">
      <alignment horizontal="center"/>
    </xf>
    <xf numFmtId="4" fontId="29" fillId="0" borderId="7" xfId="0" applyNumberFormat="1" applyFont="1" applyBorder="1"/>
    <xf numFmtId="4" fontId="32" fillId="0" borderId="8" xfId="0" applyNumberFormat="1" applyFont="1" applyBorder="1"/>
    <xf numFmtId="4" fontId="49" fillId="0" borderId="7" xfId="0" applyNumberFormat="1" applyFont="1" applyBorder="1"/>
    <xf numFmtId="3" fontId="49" fillId="0" borderId="15" xfId="0" applyNumberFormat="1" applyFont="1" applyBorder="1"/>
    <xf numFmtId="3" fontId="5" fillId="0" borderId="40" xfId="0" applyNumberFormat="1" applyFont="1" applyBorder="1" applyAlignment="1">
      <alignment horizontal="right"/>
    </xf>
    <xf numFmtId="3" fontId="5" fillId="0" borderId="46" xfId="0" applyNumberFormat="1" applyFont="1" applyBorder="1" applyAlignment="1">
      <alignment horizontal="right"/>
    </xf>
    <xf numFmtId="4" fontId="5" fillId="0" borderId="46" xfId="0" applyNumberFormat="1" applyFont="1" applyBorder="1" applyAlignment="1">
      <alignment horizontal="right"/>
    </xf>
    <xf numFmtId="3" fontId="5" fillId="0" borderId="68" xfId="0" applyNumberFormat="1" applyFont="1" applyBorder="1" applyAlignment="1">
      <alignment horizontal="right"/>
    </xf>
    <xf numFmtId="3" fontId="12" fillId="0" borderId="0" xfId="0" applyNumberFormat="1" applyFont="1"/>
    <xf numFmtId="0" fontId="12" fillId="0" borderId="0" xfId="0" applyFont="1"/>
    <xf numFmtId="3" fontId="29" fillId="0" borderId="0" xfId="0" applyNumberFormat="1" applyFont="1" applyAlignment="1">
      <alignment horizontal="center"/>
    </xf>
    <xf numFmtId="4" fontId="29" fillId="0" borderId="36" xfId="0" applyNumberFormat="1" applyFont="1" applyBorder="1"/>
    <xf numFmtId="3" fontId="32" fillId="0" borderId="24" xfId="0" applyNumberFormat="1" applyFont="1" applyBorder="1"/>
    <xf numFmtId="3" fontId="29" fillId="0" borderId="71" xfId="0" applyNumberFormat="1" applyFont="1" applyBorder="1"/>
    <xf numFmtId="3" fontId="29" fillId="0" borderId="75" xfId="0" applyNumberFormat="1" applyFont="1" applyBorder="1"/>
    <xf numFmtId="3" fontId="29" fillId="0" borderId="43" xfId="0" applyNumberFormat="1" applyFont="1" applyBorder="1"/>
    <xf numFmtId="3" fontId="29" fillId="0" borderId="17" xfId="0" applyNumberFormat="1" applyFont="1" applyBorder="1"/>
    <xf numFmtId="4" fontId="46" fillId="0" borderId="8" xfId="1" applyNumberFormat="1" applyFont="1" applyBorder="1"/>
    <xf numFmtId="4" fontId="1" fillId="0" borderId="12" xfId="2" applyNumberFormat="1" applyBorder="1"/>
    <xf numFmtId="4" fontId="1" fillId="0" borderId="76" xfId="2" applyNumberFormat="1" applyBorder="1"/>
    <xf numFmtId="4" fontId="1" fillId="0" borderId="4" xfId="2" applyNumberFormat="1" applyBorder="1"/>
    <xf numFmtId="3" fontId="0" fillId="0" borderId="46" xfId="0" applyNumberFormat="1" applyBorder="1" applyProtection="1">
      <protection locked="0"/>
    </xf>
    <xf numFmtId="3" fontId="4" fillId="0" borderId="7" xfId="0" applyNumberFormat="1" applyFont="1" applyBorder="1"/>
    <xf numFmtId="3" fontId="1" fillId="0" borderId="22" xfId="0" applyNumberFormat="1" applyFont="1" applyBorder="1"/>
    <xf numFmtId="3" fontId="7" fillId="0" borderId="7" xfId="0" applyNumberFormat="1" applyFont="1" applyBorder="1"/>
    <xf numFmtId="3" fontId="20" fillId="0" borderId="22" xfId="0" applyNumberFormat="1" applyFont="1" applyBorder="1"/>
    <xf numFmtId="3" fontId="0" fillId="0" borderId="2" xfId="0" applyNumberFormat="1" applyBorder="1"/>
    <xf numFmtId="3" fontId="0" fillId="0" borderId="38" xfId="0" applyNumberFormat="1" applyBorder="1"/>
    <xf numFmtId="0" fontId="5" fillId="0" borderId="55" xfId="0" applyFont="1" applyBorder="1" applyAlignment="1">
      <alignment horizontal="center"/>
    </xf>
    <xf numFmtId="0" fontId="7" fillId="0" borderId="8" xfId="0" applyFont="1" applyBorder="1"/>
    <xf numFmtId="3" fontId="1" fillId="9" borderId="29" xfId="0" applyNumberFormat="1" applyFont="1" applyFill="1" applyBorder="1"/>
    <xf numFmtId="0" fontId="5" fillId="0" borderId="10" xfId="0" applyFont="1" applyBorder="1" applyAlignment="1">
      <alignment horizontal="center"/>
    </xf>
    <xf numFmtId="0" fontId="13" fillId="0" borderId="6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2" borderId="30" xfId="0" applyFont="1" applyFill="1" applyBorder="1"/>
    <xf numFmtId="0" fontId="1" fillId="2" borderId="20" xfId="0" applyFont="1" applyFill="1" applyBorder="1"/>
    <xf numFmtId="0" fontId="23" fillId="0" borderId="55" xfId="0" applyFont="1" applyBorder="1" applyAlignment="1">
      <alignment horizontal="center"/>
    </xf>
    <xf numFmtId="0" fontId="23" fillId="0" borderId="46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3" fontId="45" fillId="0" borderId="20" xfId="0" applyNumberFormat="1" applyFont="1" applyBorder="1"/>
    <xf numFmtId="3" fontId="1" fillId="0" borderId="38" xfId="0" applyNumberFormat="1" applyFont="1" applyBorder="1"/>
    <xf numFmtId="3" fontId="1" fillId="0" borderId="42" xfId="0" applyNumberFormat="1" applyFont="1" applyBorder="1"/>
    <xf numFmtId="3" fontId="1" fillId="0" borderId="67" xfId="0" applyNumberFormat="1" applyFont="1" applyBorder="1"/>
    <xf numFmtId="0" fontId="4" fillId="0" borderId="55" xfId="0" applyFont="1" applyBorder="1" applyAlignment="1">
      <alignment horizontal="center"/>
    </xf>
    <xf numFmtId="0" fontId="23" fillId="0" borderId="55" xfId="0" applyFont="1" applyBorder="1" applyAlignment="1">
      <alignment horizontal="center" wrapText="1"/>
    </xf>
    <xf numFmtId="0" fontId="5" fillId="0" borderId="66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5" fillId="0" borderId="27" xfId="0" applyFont="1" applyBorder="1" applyAlignment="1">
      <alignment horizontal="center"/>
    </xf>
    <xf numFmtId="0" fontId="11" fillId="0" borderId="1" xfId="0" applyFont="1" applyBorder="1"/>
    <xf numFmtId="0" fontId="8" fillId="0" borderId="3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65" xfId="0" applyBorder="1"/>
    <xf numFmtId="0" fontId="11" fillId="0" borderId="4" xfId="0" applyFont="1" applyBorder="1"/>
    <xf numFmtId="0" fontId="9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4" xfId="0" applyFont="1" applyBorder="1"/>
    <xf numFmtId="0" fontId="8" fillId="0" borderId="8" xfId="0" applyFont="1" applyBorder="1"/>
    <xf numFmtId="0" fontId="8" fillId="0" borderId="1" xfId="0" applyFont="1" applyBorder="1"/>
    <xf numFmtId="0" fontId="0" fillId="0" borderId="3" xfId="0" applyBorder="1"/>
    <xf numFmtId="0" fontId="8" fillId="0" borderId="29" xfId="0" applyFont="1" applyBorder="1"/>
    <xf numFmtId="0" fontId="8" fillId="0" borderId="26" xfId="0" applyFont="1" applyBorder="1"/>
    <xf numFmtId="0" fontId="0" fillId="0" borderId="28" xfId="0" applyBorder="1"/>
    <xf numFmtId="0" fontId="0" fillId="0" borderId="0" xfId="0" applyAlignment="1">
      <alignment horizontal="center"/>
    </xf>
    <xf numFmtId="1" fontId="43" fillId="0" borderId="64" xfId="0" applyNumberFormat="1" applyFont="1" applyBorder="1" applyAlignment="1" applyProtection="1">
      <alignment horizontal="right"/>
      <protection locked="0"/>
    </xf>
    <xf numFmtId="1" fontId="43" fillId="0" borderId="64" xfId="0" applyNumberFormat="1" applyFont="1" applyBorder="1" applyAlignment="1" applyProtection="1">
      <alignment horizontal="center"/>
      <protection locked="0"/>
    </xf>
    <xf numFmtId="1" fontId="32" fillId="0" borderId="64" xfId="0" applyNumberFormat="1" applyFont="1" applyBorder="1" applyProtection="1">
      <protection locked="0"/>
    </xf>
    <xf numFmtId="3" fontId="43" fillId="0" borderId="20" xfId="0" applyNumberFormat="1" applyFont="1" applyBorder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3" fontId="3" fillId="0" borderId="30" xfId="0" applyNumberFormat="1" applyFont="1" applyBorder="1" applyAlignment="1" applyProtection="1">
      <alignment horizontal="center"/>
      <protection locked="0"/>
    </xf>
    <xf numFmtId="3" fontId="4" fillId="0" borderId="30" xfId="0" applyNumberFormat="1" applyFont="1" applyBorder="1" applyProtection="1">
      <protection locked="0"/>
    </xf>
    <xf numFmtId="4" fontId="0" fillId="0" borderId="16" xfId="0" applyNumberFormat="1" applyBorder="1" applyProtection="1">
      <protection locked="0"/>
    </xf>
    <xf numFmtId="3" fontId="0" fillId="0" borderId="16" xfId="0" applyNumberFormat="1" applyBorder="1" applyProtection="1">
      <protection locked="0"/>
    </xf>
    <xf numFmtId="3" fontId="3" fillId="0" borderId="68" xfId="0" applyNumberFormat="1" applyFont="1" applyBorder="1" applyAlignment="1">
      <alignment horizontal="center"/>
    </xf>
    <xf numFmtId="3" fontId="11" fillId="0" borderId="75" xfId="0" applyNumberFormat="1" applyFont="1" applyBorder="1"/>
    <xf numFmtId="3" fontId="11" fillId="0" borderId="14" xfId="0" applyNumberFormat="1" applyFont="1" applyBorder="1"/>
    <xf numFmtId="3" fontId="55" fillId="0" borderId="20" xfId="0" applyNumberFormat="1" applyFont="1" applyBorder="1"/>
    <xf numFmtId="3" fontId="55" fillId="0" borderId="30" xfId="0" applyNumberFormat="1" applyFont="1" applyBorder="1"/>
    <xf numFmtId="3" fontId="56" fillId="0" borderId="30" xfId="0" applyNumberFormat="1" applyFont="1" applyBorder="1"/>
    <xf numFmtId="3" fontId="54" fillId="0" borderId="30" xfId="0" applyNumberFormat="1" applyFont="1" applyBorder="1"/>
    <xf numFmtId="3" fontId="57" fillId="0" borderId="30" xfId="0" applyNumberFormat="1" applyFont="1" applyBorder="1"/>
    <xf numFmtId="4" fontId="0" fillId="0" borderId="39" xfId="0" applyNumberFormat="1" applyBorder="1"/>
    <xf numFmtId="3" fontId="23" fillId="0" borderId="12" xfId="0" applyNumberFormat="1" applyFont="1" applyBorder="1" applyAlignment="1">
      <alignment horizontal="center"/>
    </xf>
    <xf numFmtId="3" fontId="29" fillId="0" borderId="54" xfId="0" applyNumberFormat="1" applyFont="1" applyBorder="1"/>
    <xf numFmtId="3" fontId="29" fillId="0" borderId="59" xfId="0" applyNumberFormat="1" applyFont="1" applyBorder="1"/>
    <xf numFmtId="3" fontId="29" fillId="0" borderId="56" xfId="0" applyNumberFormat="1" applyFont="1" applyBorder="1"/>
    <xf numFmtId="0" fontId="49" fillId="0" borderId="0" xfId="0" applyFont="1" applyAlignment="1">
      <alignment horizontal="center"/>
    </xf>
    <xf numFmtId="0" fontId="9" fillId="2" borderId="43" xfId="0" applyFont="1" applyFill="1" applyBorder="1" applyAlignment="1">
      <alignment horizontal="center" wrapText="1"/>
    </xf>
    <xf numFmtId="0" fontId="9" fillId="2" borderId="71" xfId="0" applyFont="1" applyFill="1" applyBorder="1" applyAlignment="1">
      <alignment horizontal="center" wrapText="1"/>
    </xf>
    <xf numFmtId="0" fontId="5" fillId="5" borderId="55" xfId="0" applyFont="1" applyFill="1" applyBorder="1" applyAlignment="1">
      <alignment horizontal="center"/>
    </xf>
    <xf numFmtId="0" fontId="9" fillId="0" borderId="43" xfId="0" applyFont="1" applyBorder="1" applyAlignment="1">
      <alignment horizontal="center" wrapText="1"/>
    </xf>
    <xf numFmtId="0" fontId="9" fillId="0" borderId="71" xfId="0" applyFont="1" applyBorder="1" applyAlignment="1">
      <alignment horizontal="center" wrapText="1"/>
    </xf>
    <xf numFmtId="0" fontId="9" fillId="6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6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3" fillId="0" borderId="43" xfId="0" applyFont="1" applyBorder="1" applyAlignment="1">
      <alignment horizontal="center" wrapText="1"/>
    </xf>
    <xf numFmtId="0" fontId="23" fillId="0" borderId="71" xfId="0" applyFont="1" applyBorder="1" applyAlignment="1">
      <alignment horizontal="center" wrapText="1"/>
    </xf>
    <xf numFmtId="0" fontId="5" fillId="0" borderId="5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3" fontId="9" fillId="0" borderId="55" xfId="0" applyNumberFormat="1" applyFont="1" applyBorder="1" applyAlignment="1">
      <alignment horizontal="center" vertical="center" wrapText="1"/>
    </xf>
    <xf numFmtId="3" fontId="9" fillId="0" borderId="75" xfId="0" applyNumberFormat="1" applyFont="1" applyBorder="1" applyAlignment="1">
      <alignment horizontal="center" vertical="center" wrapText="1"/>
    </xf>
    <xf numFmtId="3" fontId="9" fillId="0" borderId="48" xfId="0" applyNumberFormat="1" applyFont="1" applyBorder="1" applyAlignment="1">
      <alignment horizontal="center" vertical="center" wrapText="1"/>
    </xf>
    <xf numFmtId="3" fontId="9" fillId="0" borderId="43" xfId="0" applyNumberFormat="1" applyFont="1" applyBorder="1" applyAlignment="1">
      <alignment horizontal="center" vertical="center" wrapText="1"/>
    </xf>
    <xf numFmtId="3" fontId="9" fillId="0" borderId="71" xfId="0" applyNumberFormat="1" applyFont="1" applyBorder="1" applyAlignment="1">
      <alignment horizontal="center" vertical="center" wrapText="1"/>
    </xf>
    <xf numFmtId="3" fontId="9" fillId="0" borderId="56" xfId="0" applyNumberFormat="1" applyFont="1" applyBorder="1" applyAlignment="1">
      <alignment horizontal="center"/>
    </xf>
    <xf numFmtId="3" fontId="9" fillId="0" borderId="73" xfId="0" applyNumberFormat="1" applyFont="1" applyBorder="1" applyAlignment="1">
      <alignment horizontal="center"/>
    </xf>
    <xf numFmtId="3" fontId="9" fillId="0" borderId="74" xfId="0" applyNumberFormat="1" applyFont="1" applyBorder="1" applyAlignment="1">
      <alignment horizontal="center"/>
    </xf>
    <xf numFmtId="3" fontId="9" fillId="2" borderId="8" xfId="0" applyNumberFormat="1" applyFont="1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3" fontId="9" fillId="2" borderId="7" xfId="2" applyNumberFormat="1" applyFont="1" applyFill="1" applyBorder="1" applyAlignment="1">
      <alignment horizontal="center"/>
    </xf>
    <xf numFmtId="3" fontId="9" fillId="2" borderId="22" xfId="2" applyNumberFormat="1" applyFont="1" applyFill="1" applyBorder="1" applyAlignment="1">
      <alignment horizontal="center"/>
    </xf>
    <xf numFmtId="3" fontId="27" fillId="0" borderId="72" xfId="2" applyNumberFormat="1" applyFont="1" applyBorder="1" applyAlignment="1">
      <alignment horizontal="center"/>
    </xf>
    <xf numFmtId="3" fontId="27" fillId="0" borderId="67" xfId="2" applyNumberFormat="1" applyFont="1" applyBorder="1" applyAlignment="1">
      <alignment horizontal="center"/>
    </xf>
    <xf numFmtId="3" fontId="41" fillId="0" borderId="72" xfId="2" applyNumberFormat="1" applyFont="1" applyBorder="1" applyAlignment="1">
      <alignment horizontal="center" vertical="center" wrapText="1"/>
    </xf>
    <xf numFmtId="3" fontId="41" fillId="0" borderId="67" xfId="2" applyNumberFormat="1" applyFont="1" applyBorder="1" applyAlignment="1">
      <alignment horizontal="center" vertical="center" wrapText="1"/>
    </xf>
    <xf numFmtId="0" fontId="41" fillId="0" borderId="67" xfId="0" applyFont="1" applyBorder="1" applyAlignment="1">
      <alignment horizontal="center" vertical="center" wrapText="1"/>
    </xf>
    <xf numFmtId="3" fontId="5" fillId="0" borderId="72" xfId="2" applyNumberFormat="1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center" wrapText="1"/>
    </xf>
    <xf numFmtId="3" fontId="9" fillId="0" borderId="10" xfId="2" applyNumberFormat="1" applyFont="1" applyBorder="1" applyAlignment="1">
      <alignment horizontal="center" vertical="center" wrapText="1"/>
    </xf>
    <xf numFmtId="3" fontId="9" fillId="0" borderId="47" xfId="2" applyNumberFormat="1" applyFont="1" applyBorder="1" applyAlignment="1">
      <alignment horizontal="center" vertical="center" wrapText="1"/>
    </xf>
    <xf numFmtId="3" fontId="9" fillId="0" borderId="14" xfId="2" applyNumberFormat="1" applyFont="1" applyBorder="1" applyAlignment="1">
      <alignment horizontal="center"/>
    </xf>
    <xf numFmtId="3" fontId="9" fillId="0" borderId="16" xfId="2" applyNumberFormat="1" applyFont="1" applyBorder="1" applyAlignment="1">
      <alignment horizontal="center"/>
    </xf>
    <xf numFmtId="3" fontId="3" fillId="0" borderId="17" xfId="0" applyNumberFormat="1" applyFont="1" applyBorder="1" applyAlignment="1" applyProtection="1">
      <alignment horizontal="center"/>
      <protection locked="0"/>
    </xf>
    <xf numFmtId="3" fontId="0" fillId="0" borderId="18" xfId="0" applyNumberFormat="1" applyBorder="1" applyAlignment="1" applyProtection="1">
      <alignment horizontal="center"/>
      <protection locked="0"/>
    </xf>
    <xf numFmtId="3" fontId="0" fillId="0" borderId="19" xfId="0" applyNumberFormat="1" applyBorder="1" applyAlignment="1" applyProtection="1">
      <alignment horizontal="center"/>
      <protection locked="0"/>
    </xf>
    <xf numFmtId="3" fontId="0" fillId="0" borderId="18" xfId="0" applyNumberFormat="1" applyBorder="1" applyProtection="1">
      <protection locked="0"/>
    </xf>
    <xf numFmtId="3" fontId="0" fillId="0" borderId="19" xfId="0" applyNumberFormat="1" applyBorder="1" applyProtection="1">
      <protection locked="0"/>
    </xf>
    <xf numFmtId="3" fontId="43" fillId="0" borderId="17" xfId="0" applyNumberFormat="1" applyFont="1" applyBorder="1" applyAlignment="1" applyProtection="1">
      <alignment horizontal="center"/>
      <protection locked="0"/>
    </xf>
    <xf numFmtId="3" fontId="43" fillId="0" borderId="18" xfId="0" applyNumberFormat="1" applyFont="1" applyBorder="1" applyAlignment="1" applyProtection="1">
      <alignment horizontal="center"/>
      <protection locked="0"/>
    </xf>
    <xf numFmtId="3" fontId="32" fillId="0" borderId="19" xfId="0" applyNumberFormat="1" applyFont="1" applyBorder="1" applyAlignment="1" applyProtection="1">
      <alignment horizontal="center"/>
      <protection locked="0"/>
    </xf>
    <xf numFmtId="3" fontId="3" fillId="0" borderId="17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3" fontId="15" fillId="0" borderId="17" xfId="0" applyNumberFormat="1" applyFont="1" applyBorder="1" applyAlignment="1">
      <alignment horizontal="center" wrapText="1"/>
    </xf>
    <xf numFmtId="3" fontId="13" fillId="0" borderId="19" xfId="0" applyNumberFormat="1" applyFont="1" applyBorder="1" applyAlignment="1">
      <alignment horizontal="center" wrapText="1"/>
    </xf>
    <xf numFmtId="3" fontId="0" fillId="0" borderId="46" xfId="0" applyNumberFormat="1" applyBorder="1" applyAlignment="1">
      <alignment horizontal="center"/>
    </xf>
    <xf numFmtId="3" fontId="3" fillId="0" borderId="56" xfId="0" applyNumberFormat="1" applyFont="1" applyBorder="1" applyAlignment="1">
      <alignment horizontal="center"/>
    </xf>
    <xf numFmtId="3" fontId="0" fillId="0" borderId="73" xfId="0" applyNumberFormat="1" applyBorder="1" applyAlignment="1">
      <alignment horizontal="center"/>
    </xf>
    <xf numFmtId="3" fontId="0" fillId="0" borderId="74" xfId="0" applyNumberForma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3" fontId="3" fillId="0" borderId="69" xfId="0" applyNumberFormat="1" applyFont="1" applyBorder="1" applyAlignment="1">
      <alignment horizontal="center" wrapText="1"/>
    </xf>
    <xf numFmtId="3" fontId="0" fillId="0" borderId="18" xfId="0" applyNumberFormat="1" applyBorder="1" applyAlignment="1">
      <alignment horizontal="center" wrapText="1"/>
    </xf>
    <xf numFmtId="3" fontId="3" fillId="0" borderId="43" xfId="0" applyNumberFormat="1" applyFont="1" applyBorder="1" applyAlignment="1">
      <alignment horizontal="center"/>
    </xf>
    <xf numFmtId="3" fontId="0" fillId="0" borderId="43" xfId="0" applyNumberFormat="1" applyBorder="1" applyAlignment="1">
      <alignment horizontal="center"/>
    </xf>
    <xf numFmtId="3" fontId="0" fillId="0" borderId="71" xfId="0" applyNumberFormat="1" applyBorder="1" applyAlignment="1">
      <alignment horizontal="center"/>
    </xf>
    <xf numFmtId="3" fontId="3" fillId="0" borderId="69" xfId="0" applyNumberFormat="1" applyFont="1" applyBorder="1" applyAlignment="1">
      <alignment horizontal="center"/>
    </xf>
    <xf numFmtId="3" fontId="3" fillId="0" borderId="56" xfId="0" applyNumberFormat="1" applyFont="1" applyBorder="1" applyAlignment="1">
      <alignment horizontal="center" wrapText="1"/>
    </xf>
    <xf numFmtId="3" fontId="0" fillId="0" borderId="73" xfId="0" applyNumberFormat="1" applyBorder="1" applyAlignment="1">
      <alignment horizontal="center" wrapText="1"/>
    </xf>
    <xf numFmtId="3" fontId="0" fillId="0" borderId="74" xfId="0" applyNumberFormat="1" applyBorder="1" applyAlignment="1">
      <alignment horizontal="center" wrapText="1"/>
    </xf>
    <xf numFmtId="3" fontId="29" fillId="0" borderId="0" xfId="0" applyNumberFormat="1" applyFont="1" applyAlignment="1">
      <alignment horizontal="center"/>
    </xf>
    <xf numFmtId="4" fontId="41" fillId="0" borderId="11" xfId="0" applyNumberFormat="1" applyFont="1" applyBorder="1" applyAlignment="1">
      <alignment horizontal="center"/>
    </xf>
    <xf numFmtId="4" fontId="41" fillId="0" borderId="68" xfId="0" applyNumberFormat="1" applyFont="1" applyBorder="1" applyAlignment="1">
      <alignment horizontal="center"/>
    </xf>
    <xf numFmtId="4" fontId="41" fillId="0" borderId="10" xfId="0" applyNumberFormat="1" applyFont="1" applyBorder="1" applyAlignment="1">
      <alignment horizontal="center"/>
    </xf>
    <xf numFmtId="4" fontId="41" fillId="0" borderId="4" xfId="0" applyNumberFormat="1" applyFont="1" applyBorder="1" applyAlignment="1">
      <alignment horizontal="center"/>
    </xf>
    <xf numFmtId="3" fontId="41" fillId="0" borderId="69" xfId="0" applyNumberFormat="1" applyFont="1" applyBorder="1" applyAlignment="1">
      <alignment horizontal="center"/>
    </xf>
    <xf numFmtId="3" fontId="29" fillId="0" borderId="18" xfId="0" applyNumberFormat="1" applyFont="1" applyBorder="1" applyAlignment="1">
      <alignment horizontal="center"/>
    </xf>
    <xf numFmtId="3" fontId="29" fillId="0" borderId="19" xfId="0" applyNumberFormat="1" applyFont="1" applyBorder="1" applyAlignment="1">
      <alignment horizontal="center"/>
    </xf>
    <xf numFmtId="4" fontId="41" fillId="0" borderId="72" xfId="0" applyNumberFormat="1" applyFont="1" applyBorder="1" applyAlignment="1">
      <alignment horizontal="center"/>
    </xf>
    <xf numFmtId="4" fontId="41" fillId="0" borderId="67" xfId="0" applyNumberFormat="1" applyFont="1" applyBorder="1" applyAlignment="1">
      <alignment horizontal="center"/>
    </xf>
    <xf numFmtId="3" fontId="41" fillId="0" borderId="56" xfId="0" applyNumberFormat="1" applyFont="1" applyBorder="1" applyAlignment="1">
      <alignment horizontal="center" wrapText="1"/>
    </xf>
    <xf numFmtId="3" fontId="41" fillId="0" borderId="73" xfId="0" applyNumberFormat="1" applyFont="1" applyBorder="1" applyAlignment="1">
      <alignment horizontal="center" wrapText="1"/>
    </xf>
    <xf numFmtId="3" fontId="41" fillId="0" borderId="74" xfId="0" applyNumberFormat="1" applyFont="1" applyBorder="1" applyAlignment="1">
      <alignment horizontal="center" wrapText="1"/>
    </xf>
    <xf numFmtId="3" fontId="41" fillId="0" borderId="9" xfId="0" applyNumberFormat="1" applyFont="1" applyBorder="1" applyAlignment="1">
      <alignment horizontal="center" wrapText="1"/>
    </xf>
    <xf numFmtId="3" fontId="41" fillId="0" borderId="40" xfId="0" applyNumberFormat="1" applyFont="1" applyBorder="1" applyAlignment="1">
      <alignment horizontal="center" wrapText="1"/>
    </xf>
    <xf numFmtId="3" fontId="1" fillId="0" borderId="46" xfId="0" applyNumberFormat="1" applyFont="1" applyBorder="1" applyAlignment="1">
      <alignment horizontal="center" wrapText="1"/>
    </xf>
    <xf numFmtId="0" fontId="0" fillId="0" borderId="46" xfId="0" applyBorder="1" applyAlignment="1">
      <alignment wrapText="1"/>
    </xf>
    <xf numFmtId="3" fontId="15" fillId="0" borderId="43" xfId="0" applyNumberFormat="1" applyFont="1" applyBorder="1" applyAlignment="1">
      <alignment horizontal="center"/>
    </xf>
    <xf numFmtId="3" fontId="15" fillId="0" borderId="7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8" fillId="10" borderId="53" xfId="2" applyFont="1" applyFill="1" applyBorder="1"/>
    <xf numFmtId="0" fontId="9" fillId="10" borderId="7" xfId="2" applyFont="1" applyFill="1" applyBorder="1"/>
    <xf numFmtId="4" fontId="9" fillId="10" borderId="53" xfId="2" applyNumberFormat="1" applyFont="1" applyFill="1" applyBorder="1"/>
    <xf numFmtId="4" fontId="9" fillId="10" borderId="20" xfId="2" applyNumberFormat="1" applyFont="1" applyFill="1" applyBorder="1"/>
    <xf numFmtId="4" fontId="9" fillId="10" borderId="5" xfId="2" applyNumberFormat="1" applyFont="1" applyFill="1" applyBorder="1"/>
    <xf numFmtId="4" fontId="9" fillId="10" borderId="4" xfId="2" applyNumberFormat="1" applyFont="1" applyFill="1" applyBorder="1"/>
    <xf numFmtId="4" fontId="9" fillId="10" borderId="8" xfId="2" applyNumberFormat="1" applyFont="1" applyFill="1" applyBorder="1"/>
    <xf numFmtId="0" fontId="58" fillId="0" borderId="11" xfId="0" applyFont="1" applyBorder="1"/>
    <xf numFmtId="0" fontId="58" fillId="0" borderId="0" xfId="0" applyFont="1"/>
    <xf numFmtId="0" fontId="8" fillId="0" borderId="54" xfId="0" applyFont="1" applyBorder="1"/>
    <xf numFmtId="0" fontId="29" fillId="0" borderId="1" xfId="0" applyFont="1" applyBorder="1"/>
    <xf numFmtId="3" fontId="29" fillId="0" borderId="31" xfId="0" applyNumberFormat="1" applyFont="1" applyBorder="1"/>
    <xf numFmtId="3" fontId="29" fillId="0" borderId="77" xfId="0" applyNumberFormat="1" applyFont="1" applyBorder="1"/>
    <xf numFmtId="4" fontId="12" fillId="0" borderId="2" xfId="1" applyNumberFormat="1" applyFont="1" applyBorder="1"/>
    <xf numFmtId="4" fontId="12" fillId="0" borderId="1" xfId="1" applyNumberFormat="1" applyFont="1" applyBorder="1"/>
    <xf numFmtId="4" fontId="5" fillId="0" borderId="1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54" xfId="0" applyNumberFormat="1" applyFont="1" applyBorder="1" applyAlignment="1">
      <alignment horizontal="right"/>
    </xf>
    <xf numFmtId="4" fontId="5" fillId="0" borderId="32" xfId="0" applyNumberFormat="1" applyFont="1" applyBorder="1" applyAlignment="1">
      <alignment horizontal="right"/>
    </xf>
    <xf numFmtId="4" fontId="5" fillId="0" borderId="31" xfId="0" applyNumberFormat="1" applyFont="1" applyBorder="1" applyAlignment="1">
      <alignment horizontal="right"/>
    </xf>
    <xf numFmtId="4" fontId="29" fillId="0" borderId="37" xfId="0" applyNumberFormat="1" applyFont="1" applyBorder="1"/>
    <xf numFmtId="3" fontId="29" fillId="0" borderId="76" xfId="0" applyNumberFormat="1" applyFont="1" applyBorder="1"/>
    <xf numFmtId="4" fontId="12" fillId="0" borderId="5" xfId="1" applyNumberFormat="1" applyFont="1" applyBorder="1"/>
    <xf numFmtId="4" fontId="12" fillId="0" borderId="4" xfId="1" applyNumberFormat="1" applyFont="1" applyBorder="1"/>
    <xf numFmtId="4" fontId="5" fillId="0" borderId="4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4" fontId="5" fillId="0" borderId="24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4" fontId="5" fillId="0" borderId="20" xfId="0" applyNumberFormat="1" applyFont="1" applyBorder="1" applyAlignment="1">
      <alignment horizontal="right"/>
    </xf>
    <xf numFmtId="4" fontId="29" fillId="0" borderId="13" xfId="0" applyNumberFormat="1" applyFont="1" applyBorder="1"/>
    <xf numFmtId="0" fontId="8" fillId="10" borderId="57" xfId="0" applyFont="1" applyFill="1" applyBorder="1"/>
    <xf numFmtId="0" fontId="6" fillId="10" borderId="35" xfId="0" applyFont="1" applyFill="1" applyBorder="1"/>
    <xf numFmtId="3" fontId="6" fillId="10" borderId="35" xfId="0" applyNumberFormat="1" applyFont="1" applyFill="1" applyBorder="1"/>
    <xf numFmtId="3" fontId="6" fillId="10" borderId="34" xfId="0" applyNumberFormat="1" applyFont="1" applyFill="1" applyBorder="1"/>
    <xf numFmtId="3" fontId="6" fillId="10" borderId="57" xfId="0" applyNumberFormat="1" applyFont="1" applyFill="1" applyBorder="1"/>
    <xf numFmtId="3" fontId="6" fillId="10" borderId="58" xfId="0" applyNumberFormat="1" applyFont="1" applyFill="1" applyBorder="1"/>
    <xf numFmtId="3" fontId="6" fillId="10" borderId="65" xfId="0" applyNumberFormat="1" applyFont="1" applyFill="1" applyBorder="1"/>
    <xf numFmtId="4" fontId="39" fillId="10" borderId="78" xfId="1" applyNumberFormat="1" applyFont="1" applyFill="1" applyBorder="1"/>
    <xf numFmtId="4" fontId="39" fillId="10" borderId="35" xfId="1" applyNumberFormat="1" applyFont="1" applyFill="1" applyBorder="1"/>
    <xf numFmtId="4" fontId="6" fillId="10" borderId="35" xfId="0" applyNumberFormat="1" applyFont="1" applyFill="1" applyBorder="1" applyAlignment="1">
      <alignment horizontal="right"/>
    </xf>
    <xf numFmtId="4" fontId="6" fillId="10" borderId="34" xfId="0" applyNumberFormat="1" applyFont="1" applyFill="1" applyBorder="1" applyAlignment="1">
      <alignment horizontal="right"/>
    </xf>
    <xf numFmtId="4" fontId="6" fillId="10" borderId="57" xfId="0" applyNumberFormat="1" applyFont="1" applyFill="1" applyBorder="1" applyAlignment="1">
      <alignment horizontal="right"/>
    </xf>
    <xf numFmtId="4" fontId="6" fillId="10" borderId="73" xfId="0" applyNumberFormat="1" applyFont="1" applyFill="1" applyBorder="1" applyAlignment="1">
      <alignment horizontal="right"/>
    </xf>
    <xf numFmtId="4" fontId="6" fillId="10" borderId="58" xfId="0" applyNumberFormat="1" applyFont="1" applyFill="1" applyBorder="1" applyAlignment="1">
      <alignment horizontal="right"/>
    </xf>
    <xf numFmtId="4" fontId="6" fillId="10" borderId="74" xfId="0" applyNumberFormat="1" applyFont="1" applyFill="1" applyBorder="1"/>
  </cellXfs>
  <cellStyles count="10">
    <cellStyle name="Normal" xfId="0" builtinId="0"/>
    <cellStyle name="Normal 2" xfId="4" xr:uid="{00000000-0005-0000-0000-000001000000}"/>
    <cellStyle name="Normal 3" xfId="5" xr:uid="{00000000-0005-0000-0000-000002000000}"/>
    <cellStyle name="Normal 4" xfId="6" xr:uid="{00000000-0005-0000-0000-000003000000}"/>
    <cellStyle name="Normal 4 2" xfId="7" xr:uid="{00000000-0005-0000-0000-000004000000}"/>
    <cellStyle name="Normal 5" xfId="8" xr:uid="{00000000-0005-0000-0000-000005000000}"/>
    <cellStyle name="Normal 6" xfId="9" xr:uid="{00000000-0005-0000-0000-000006000000}"/>
    <cellStyle name="Normal_CIFRE_BUGET_2010" xfId="1" xr:uid="{00000000-0005-0000-0000-000007000000}"/>
    <cellStyle name="Normal_-REALIZAT_31.03.2012_cheltuieli-final" xfId="2" xr:uid="{00000000-0005-0000-0000-000008000000}"/>
    <cellStyle name="Normal_V.CH.EX.09.2010" xfId="3" xr:uid="{00000000-0005-0000-0000-000009000000}"/>
  </cellStyles>
  <dxfs count="0"/>
  <tableStyles count="0" defaultTableStyle="TableStyleMedium2" defaultPivotStyle="PivotStyleLight16"/>
  <colors>
    <mruColors>
      <color rgb="FF99FF33"/>
      <color rgb="FF99FF99"/>
      <color rgb="FFFFFF66"/>
      <color rgb="FFFF3399"/>
      <color rgb="FFFFFFFF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aie1"/>
  <dimension ref="A1:W205"/>
  <sheetViews>
    <sheetView workbookViewId="0">
      <pane ySplit="5" topLeftCell="A6" activePane="bottomLeft" state="frozen"/>
      <selection activeCell="H17" sqref="H17"/>
      <selection pane="bottomLeft" activeCell="E1" sqref="E1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0.85546875" customWidth="1"/>
    <col min="5" max="5" width="12.28515625" customWidth="1"/>
    <col min="6" max="6" width="10.7109375" customWidth="1"/>
    <col min="7" max="7" width="10.42578125" customWidth="1"/>
    <col min="8" max="8" width="10.7109375" customWidth="1"/>
    <col min="9" max="9" width="6.85546875" customWidth="1"/>
    <col min="10" max="10" width="8.85546875" customWidth="1"/>
    <col min="11" max="11" width="12" customWidth="1"/>
    <col min="12" max="12" width="4.5703125" customWidth="1"/>
    <col min="13" max="14" width="9.28515625" customWidth="1"/>
  </cols>
  <sheetData>
    <row r="1" spans="1:16" ht="16.5" customHeight="1" x14ac:dyDescent="0.25">
      <c r="A1" s="1"/>
      <c r="B1" s="1"/>
      <c r="C1" s="1"/>
      <c r="D1" s="1"/>
      <c r="E1" s="71" t="str">
        <f>V.CH.EX.!E1</f>
        <v xml:space="preserve">EXECUTIE LA DATA DE 30.09.2025               </v>
      </c>
      <c r="F1" s="3"/>
      <c r="G1" s="2"/>
      <c r="H1" s="2"/>
      <c r="I1" s="2"/>
      <c r="J1" s="2"/>
      <c r="K1" s="2"/>
      <c r="L1" s="2"/>
      <c r="M1" s="1"/>
      <c r="N1" s="1"/>
      <c r="O1" s="1"/>
      <c r="P1" s="1"/>
    </row>
    <row r="2" spans="1:16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4" t="s">
        <v>2</v>
      </c>
      <c r="B4" s="5" t="s">
        <v>3</v>
      </c>
      <c r="C4" s="82" t="s">
        <v>4</v>
      </c>
      <c r="D4" s="82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34"/>
      <c r="J4" s="34"/>
      <c r="K4" s="34"/>
      <c r="L4" s="34"/>
      <c r="M4" s="1"/>
      <c r="N4" s="1"/>
      <c r="O4" s="1"/>
      <c r="P4" s="1"/>
    </row>
    <row r="5" spans="1:16" x14ac:dyDescent="0.2">
      <c r="A5" s="9" t="s">
        <v>21</v>
      </c>
      <c r="B5" s="10"/>
      <c r="C5" s="75">
        <v>10</v>
      </c>
      <c r="D5" s="75">
        <v>5100</v>
      </c>
      <c r="E5" s="11"/>
      <c r="F5" s="11"/>
      <c r="G5" s="11"/>
      <c r="H5" s="12"/>
      <c r="I5" s="34"/>
      <c r="J5" s="34"/>
      <c r="K5" s="34"/>
      <c r="L5" s="34"/>
      <c r="M5" s="1"/>
      <c r="N5" s="1"/>
      <c r="O5" s="1"/>
      <c r="P5" s="1"/>
    </row>
    <row r="6" spans="1:16" x14ac:dyDescent="0.2">
      <c r="A6" s="9">
        <v>1</v>
      </c>
      <c r="B6" s="14" t="s">
        <v>23</v>
      </c>
      <c r="C6" s="15"/>
      <c r="D6" s="96">
        <f>E6+F6+G6+H6</f>
        <v>3274021</v>
      </c>
      <c r="E6" s="86">
        <f>'51_54'!C6</f>
        <v>3268111</v>
      </c>
      <c r="F6" s="89">
        <f>'51_54'!AE6</f>
        <v>0</v>
      </c>
      <c r="G6" s="124">
        <f>'55_56'!C6</f>
        <v>5910</v>
      </c>
      <c r="H6" s="125">
        <f>'55_56'!J6</f>
        <v>0</v>
      </c>
      <c r="I6" s="1"/>
      <c r="J6" s="128"/>
      <c r="K6" s="92"/>
      <c r="L6" s="1"/>
      <c r="M6" s="1"/>
      <c r="N6" s="1"/>
      <c r="O6" s="1"/>
      <c r="P6" s="1"/>
    </row>
    <row r="7" spans="1:16" x14ac:dyDescent="0.2">
      <c r="A7" s="18">
        <v>2</v>
      </c>
      <c r="B7" s="19" t="s">
        <v>26</v>
      </c>
      <c r="C7" s="27"/>
      <c r="D7" s="96">
        <f t="shared" ref="D7:D63" si="0">E7+F7+G7+H7</f>
        <v>1423151</v>
      </c>
      <c r="E7" s="86">
        <f>'51_54'!C7</f>
        <v>1422729</v>
      </c>
      <c r="F7" s="89">
        <f>'51_54'!AE7</f>
        <v>422</v>
      </c>
      <c r="G7" s="124">
        <f>'55_56'!C7</f>
        <v>0</v>
      </c>
      <c r="H7" s="125">
        <f>'55_56'!J7</f>
        <v>0</v>
      </c>
      <c r="I7" s="76"/>
      <c r="J7" s="128"/>
      <c r="K7" s="92"/>
      <c r="L7" s="76"/>
      <c r="M7" s="1"/>
      <c r="N7" s="1"/>
      <c r="O7" s="1"/>
      <c r="P7" s="1"/>
    </row>
    <row r="8" spans="1:16" x14ac:dyDescent="0.2">
      <c r="A8" s="18">
        <v>3</v>
      </c>
      <c r="B8" s="19" t="s">
        <v>28</v>
      </c>
      <c r="C8" s="27"/>
      <c r="D8" s="96">
        <f t="shared" si="0"/>
        <v>2353244</v>
      </c>
      <c r="E8" s="86">
        <f>'51_54'!C8</f>
        <v>2353244</v>
      </c>
      <c r="F8" s="89">
        <f>'51_54'!AE8</f>
        <v>0</v>
      </c>
      <c r="G8" s="124">
        <f>'55_56'!C8</f>
        <v>0</v>
      </c>
      <c r="H8" s="125">
        <f>'55_56'!J8</f>
        <v>0</v>
      </c>
      <c r="I8" s="76"/>
      <c r="J8" s="128"/>
      <c r="K8" s="92"/>
      <c r="L8" s="76"/>
      <c r="M8" s="1"/>
      <c r="N8" s="1"/>
      <c r="O8" s="1"/>
      <c r="P8" s="1"/>
    </row>
    <row r="9" spans="1:16" x14ac:dyDescent="0.2">
      <c r="A9" s="18">
        <v>4</v>
      </c>
      <c r="B9" s="19" t="s">
        <v>29</v>
      </c>
      <c r="C9" s="27"/>
      <c r="D9" s="96">
        <f t="shared" si="0"/>
        <v>1767927</v>
      </c>
      <c r="E9" s="86">
        <f>'51_54'!C9</f>
        <v>1767927</v>
      </c>
      <c r="F9" s="89">
        <f>'51_54'!AE9</f>
        <v>0</v>
      </c>
      <c r="G9" s="124">
        <f>'55_56'!C9</f>
        <v>0</v>
      </c>
      <c r="H9" s="125">
        <f>'55_56'!J9</f>
        <v>0</v>
      </c>
      <c r="I9" s="76"/>
      <c r="J9" s="128"/>
      <c r="K9" s="92"/>
      <c r="L9" s="76"/>
      <c r="M9" s="1"/>
      <c r="N9" s="1"/>
      <c r="O9" s="1"/>
      <c r="P9" s="1"/>
    </row>
    <row r="10" spans="1:16" x14ac:dyDescent="0.2">
      <c r="A10" s="18">
        <v>5</v>
      </c>
      <c r="B10" s="19" t="s">
        <v>30</v>
      </c>
      <c r="C10" s="27"/>
      <c r="D10" s="96">
        <f t="shared" si="0"/>
        <v>2997655</v>
      </c>
      <c r="E10" s="86">
        <f>'51_54'!C10</f>
        <v>2909626</v>
      </c>
      <c r="F10" s="89">
        <f>'51_54'!AE10</f>
        <v>261</v>
      </c>
      <c r="G10" s="124">
        <f>'55_56'!C10</f>
        <v>87768</v>
      </c>
      <c r="H10" s="125">
        <f>'55_56'!J10</f>
        <v>0</v>
      </c>
      <c r="I10" s="76"/>
      <c r="J10" s="128"/>
      <c r="K10" s="92"/>
      <c r="L10" s="76"/>
      <c r="M10" s="1"/>
      <c r="N10" s="1"/>
      <c r="O10" s="1"/>
      <c r="P10" s="1"/>
    </row>
    <row r="11" spans="1:16" x14ac:dyDescent="0.2">
      <c r="A11" s="18">
        <v>6</v>
      </c>
      <c r="B11" s="19" t="s">
        <v>31</v>
      </c>
      <c r="C11" s="27"/>
      <c r="D11" s="96">
        <f t="shared" si="0"/>
        <v>2185420</v>
      </c>
      <c r="E11" s="86">
        <f>'51_54'!C11</f>
        <v>2119932</v>
      </c>
      <c r="F11" s="89">
        <f>'51_54'!AE11</f>
        <v>0</v>
      </c>
      <c r="G11" s="124">
        <f>'55_56'!C11</f>
        <v>65488</v>
      </c>
      <c r="H11" s="125">
        <f>'55_56'!J11</f>
        <v>0</v>
      </c>
      <c r="I11" s="76"/>
      <c r="J11" s="128"/>
      <c r="K11" s="92"/>
      <c r="L11" s="76"/>
      <c r="M11" s="1"/>
      <c r="N11" s="1"/>
      <c r="O11" s="1"/>
      <c r="P11" s="1"/>
    </row>
    <row r="12" spans="1:16" x14ac:dyDescent="0.2">
      <c r="A12" s="18">
        <v>7</v>
      </c>
      <c r="B12" s="19" t="s">
        <v>34</v>
      </c>
      <c r="C12" s="27"/>
      <c r="D12" s="96">
        <f t="shared" si="0"/>
        <v>929587</v>
      </c>
      <c r="E12" s="86">
        <f>'51_54'!C12</f>
        <v>929587</v>
      </c>
      <c r="F12" s="89">
        <f>'51_54'!AE12</f>
        <v>0</v>
      </c>
      <c r="G12" s="124">
        <f>'55_56'!C12</f>
        <v>0</v>
      </c>
      <c r="H12" s="125">
        <f>'55_56'!J12</f>
        <v>0</v>
      </c>
      <c r="I12" s="76"/>
      <c r="J12" s="128"/>
      <c r="K12" s="92"/>
      <c r="L12" s="76"/>
      <c r="M12" s="1"/>
      <c r="N12" s="1"/>
      <c r="O12" s="1"/>
      <c r="P12" s="1"/>
    </row>
    <row r="13" spans="1:16" x14ac:dyDescent="0.2">
      <c r="A13" s="18">
        <v>8</v>
      </c>
      <c r="B13" s="19" t="s">
        <v>36</v>
      </c>
      <c r="C13" s="27"/>
      <c r="D13" s="96">
        <f t="shared" si="0"/>
        <v>688147</v>
      </c>
      <c r="E13" s="86">
        <f>'51_54'!C13</f>
        <v>688147</v>
      </c>
      <c r="F13" s="89">
        <f>'51_54'!AE13</f>
        <v>0</v>
      </c>
      <c r="G13" s="124">
        <f>'55_56'!C13</f>
        <v>0</v>
      </c>
      <c r="H13" s="125">
        <f>'55_56'!J13</f>
        <v>0</v>
      </c>
      <c r="I13" s="76"/>
      <c r="J13" s="128"/>
      <c r="K13" s="92"/>
      <c r="L13" s="76"/>
      <c r="M13" s="1"/>
      <c r="N13" s="1"/>
      <c r="O13" s="34"/>
      <c r="P13" s="1"/>
    </row>
    <row r="14" spans="1:16" x14ac:dyDescent="0.2">
      <c r="A14" s="18">
        <v>9</v>
      </c>
      <c r="B14" s="19" t="s">
        <v>37</v>
      </c>
      <c r="C14" s="27"/>
      <c r="D14" s="96">
        <f t="shared" si="0"/>
        <v>3515678</v>
      </c>
      <c r="E14" s="86">
        <f>'51_54'!C14</f>
        <v>3381734</v>
      </c>
      <c r="F14" s="89">
        <f>'51_54'!AE14</f>
        <v>0</v>
      </c>
      <c r="G14" s="124">
        <f>'55_56'!C14</f>
        <v>133944</v>
      </c>
      <c r="H14" s="125">
        <f>'55_56'!J14</f>
        <v>0</v>
      </c>
      <c r="I14" s="76"/>
      <c r="J14" s="128"/>
      <c r="K14" s="92"/>
      <c r="L14" s="76"/>
      <c r="M14" s="1"/>
      <c r="N14" s="1"/>
      <c r="O14" s="34"/>
      <c r="P14" s="1"/>
    </row>
    <row r="15" spans="1:16" x14ac:dyDescent="0.2">
      <c r="A15" s="18">
        <v>10</v>
      </c>
      <c r="B15" s="19" t="s">
        <v>38</v>
      </c>
      <c r="C15" s="27"/>
      <c r="D15" s="96">
        <f t="shared" si="0"/>
        <v>1963043</v>
      </c>
      <c r="E15" s="86">
        <f>'51_54'!C15</f>
        <v>1963043</v>
      </c>
      <c r="F15" s="89">
        <f>'51_54'!AE15</f>
        <v>0</v>
      </c>
      <c r="G15" s="124">
        <f>'55_56'!C15</f>
        <v>0</v>
      </c>
      <c r="H15" s="125">
        <f>'55_56'!J15</f>
        <v>0</v>
      </c>
      <c r="I15" s="76"/>
      <c r="J15" s="128"/>
      <c r="K15" s="92"/>
      <c r="L15" s="76"/>
      <c r="M15" s="1"/>
      <c r="N15" s="1"/>
      <c r="O15" s="1"/>
      <c r="P15" s="1"/>
    </row>
    <row r="16" spans="1:16" x14ac:dyDescent="0.2">
      <c r="A16" s="18">
        <v>11</v>
      </c>
      <c r="B16" s="19" t="s">
        <v>39</v>
      </c>
      <c r="C16" s="27"/>
      <c r="D16" s="96">
        <f t="shared" si="0"/>
        <v>1282627</v>
      </c>
      <c r="E16" s="86">
        <f>'51_54'!C16</f>
        <v>1090567</v>
      </c>
      <c r="F16" s="89">
        <f>'51_54'!AE16</f>
        <v>150995</v>
      </c>
      <c r="G16" s="124">
        <f>'55_56'!C16</f>
        <v>41065</v>
      </c>
      <c r="H16" s="125">
        <f>'55_56'!J16</f>
        <v>0</v>
      </c>
      <c r="I16" s="76"/>
      <c r="J16" s="128"/>
      <c r="K16" s="92"/>
      <c r="L16" s="76"/>
      <c r="M16" s="8"/>
      <c r="N16" s="8"/>
      <c r="O16" s="1"/>
      <c r="P16" s="1"/>
    </row>
    <row r="17" spans="1:16" x14ac:dyDescent="0.2">
      <c r="A17" s="18">
        <v>12</v>
      </c>
      <c r="B17" s="19" t="s">
        <v>41</v>
      </c>
      <c r="C17" s="27"/>
      <c r="D17" s="96">
        <f t="shared" si="0"/>
        <v>2585483</v>
      </c>
      <c r="E17" s="86">
        <f>'51_54'!C17</f>
        <v>2470997</v>
      </c>
      <c r="F17" s="89">
        <f>'51_54'!AE17</f>
        <v>74346</v>
      </c>
      <c r="G17" s="124">
        <f>'55_56'!C17</f>
        <v>32940</v>
      </c>
      <c r="H17" s="125">
        <f>'55_56'!J17</f>
        <v>7200</v>
      </c>
      <c r="I17" s="76"/>
      <c r="J17" s="128"/>
      <c r="K17" s="92"/>
      <c r="L17" s="76"/>
      <c r="M17" s="8"/>
      <c r="N17" s="8"/>
      <c r="O17" s="1"/>
      <c r="P17" s="1"/>
    </row>
    <row r="18" spans="1:16" x14ac:dyDescent="0.2">
      <c r="A18" s="18">
        <v>13</v>
      </c>
      <c r="B18" s="19" t="s">
        <v>42</v>
      </c>
      <c r="C18" s="27"/>
      <c r="D18" s="96">
        <f t="shared" si="0"/>
        <v>1712740</v>
      </c>
      <c r="E18" s="86">
        <f>'51_54'!C18</f>
        <v>1705423</v>
      </c>
      <c r="F18" s="89">
        <f>'51_54'!AE18</f>
        <v>0</v>
      </c>
      <c r="G18" s="124">
        <f>'55_56'!C18</f>
        <v>117</v>
      </c>
      <c r="H18" s="125">
        <f>'55_56'!J18</f>
        <v>7200</v>
      </c>
      <c r="I18" s="76"/>
      <c r="J18" s="128"/>
      <c r="K18" s="92"/>
      <c r="L18" s="76"/>
      <c r="M18" s="8"/>
      <c r="N18" s="8"/>
      <c r="O18" s="1"/>
      <c r="P18" s="1"/>
    </row>
    <row r="19" spans="1:16" x14ac:dyDescent="0.2">
      <c r="A19" s="18">
        <v>14</v>
      </c>
      <c r="B19" s="19" t="s">
        <v>43</v>
      </c>
      <c r="C19" s="27"/>
      <c r="D19" s="96">
        <f t="shared" si="0"/>
        <v>2750386</v>
      </c>
      <c r="E19" s="86">
        <f>'51_54'!C19</f>
        <v>2748999</v>
      </c>
      <c r="F19" s="89">
        <f>'51_54'!AE19</f>
        <v>1387</v>
      </c>
      <c r="G19" s="124">
        <f>'55_56'!C19</f>
        <v>0</v>
      </c>
      <c r="H19" s="125">
        <f>'55_56'!J19</f>
        <v>0</v>
      </c>
      <c r="I19" s="76"/>
      <c r="J19" s="128"/>
      <c r="K19" s="92"/>
      <c r="L19" s="76"/>
      <c r="M19" s="1"/>
      <c r="N19" s="1"/>
      <c r="O19" s="1"/>
      <c r="P19" s="1"/>
    </row>
    <row r="20" spans="1:16" x14ac:dyDescent="0.2">
      <c r="A20" s="18">
        <v>15</v>
      </c>
      <c r="B20" s="19" t="s">
        <v>44</v>
      </c>
      <c r="C20" s="27"/>
      <c r="D20" s="96">
        <f t="shared" si="0"/>
        <v>1939153</v>
      </c>
      <c r="E20" s="86">
        <f>'51_54'!C20</f>
        <v>1807154</v>
      </c>
      <c r="F20" s="89">
        <f>'51_54'!AE20</f>
        <v>0</v>
      </c>
      <c r="G20" s="124">
        <f>'55_56'!C20</f>
        <v>131999</v>
      </c>
      <c r="H20" s="125">
        <f>'55_56'!J20</f>
        <v>0</v>
      </c>
      <c r="I20" s="76"/>
      <c r="J20" s="128"/>
      <c r="K20" s="92"/>
      <c r="L20" s="76"/>
      <c r="M20" s="1"/>
      <c r="N20" s="1"/>
      <c r="O20" s="1"/>
      <c r="P20" s="1"/>
    </row>
    <row r="21" spans="1:16" x14ac:dyDescent="0.2">
      <c r="A21" s="18">
        <v>16</v>
      </c>
      <c r="B21" s="19" t="s">
        <v>45</v>
      </c>
      <c r="C21" s="27"/>
      <c r="D21" s="96">
        <f t="shared" si="0"/>
        <v>1455313</v>
      </c>
      <c r="E21" s="86">
        <f>'51_54'!C21</f>
        <v>1301992</v>
      </c>
      <c r="F21" s="89">
        <f>'51_54'!AE21</f>
        <v>153321</v>
      </c>
      <c r="G21" s="124">
        <f>'55_56'!C21</f>
        <v>0</v>
      </c>
      <c r="H21" s="125">
        <f>'55_56'!J21</f>
        <v>0</v>
      </c>
      <c r="I21" s="76"/>
      <c r="J21" s="128"/>
      <c r="K21" s="92"/>
      <c r="L21" s="76"/>
      <c r="M21" s="51"/>
      <c r="N21" s="8"/>
      <c r="O21" s="1"/>
      <c r="P21" s="1"/>
    </row>
    <row r="22" spans="1:16" x14ac:dyDescent="0.2">
      <c r="A22" s="18">
        <v>17</v>
      </c>
      <c r="B22" s="19" t="s">
        <v>47</v>
      </c>
      <c r="C22" s="27"/>
      <c r="D22" s="96">
        <f t="shared" si="0"/>
        <v>3240231</v>
      </c>
      <c r="E22" s="86">
        <f>'51_54'!C22</f>
        <v>3215062</v>
      </c>
      <c r="F22" s="89">
        <f>'51_54'!AE22</f>
        <v>0</v>
      </c>
      <c r="G22" s="124">
        <f>'55_56'!C22</f>
        <v>25169</v>
      </c>
      <c r="H22" s="125">
        <f>'55_56'!J22</f>
        <v>0</v>
      </c>
      <c r="I22" s="76"/>
      <c r="J22" s="128"/>
      <c r="K22" s="92"/>
      <c r="L22" s="76"/>
      <c r="M22" s="8"/>
      <c r="N22" s="8"/>
      <c r="O22" s="1"/>
      <c r="P22" s="1"/>
    </row>
    <row r="23" spans="1:16" x14ac:dyDescent="0.2">
      <c r="A23" s="18">
        <v>18</v>
      </c>
      <c r="B23" s="19" t="s">
        <v>48</v>
      </c>
      <c r="C23" s="27"/>
      <c r="D23" s="96">
        <f t="shared" si="0"/>
        <v>4471177</v>
      </c>
      <c r="E23" s="86">
        <f>'51_54'!C23</f>
        <v>4471177</v>
      </c>
      <c r="F23" s="89">
        <f>'51_54'!AE23</f>
        <v>0</v>
      </c>
      <c r="G23" s="124">
        <f>'55_56'!C23</f>
        <v>0</v>
      </c>
      <c r="H23" s="125">
        <f>'55_56'!J23</f>
        <v>0</v>
      </c>
      <c r="I23" s="76"/>
      <c r="J23" s="128"/>
      <c r="K23" s="92"/>
      <c r="L23" s="76"/>
      <c r="M23" s="1"/>
      <c r="N23" s="1"/>
      <c r="O23" s="1"/>
      <c r="P23" s="1"/>
    </row>
    <row r="24" spans="1:16" x14ac:dyDescent="0.2">
      <c r="A24" s="18">
        <v>19</v>
      </c>
      <c r="B24" s="19" t="s">
        <v>49</v>
      </c>
      <c r="C24" s="27"/>
      <c r="D24" s="96">
        <f t="shared" si="0"/>
        <v>3521926</v>
      </c>
      <c r="E24" s="86">
        <f>'51_54'!C24</f>
        <v>3480292</v>
      </c>
      <c r="F24" s="89">
        <f>'51_54'!AE24</f>
        <v>2651</v>
      </c>
      <c r="G24" s="124">
        <f>'55_56'!C24</f>
        <v>38983</v>
      </c>
      <c r="H24" s="125">
        <f>'55_56'!J24</f>
        <v>0</v>
      </c>
      <c r="I24" s="76"/>
      <c r="J24" s="128"/>
      <c r="K24" s="92"/>
      <c r="L24" s="76"/>
      <c r="M24" s="1"/>
      <c r="N24" s="1"/>
      <c r="O24" s="1"/>
      <c r="P24" s="1"/>
    </row>
    <row r="25" spans="1:16" x14ac:dyDescent="0.2">
      <c r="A25" s="18">
        <v>20</v>
      </c>
      <c r="B25" s="19" t="s">
        <v>50</v>
      </c>
      <c r="C25" s="27"/>
      <c r="D25" s="96">
        <f t="shared" si="0"/>
        <v>2033619</v>
      </c>
      <c r="E25" s="86">
        <f>'51_54'!C25</f>
        <v>2033619</v>
      </c>
      <c r="F25" s="89">
        <f>'51_54'!AE25</f>
        <v>0</v>
      </c>
      <c r="G25" s="124">
        <f>'55_56'!C25</f>
        <v>0</v>
      </c>
      <c r="H25" s="125">
        <f>'55_56'!J25</f>
        <v>0</v>
      </c>
      <c r="I25" s="76"/>
      <c r="J25" s="92"/>
      <c r="K25" s="92"/>
      <c r="L25" s="76"/>
      <c r="M25" s="1"/>
      <c r="N25" s="1"/>
      <c r="O25" s="34"/>
      <c r="P25" s="1"/>
    </row>
    <row r="26" spans="1:16" x14ac:dyDescent="0.2">
      <c r="A26" s="18">
        <v>21</v>
      </c>
      <c r="B26" s="19" t="s">
        <v>51</v>
      </c>
      <c r="C26" s="27"/>
      <c r="D26" s="96">
        <f t="shared" si="0"/>
        <v>4145353</v>
      </c>
      <c r="E26" s="86">
        <f>'51_54'!C26</f>
        <v>3955441</v>
      </c>
      <c r="F26" s="89">
        <f>'51_54'!AE26</f>
        <v>186542</v>
      </c>
      <c r="G26" s="124">
        <f>'55_56'!C26</f>
        <v>3370</v>
      </c>
      <c r="H26" s="125">
        <f>'55_56'!J26</f>
        <v>0</v>
      </c>
      <c r="I26" s="76"/>
      <c r="J26" s="92"/>
      <c r="K26" s="92"/>
      <c r="L26" s="76"/>
      <c r="M26" s="51"/>
      <c r="N26" s="8"/>
      <c r="O26" s="34"/>
      <c r="P26" s="1"/>
    </row>
    <row r="27" spans="1:16" x14ac:dyDescent="0.2">
      <c r="A27" s="18">
        <v>22</v>
      </c>
      <c r="B27" s="19" t="s">
        <v>52</v>
      </c>
      <c r="C27" s="27"/>
      <c r="D27" s="96">
        <f t="shared" si="0"/>
        <v>2390411</v>
      </c>
      <c r="E27" s="86">
        <f>'51_54'!C27</f>
        <v>2362702</v>
      </c>
      <c r="F27" s="89">
        <f>'51_54'!AE27</f>
        <v>0</v>
      </c>
      <c r="G27" s="124">
        <f>'55_56'!C27</f>
        <v>27709</v>
      </c>
      <c r="H27" s="125">
        <f>'55_56'!J27</f>
        <v>0</v>
      </c>
      <c r="I27" s="76"/>
      <c r="J27" s="92"/>
      <c r="K27" s="92"/>
      <c r="L27" s="76"/>
      <c r="M27" s="8"/>
      <c r="N27" s="8"/>
      <c r="O27" s="1"/>
      <c r="P27" s="1"/>
    </row>
    <row r="28" spans="1:16" x14ac:dyDescent="0.2">
      <c r="A28" s="18">
        <v>23</v>
      </c>
      <c r="B28" s="19" t="s">
        <v>53</v>
      </c>
      <c r="C28" s="27"/>
      <c r="D28" s="96">
        <f t="shared" si="0"/>
        <v>5107727</v>
      </c>
      <c r="E28" s="86">
        <f>'51_54'!C28</f>
        <v>3670879</v>
      </c>
      <c r="F28" s="89">
        <f>'51_54'!AE28</f>
        <v>1436848</v>
      </c>
      <c r="G28" s="124">
        <f>'55_56'!C28</f>
        <v>0</v>
      </c>
      <c r="H28" s="125">
        <f>'55_56'!J28</f>
        <v>0</v>
      </c>
      <c r="I28" s="76"/>
      <c r="J28" s="92"/>
      <c r="K28" s="92"/>
      <c r="L28" s="76"/>
      <c r="M28" s="8"/>
      <c r="N28" s="8"/>
      <c r="O28" s="1"/>
      <c r="P28" s="1"/>
    </row>
    <row r="29" spans="1:16" x14ac:dyDescent="0.2">
      <c r="A29" s="18">
        <v>24</v>
      </c>
      <c r="B29" s="19" t="s">
        <v>54</v>
      </c>
      <c r="C29" s="27"/>
      <c r="D29" s="96">
        <f t="shared" si="0"/>
        <v>1245428</v>
      </c>
      <c r="E29" s="86">
        <f>'51_54'!C29</f>
        <v>1245187</v>
      </c>
      <c r="F29" s="89">
        <f>'51_54'!AE29</f>
        <v>241</v>
      </c>
      <c r="G29" s="124">
        <f>'55_56'!C29</f>
        <v>0</v>
      </c>
      <c r="H29" s="125">
        <f>'55_56'!J29</f>
        <v>0</v>
      </c>
      <c r="I29" s="76"/>
      <c r="J29" s="92"/>
      <c r="K29" s="92"/>
      <c r="L29" s="76"/>
      <c r="M29" s="1"/>
      <c r="N29" s="1"/>
      <c r="O29" s="1"/>
      <c r="P29" s="1"/>
    </row>
    <row r="30" spans="1:16" x14ac:dyDescent="0.2">
      <c r="A30" s="18">
        <v>25</v>
      </c>
      <c r="B30" s="19" t="s">
        <v>55</v>
      </c>
      <c r="C30" s="27"/>
      <c r="D30" s="96">
        <f t="shared" si="0"/>
        <v>2185609</v>
      </c>
      <c r="E30" s="86">
        <f>'51_54'!C30</f>
        <v>2086449</v>
      </c>
      <c r="F30" s="89">
        <f>'51_54'!AE30</f>
        <v>0</v>
      </c>
      <c r="G30" s="124">
        <f>'55_56'!C30</f>
        <v>99160</v>
      </c>
      <c r="H30" s="125">
        <f>'55_56'!J30</f>
        <v>0</v>
      </c>
      <c r="I30" s="76"/>
      <c r="J30" s="92"/>
      <c r="K30" s="92"/>
      <c r="L30" s="76"/>
      <c r="M30" s="1"/>
      <c r="N30" s="1"/>
      <c r="O30" s="1"/>
      <c r="P30" s="1"/>
    </row>
    <row r="31" spans="1:16" x14ac:dyDescent="0.2">
      <c r="A31" s="18">
        <v>26</v>
      </c>
      <c r="B31" s="19" t="s">
        <v>56</v>
      </c>
      <c r="C31" s="27"/>
      <c r="D31" s="96">
        <f t="shared" si="0"/>
        <v>1751763</v>
      </c>
      <c r="E31" s="86">
        <f>'51_54'!C31</f>
        <v>1751763</v>
      </c>
      <c r="F31" s="89">
        <f>'51_54'!AE31</f>
        <v>0</v>
      </c>
      <c r="G31" s="124">
        <f>'55_56'!C31</f>
        <v>0</v>
      </c>
      <c r="H31" s="125">
        <f>'55_56'!J31</f>
        <v>0</v>
      </c>
      <c r="I31" s="76"/>
      <c r="J31" s="92"/>
      <c r="K31" s="92"/>
      <c r="L31" s="76"/>
      <c r="M31" s="51"/>
      <c r="N31" s="51"/>
      <c r="O31" s="1"/>
      <c r="P31" s="1"/>
    </row>
    <row r="32" spans="1:16" x14ac:dyDescent="0.2">
      <c r="A32" s="18">
        <v>27</v>
      </c>
      <c r="B32" s="19" t="s">
        <v>57</v>
      </c>
      <c r="C32" s="27"/>
      <c r="D32" s="96">
        <f t="shared" si="0"/>
        <v>1322745</v>
      </c>
      <c r="E32" s="86">
        <f>'51_54'!C32</f>
        <v>1322745</v>
      </c>
      <c r="F32" s="89">
        <f>'51_54'!AE32</f>
        <v>0</v>
      </c>
      <c r="G32" s="124">
        <f>'55_56'!C32</f>
        <v>0</v>
      </c>
      <c r="H32" s="125">
        <f>'55_56'!J32</f>
        <v>0</v>
      </c>
      <c r="I32" s="76"/>
      <c r="J32" s="92"/>
      <c r="K32" s="92"/>
      <c r="L32" s="76"/>
      <c r="M32" s="8"/>
      <c r="N32" s="8"/>
      <c r="O32" s="1"/>
      <c r="P32" s="1"/>
    </row>
    <row r="33" spans="1:16" x14ac:dyDescent="0.2">
      <c r="A33" s="18">
        <v>28</v>
      </c>
      <c r="B33" s="19" t="s">
        <v>58</v>
      </c>
      <c r="C33" s="27"/>
      <c r="D33" s="96">
        <f t="shared" si="0"/>
        <v>1257672</v>
      </c>
      <c r="E33" s="86">
        <f>'51_54'!C33</f>
        <v>1254642</v>
      </c>
      <c r="F33" s="89">
        <f>'51_54'!AE33</f>
        <v>0</v>
      </c>
      <c r="G33" s="124">
        <f>'55_56'!C33</f>
        <v>0</v>
      </c>
      <c r="H33" s="125">
        <f>'55_56'!J33</f>
        <v>3030</v>
      </c>
      <c r="I33" s="76"/>
      <c r="J33" s="92"/>
      <c r="K33" s="92"/>
      <c r="L33" s="76"/>
      <c r="M33" s="1"/>
      <c r="N33" s="1"/>
      <c r="O33" s="1"/>
      <c r="P33" s="1"/>
    </row>
    <row r="34" spans="1:16" x14ac:dyDescent="0.2">
      <c r="A34" s="18">
        <v>29</v>
      </c>
      <c r="B34" s="19" t="s">
        <v>59</v>
      </c>
      <c r="C34" s="27"/>
      <c r="D34" s="96">
        <f t="shared" si="0"/>
        <v>1876603</v>
      </c>
      <c r="E34" s="86">
        <f>'51_54'!C34</f>
        <v>1724462</v>
      </c>
      <c r="F34" s="89">
        <f>'51_54'!AE34</f>
        <v>152141</v>
      </c>
      <c r="G34" s="124">
        <f>'55_56'!C34</f>
        <v>0</v>
      </c>
      <c r="H34" s="125">
        <f>'55_56'!J34</f>
        <v>0</v>
      </c>
      <c r="I34" s="76"/>
      <c r="J34" s="92"/>
      <c r="K34" s="92"/>
      <c r="L34" s="76"/>
      <c r="M34" s="1"/>
      <c r="N34" s="1"/>
      <c r="O34" s="1"/>
      <c r="P34" s="1"/>
    </row>
    <row r="35" spans="1:16" x14ac:dyDescent="0.2">
      <c r="A35" s="18">
        <v>30</v>
      </c>
      <c r="B35" s="19" t="s">
        <v>60</v>
      </c>
      <c r="C35" s="27"/>
      <c r="D35" s="96">
        <f t="shared" si="0"/>
        <v>1073284</v>
      </c>
      <c r="E35" s="86">
        <f>'51_54'!C35</f>
        <v>1073284</v>
      </c>
      <c r="F35" s="89">
        <f>'51_54'!AE35</f>
        <v>0</v>
      </c>
      <c r="G35" s="124">
        <f>'55_56'!C35</f>
        <v>0</v>
      </c>
      <c r="H35" s="125">
        <f>'55_56'!J35</f>
        <v>0</v>
      </c>
      <c r="I35" s="76"/>
      <c r="J35" s="92"/>
      <c r="K35" s="92"/>
      <c r="L35" s="76"/>
      <c r="M35" s="1"/>
      <c r="N35" s="1"/>
      <c r="O35" s="1"/>
      <c r="P35" s="1"/>
    </row>
    <row r="36" spans="1:16" x14ac:dyDescent="0.2">
      <c r="A36" s="18">
        <v>31</v>
      </c>
      <c r="B36" s="19" t="s">
        <v>61</v>
      </c>
      <c r="C36" s="27"/>
      <c r="D36" s="96">
        <f t="shared" si="0"/>
        <v>2017139</v>
      </c>
      <c r="E36" s="86">
        <f>'51_54'!C36</f>
        <v>2000939</v>
      </c>
      <c r="F36" s="89">
        <f>'51_54'!AE36</f>
        <v>0</v>
      </c>
      <c r="G36" s="124">
        <f>'55_56'!C36</f>
        <v>0</v>
      </c>
      <c r="H36" s="125">
        <f>'55_56'!J36</f>
        <v>16200</v>
      </c>
      <c r="I36" s="76"/>
      <c r="J36" s="92"/>
      <c r="K36" s="92"/>
      <c r="L36" s="76"/>
      <c r="M36" s="1"/>
      <c r="N36" s="1"/>
      <c r="O36" s="1"/>
      <c r="P36" s="1"/>
    </row>
    <row r="37" spans="1:16" x14ac:dyDescent="0.2">
      <c r="A37" s="18">
        <v>32</v>
      </c>
      <c r="B37" s="19" t="s">
        <v>63</v>
      </c>
      <c r="C37" s="27"/>
      <c r="D37" s="96">
        <f t="shared" si="0"/>
        <v>2660354</v>
      </c>
      <c r="E37" s="86">
        <f>'51_54'!C37</f>
        <v>2610184</v>
      </c>
      <c r="F37" s="89">
        <f>'51_54'!AE37</f>
        <v>0</v>
      </c>
      <c r="G37" s="124">
        <f>'55_56'!C37</f>
        <v>50170</v>
      </c>
      <c r="H37" s="125">
        <f>'55_56'!J37</f>
        <v>0</v>
      </c>
      <c r="I37" s="76"/>
      <c r="J37" s="92"/>
      <c r="K37" s="92"/>
      <c r="L37" s="76"/>
      <c r="M37" s="1"/>
      <c r="N37" s="1"/>
      <c r="O37" s="1"/>
      <c r="P37" s="1"/>
    </row>
    <row r="38" spans="1:16" x14ac:dyDescent="0.2">
      <c r="A38" s="18">
        <v>33</v>
      </c>
      <c r="B38" s="19" t="s">
        <v>64</v>
      </c>
      <c r="C38" s="27"/>
      <c r="D38" s="96">
        <f t="shared" si="0"/>
        <v>1096339</v>
      </c>
      <c r="E38" s="86">
        <f>'51_54'!C38</f>
        <v>998996</v>
      </c>
      <c r="F38" s="89">
        <f>'51_54'!AE38</f>
        <v>22688</v>
      </c>
      <c r="G38" s="124">
        <f>'55_56'!C38</f>
        <v>74655</v>
      </c>
      <c r="H38" s="125">
        <f>'55_56'!J38</f>
        <v>0</v>
      </c>
      <c r="I38" s="76"/>
      <c r="J38" s="92"/>
      <c r="K38" s="92"/>
      <c r="L38" s="76"/>
      <c r="M38" s="1"/>
      <c r="N38" s="1"/>
      <c r="O38" s="1"/>
      <c r="P38" s="1"/>
    </row>
    <row r="39" spans="1:16" x14ac:dyDescent="0.2">
      <c r="A39" s="18">
        <v>34</v>
      </c>
      <c r="B39" s="19" t="s">
        <v>65</v>
      </c>
      <c r="C39" s="27"/>
      <c r="D39" s="96">
        <f t="shared" si="0"/>
        <v>1407514</v>
      </c>
      <c r="E39" s="86">
        <f>'51_54'!C39</f>
        <v>1407349</v>
      </c>
      <c r="F39" s="89">
        <f>'51_54'!AE39</f>
        <v>165</v>
      </c>
      <c r="G39" s="124">
        <f>'55_56'!C39</f>
        <v>0</v>
      </c>
      <c r="H39" s="125">
        <f>'55_56'!J39</f>
        <v>0</v>
      </c>
      <c r="I39" s="76"/>
      <c r="J39" s="92"/>
      <c r="K39" s="92"/>
      <c r="L39" s="76"/>
      <c r="M39" s="1"/>
      <c r="N39" s="1"/>
      <c r="O39" s="1"/>
      <c r="P39" s="1"/>
    </row>
    <row r="40" spans="1:16" x14ac:dyDescent="0.2">
      <c r="A40" s="18">
        <v>35</v>
      </c>
      <c r="B40" s="19" t="s">
        <v>66</v>
      </c>
      <c r="C40" s="27"/>
      <c r="D40" s="96">
        <f t="shared" si="0"/>
        <v>1088560</v>
      </c>
      <c r="E40" s="86">
        <f>'51_54'!C40</f>
        <v>1088560</v>
      </c>
      <c r="F40" s="89">
        <f>'51_54'!AE40</f>
        <v>0</v>
      </c>
      <c r="G40" s="124">
        <f>'55_56'!C40</f>
        <v>0</v>
      </c>
      <c r="H40" s="125">
        <f>'55_56'!J40</f>
        <v>0</v>
      </c>
      <c r="I40" s="76"/>
      <c r="J40" s="92"/>
      <c r="K40" s="92"/>
      <c r="L40" s="76"/>
      <c r="M40" s="1"/>
      <c r="N40" s="1"/>
      <c r="O40" s="1"/>
      <c r="P40" s="1"/>
    </row>
    <row r="41" spans="1:16" x14ac:dyDescent="0.2">
      <c r="A41" s="18">
        <v>36</v>
      </c>
      <c r="B41" s="19" t="s">
        <v>67</v>
      </c>
      <c r="C41" s="27"/>
      <c r="D41" s="96">
        <f t="shared" si="0"/>
        <v>6992707</v>
      </c>
      <c r="E41" s="86">
        <f>'51_54'!C41</f>
        <v>6694495</v>
      </c>
      <c r="F41" s="89">
        <f>'51_54'!AE41</f>
        <v>298212</v>
      </c>
      <c r="G41" s="124">
        <f>'55_56'!C41</f>
        <v>0</v>
      </c>
      <c r="H41" s="125">
        <f>'55_56'!J41</f>
        <v>0</v>
      </c>
      <c r="I41" s="76"/>
      <c r="J41" s="92"/>
      <c r="K41" s="92"/>
      <c r="L41" s="76"/>
      <c r="M41" s="8"/>
      <c r="N41" s="1"/>
      <c r="O41" s="1"/>
      <c r="P41" s="1"/>
    </row>
    <row r="42" spans="1:16" x14ac:dyDescent="0.2">
      <c r="A42" s="18">
        <v>37</v>
      </c>
      <c r="B42" s="19" t="s">
        <v>68</v>
      </c>
      <c r="C42" s="27"/>
      <c r="D42" s="96">
        <f t="shared" si="0"/>
        <v>1240591</v>
      </c>
      <c r="E42" s="86">
        <f>'51_54'!C42</f>
        <v>1240591</v>
      </c>
      <c r="F42" s="89">
        <f>'51_54'!AE42</f>
        <v>0</v>
      </c>
      <c r="G42" s="124">
        <f>'55_56'!C42</f>
        <v>0</v>
      </c>
      <c r="H42" s="125">
        <f>'55_56'!J42</f>
        <v>0</v>
      </c>
      <c r="I42" s="76"/>
      <c r="J42" s="92"/>
      <c r="K42" s="92"/>
      <c r="L42" s="76"/>
      <c r="M42" s="8"/>
      <c r="N42" s="1"/>
      <c r="O42" s="1"/>
      <c r="P42" s="1"/>
    </row>
    <row r="43" spans="1:16" x14ac:dyDescent="0.2">
      <c r="A43" s="18">
        <v>38</v>
      </c>
      <c r="B43" s="19" t="s">
        <v>69</v>
      </c>
      <c r="C43" s="27"/>
      <c r="D43" s="96">
        <f t="shared" si="0"/>
        <v>2178682</v>
      </c>
      <c r="E43" s="86">
        <f>'51_54'!C43</f>
        <v>2149008</v>
      </c>
      <c r="F43" s="89">
        <f>'51_54'!AE43</f>
        <v>0</v>
      </c>
      <c r="G43" s="124">
        <f>'55_56'!C43</f>
        <v>29674</v>
      </c>
      <c r="H43" s="125">
        <f>'55_56'!J43</f>
        <v>0</v>
      </c>
      <c r="I43" s="76"/>
      <c r="J43" s="92"/>
      <c r="K43" s="92"/>
      <c r="L43" s="76"/>
      <c r="M43" s="8"/>
      <c r="N43" s="1"/>
      <c r="O43" s="1"/>
      <c r="P43" s="1"/>
    </row>
    <row r="44" spans="1:16" x14ac:dyDescent="0.2">
      <c r="A44" s="18">
        <v>39</v>
      </c>
      <c r="B44" s="19" t="s">
        <v>70</v>
      </c>
      <c r="C44" s="27"/>
      <c r="D44" s="96">
        <f t="shared" si="0"/>
        <v>4771689</v>
      </c>
      <c r="E44" s="86">
        <f>'51_54'!C44</f>
        <v>4173054</v>
      </c>
      <c r="F44" s="89">
        <f>'51_54'!AE44</f>
        <v>399514</v>
      </c>
      <c r="G44" s="124">
        <f>'55_56'!C44</f>
        <v>199121</v>
      </c>
      <c r="H44" s="125">
        <f>'55_56'!J44</f>
        <v>0</v>
      </c>
      <c r="I44" s="76"/>
      <c r="J44" s="92"/>
      <c r="K44" s="92"/>
      <c r="L44" s="76"/>
      <c r="M44" s="1"/>
      <c r="N44" s="1"/>
      <c r="O44" s="1"/>
      <c r="P44" s="1"/>
    </row>
    <row r="45" spans="1:16" x14ac:dyDescent="0.2">
      <c r="A45" s="18">
        <v>40</v>
      </c>
      <c r="B45" s="19" t="s">
        <v>71</v>
      </c>
      <c r="C45" s="27"/>
      <c r="D45" s="96">
        <f t="shared" si="0"/>
        <v>1798803</v>
      </c>
      <c r="E45" s="86">
        <f>'51_54'!C45</f>
        <v>1798803</v>
      </c>
      <c r="F45" s="89">
        <f>'51_54'!AE45</f>
        <v>0</v>
      </c>
      <c r="G45" s="124">
        <f>'55_56'!C45</f>
        <v>0</v>
      </c>
      <c r="H45" s="125">
        <f>'55_56'!J45</f>
        <v>0</v>
      </c>
      <c r="I45" s="76"/>
      <c r="J45" s="92"/>
      <c r="K45" s="92"/>
      <c r="L45" s="76"/>
      <c r="M45" s="1"/>
      <c r="N45" s="1"/>
      <c r="O45" s="59"/>
      <c r="P45" s="1"/>
    </row>
    <row r="46" spans="1:16" x14ac:dyDescent="0.2">
      <c r="A46" s="18">
        <v>41</v>
      </c>
      <c r="B46" s="19" t="s">
        <v>72</v>
      </c>
      <c r="C46" s="27"/>
      <c r="D46" s="96">
        <f t="shared" si="0"/>
        <v>1481775</v>
      </c>
      <c r="E46" s="86">
        <f>'51_54'!C46</f>
        <v>1446418</v>
      </c>
      <c r="F46" s="89">
        <f>'51_54'!AE46</f>
        <v>216</v>
      </c>
      <c r="G46" s="124">
        <f>'55_56'!C46</f>
        <v>35141</v>
      </c>
      <c r="H46" s="125">
        <f>'55_56'!J46</f>
        <v>0</v>
      </c>
      <c r="I46" s="76"/>
      <c r="J46" s="92"/>
      <c r="K46" s="92"/>
      <c r="L46" s="76"/>
      <c r="M46" s="1"/>
      <c r="N46" s="1"/>
      <c r="O46" s="34"/>
      <c r="P46" s="1"/>
    </row>
    <row r="47" spans="1:16" x14ac:dyDescent="0.2">
      <c r="A47" s="18">
        <v>42</v>
      </c>
      <c r="B47" s="19" t="s">
        <v>74</v>
      </c>
      <c r="C47" s="27"/>
      <c r="D47" s="96">
        <f t="shared" si="0"/>
        <v>1322595</v>
      </c>
      <c r="E47" s="86">
        <f>'51_54'!C47</f>
        <v>1304795</v>
      </c>
      <c r="F47" s="89">
        <f>'51_54'!AE47</f>
        <v>0</v>
      </c>
      <c r="G47" s="124">
        <f>'55_56'!C47</f>
        <v>17800</v>
      </c>
      <c r="H47" s="125">
        <f>'55_56'!J47</f>
        <v>0</v>
      </c>
      <c r="I47" s="76"/>
      <c r="J47" s="92"/>
      <c r="K47" s="92"/>
      <c r="L47" s="76"/>
      <c r="M47" s="8"/>
      <c r="N47" s="8"/>
      <c r="O47" s="1"/>
      <c r="P47" s="1"/>
    </row>
    <row r="48" spans="1:16" x14ac:dyDescent="0.2">
      <c r="A48" s="18">
        <v>43</v>
      </c>
      <c r="B48" s="19" t="s">
        <v>75</v>
      </c>
      <c r="C48" s="27"/>
      <c r="D48" s="96">
        <f t="shared" si="0"/>
        <v>959812</v>
      </c>
      <c r="E48" s="86">
        <f>'51_54'!C48</f>
        <v>959812</v>
      </c>
      <c r="F48" s="89">
        <f>'51_54'!AE48</f>
        <v>0</v>
      </c>
      <c r="G48" s="124">
        <f>'55_56'!C48</f>
        <v>0</v>
      </c>
      <c r="H48" s="125">
        <f>'55_56'!J48</f>
        <v>0</v>
      </c>
      <c r="I48" s="76"/>
      <c r="J48" s="92"/>
      <c r="K48" s="92"/>
      <c r="L48" s="76"/>
      <c r="M48" s="8"/>
      <c r="N48" s="8"/>
      <c r="O48" s="1"/>
      <c r="P48" s="1"/>
    </row>
    <row r="49" spans="1:23" x14ac:dyDescent="0.2">
      <c r="A49" s="18">
        <v>44</v>
      </c>
      <c r="B49" s="19" t="s">
        <v>76</v>
      </c>
      <c r="C49" s="27"/>
      <c r="D49" s="96">
        <f t="shared" si="0"/>
        <v>2070400</v>
      </c>
      <c r="E49" s="86">
        <f>'51_54'!C49</f>
        <v>2070400</v>
      </c>
      <c r="F49" s="89">
        <f>'51_54'!AE49</f>
        <v>0</v>
      </c>
      <c r="G49" s="124">
        <f>'55_56'!C49</f>
        <v>0</v>
      </c>
      <c r="H49" s="125">
        <f>'55_56'!J49</f>
        <v>0</v>
      </c>
      <c r="I49" s="76"/>
      <c r="J49" s="92"/>
      <c r="K49" s="92"/>
      <c r="L49" s="76"/>
      <c r="M49" s="1"/>
      <c r="N49" s="1"/>
      <c r="O49" s="1"/>
      <c r="P49" s="1"/>
    </row>
    <row r="50" spans="1:23" x14ac:dyDescent="0.2">
      <c r="A50" s="18">
        <v>45</v>
      </c>
      <c r="B50" s="19" t="s">
        <v>77</v>
      </c>
      <c r="C50" s="27"/>
      <c r="D50" s="96">
        <f t="shared" si="0"/>
        <v>1892417</v>
      </c>
      <c r="E50" s="86">
        <f>'51_54'!C50</f>
        <v>1851823</v>
      </c>
      <c r="F50" s="89">
        <f>'51_54'!AE50</f>
        <v>0</v>
      </c>
      <c r="G50" s="124">
        <f>'55_56'!C50</f>
        <v>40594</v>
      </c>
      <c r="H50" s="125">
        <f>'55_56'!J50</f>
        <v>0</v>
      </c>
      <c r="I50" s="76"/>
      <c r="J50" s="92"/>
      <c r="K50" s="92"/>
      <c r="L50" s="76"/>
      <c r="M50" s="1"/>
      <c r="N50" s="1"/>
      <c r="O50" s="1"/>
      <c r="P50" s="1"/>
    </row>
    <row r="51" spans="1:23" x14ac:dyDescent="0.2">
      <c r="A51" s="18">
        <v>46</v>
      </c>
      <c r="B51" s="19" t="s">
        <v>78</v>
      </c>
      <c r="C51" s="27"/>
      <c r="D51" s="96">
        <f t="shared" si="0"/>
        <v>1973382</v>
      </c>
      <c r="E51" s="86">
        <f>'51_54'!C51</f>
        <v>1971086</v>
      </c>
      <c r="F51" s="89">
        <f>'51_54'!AE51</f>
        <v>2296</v>
      </c>
      <c r="G51" s="124">
        <f>'55_56'!C51</f>
        <v>0</v>
      </c>
      <c r="H51" s="125">
        <f>'55_56'!J51</f>
        <v>0</v>
      </c>
      <c r="I51" s="76"/>
      <c r="J51" s="92"/>
      <c r="K51" s="92"/>
      <c r="L51" s="76"/>
      <c r="M51" s="51"/>
      <c r="N51" s="51"/>
      <c r="O51" s="1"/>
      <c r="P51" s="1"/>
    </row>
    <row r="52" spans="1:23" x14ac:dyDescent="0.2">
      <c r="A52" s="18">
        <v>47</v>
      </c>
      <c r="B52" s="19" t="s">
        <v>79</v>
      </c>
      <c r="C52" s="27"/>
      <c r="D52" s="96">
        <f t="shared" si="0"/>
        <v>1378581</v>
      </c>
      <c r="E52" s="86">
        <f>'51_54'!C52</f>
        <v>1378581</v>
      </c>
      <c r="F52" s="89">
        <f>'51_54'!AE52</f>
        <v>0</v>
      </c>
      <c r="G52" s="124">
        <f>'55_56'!C52</f>
        <v>0</v>
      </c>
      <c r="H52" s="125">
        <f>'55_56'!J52</f>
        <v>0</v>
      </c>
      <c r="I52" s="76"/>
      <c r="J52" s="92"/>
      <c r="K52" s="92"/>
      <c r="L52" s="76"/>
      <c r="M52" s="8"/>
      <c r="N52" s="8"/>
      <c r="O52" s="1"/>
      <c r="P52" s="1"/>
    </row>
    <row r="53" spans="1:23" x14ac:dyDescent="0.2">
      <c r="A53" s="18">
        <v>48</v>
      </c>
      <c r="B53" s="19" t="s">
        <v>80</v>
      </c>
      <c r="C53" s="27"/>
      <c r="D53" s="96">
        <f t="shared" si="0"/>
        <v>2742043</v>
      </c>
      <c r="E53" s="86">
        <f>'51_54'!C53</f>
        <v>2721336</v>
      </c>
      <c r="F53" s="89">
        <f>'51_54'!AE53</f>
        <v>0</v>
      </c>
      <c r="G53" s="124">
        <f>'55_56'!C53</f>
        <v>20707</v>
      </c>
      <c r="H53" s="125">
        <f>'55_56'!J53</f>
        <v>0</v>
      </c>
      <c r="I53" s="76"/>
      <c r="J53" s="92"/>
      <c r="K53" s="92"/>
      <c r="L53" s="76"/>
      <c r="M53" s="8"/>
      <c r="N53" s="8"/>
      <c r="O53" s="1"/>
      <c r="P53" s="1"/>
    </row>
    <row r="54" spans="1:23" x14ac:dyDescent="0.2">
      <c r="A54" s="18">
        <v>49</v>
      </c>
      <c r="B54" s="19" t="s">
        <v>81</v>
      </c>
      <c r="C54" s="27"/>
      <c r="D54" s="96">
        <f t="shared" si="0"/>
        <v>2304306</v>
      </c>
      <c r="E54" s="86">
        <f>'51_54'!C54</f>
        <v>2232236</v>
      </c>
      <c r="F54" s="89">
        <f>'51_54'!AE54</f>
        <v>556</v>
      </c>
      <c r="G54" s="124">
        <f>'55_56'!C54</f>
        <v>55314</v>
      </c>
      <c r="H54" s="125">
        <f>'55_56'!J54</f>
        <v>16200</v>
      </c>
      <c r="I54" s="76"/>
      <c r="J54" s="92"/>
      <c r="K54" s="92"/>
      <c r="L54" s="76"/>
      <c r="M54" s="1"/>
      <c r="N54" s="1"/>
      <c r="O54" s="1"/>
      <c r="P54" s="1"/>
    </row>
    <row r="55" spans="1:23" x14ac:dyDescent="0.2">
      <c r="A55" s="18">
        <v>50</v>
      </c>
      <c r="B55" s="19" t="s">
        <v>82</v>
      </c>
      <c r="C55" s="27"/>
      <c r="D55" s="96">
        <f t="shared" si="0"/>
        <v>1125630</v>
      </c>
      <c r="E55" s="86">
        <f>'51_54'!C55</f>
        <v>1119829</v>
      </c>
      <c r="F55" s="89">
        <f>'51_54'!AE55</f>
        <v>5801</v>
      </c>
      <c r="G55" s="124">
        <f>'55_56'!C55</f>
        <v>0</v>
      </c>
      <c r="H55" s="125">
        <f>'55_56'!J55</f>
        <v>0</v>
      </c>
      <c r="I55" s="76"/>
      <c r="J55" s="92"/>
      <c r="K55" s="92"/>
      <c r="L55" s="76"/>
      <c r="M55" s="1"/>
      <c r="N55" s="1"/>
      <c r="O55" s="1"/>
      <c r="P55" s="1"/>
    </row>
    <row r="56" spans="1:23" x14ac:dyDescent="0.2">
      <c r="A56" s="18">
        <v>51</v>
      </c>
      <c r="B56" s="19" t="s">
        <v>83</v>
      </c>
      <c r="C56" s="27"/>
      <c r="D56" s="96">
        <f t="shared" si="0"/>
        <v>1570034</v>
      </c>
      <c r="E56" s="86">
        <f>'51_54'!C56</f>
        <v>1543946</v>
      </c>
      <c r="F56" s="89">
        <f>'51_54'!AE56</f>
        <v>0</v>
      </c>
      <c r="G56" s="124">
        <f>'55_56'!C56</f>
        <v>0</v>
      </c>
      <c r="H56" s="125">
        <f>'55_56'!J56</f>
        <v>26088</v>
      </c>
      <c r="I56" s="76"/>
      <c r="J56" s="92"/>
      <c r="K56" s="92"/>
      <c r="L56" s="76"/>
      <c r="M56" s="51"/>
      <c r="N56" s="51"/>
      <c r="O56" s="1"/>
      <c r="P56" s="1"/>
    </row>
    <row r="57" spans="1:23" x14ac:dyDescent="0.2">
      <c r="A57" s="18">
        <v>52</v>
      </c>
      <c r="B57" s="19" t="s">
        <v>84</v>
      </c>
      <c r="C57" s="27"/>
      <c r="D57" s="96">
        <f t="shared" si="0"/>
        <v>2667479</v>
      </c>
      <c r="E57" s="86">
        <f>'51_54'!C57</f>
        <v>2643179</v>
      </c>
      <c r="F57" s="89">
        <f>'51_54'!AE57</f>
        <v>0</v>
      </c>
      <c r="G57" s="124">
        <f>'55_56'!C57</f>
        <v>0</v>
      </c>
      <c r="H57" s="125">
        <f>'55_56'!J57</f>
        <v>24300</v>
      </c>
      <c r="I57" s="76"/>
      <c r="J57" s="92"/>
      <c r="K57" s="92"/>
      <c r="L57" s="76"/>
      <c r="M57" s="8"/>
      <c r="N57" s="8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">
      <c r="A58" s="18">
        <v>53</v>
      </c>
      <c r="B58" s="19" t="s">
        <v>85</v>
      </c>
      <c r="C58" s="27"/>
      <c r="D58" s="96">
        <f t="shared" si="0"/>
        <v>4187861</v>
      </c>
      <c r="E58" s="86">
        <f>'51_54'!C58</f>
        <v>4180361</v>
      </c>
      <c r="F58" s="89">
        <f>'51_54'!AE58</f>
        <v>0</v>
      </c>
      <c r="G58" s="124">
        <f>'55_56'!C58</f>
        <v>0</v>
      </c>
      <c r="H58" s="125">
        <f>'55_56'!J58</f>
        <v>7500</v>
      </c>
      <c r="I58" s="76"/>
      <c r="J58" s="92"/>
      <c r="K58" s="92"/>
      <c r="L58" s="76"/>
      <c r="M58" s="8"/>
      <c r="N58" s="8"/>
      <c r="O58" s="1"/>
      <c r="P58" s="1"/>
    </row>
    <row r="59" spans="1:23" x14ac:dyDescent="0.2">
      <c r="A59" s="18">
        <v>54</v>
      </c>
      <c r="B59" s="19" t="s">
        <v>86</v>
      </c>
      <c r="C59" s="27"/>
      <c r="D59" s="96">
        <f t="shared" si="0"/>
        <v>6439535</v>
      </c>
      <c r="E59" s="86">
        <f>'51_54'!C59</f>
        <v>6379831</v>
      </c>
      <c r="F59" s="89">
        <f>'51_54'!AE59</f>
        <v>0</v>
      </c>
      <c r="G59" s="124">
        <f>'55_56'!C59</f>
        <v>59704</v>
      </c>
      <c r="H59" s="125">
        <f>'55_56'!J59</f>
        <v>0</v>
      </c>
      <c r="I59" s="76"/>
      <c r="J59" s="92"/>
      <c r="K59" s="92"/>
      <c r="L59" s="76"/>
      <c r="M59" s="1"/>
      <c r="N59" s="1"/>
      <c r="O59" s="1"/>
      <c r="P59" s="1"/>
    </row>
    <row r="60" spans="1:23" x14ac:dyDescent="0.2">
      <c r="A60" s="18">
        <v>55</v>
      </c>
      <c r="B60" s="19" t="s">
        <v>87</v>
      </c>
      <c r="C60" s="27"/>
      <c r="D60" s="96">
        <f t="shared" si="0"/>
        <v>1545089</v>
      </c>
      <c r="E60" s="86">
        <f>'51_54'!C60</f>
        <v>1545089</v>
      </c>
      <c r="F60" s="89">
        <f>'51_54'!AE60</f>
        <v>0</v>
      </c>
      <c r="G60" s="124">
        <f>'55_56'!C60</f>
        <v>0</v>
      </c>
      <c r="H60" s="125">
        <f>'55_56'!J60</f>
        <v>0</v>
      </c>
      <c r="I60" s="76"/>
      <c r="J60" s="92"/>
      <c r="K60" s="92"/>
      <c r="L60" s="76"/>
      <c r="M60" s="1"/>
      <c r="N60" s="1"/>
      <c r="O60" s="1"/>
      <c r="P60" s="1"/>
    </row>
    <row r="61" spans="1:23" x14ac:dyDescent="0.2">
      <c r="A61" s="18">
        <v>56</v>
      </c>
      <c r="B61" s="19" t="s">
        <v>88</v>
      </c>
      <c r="C61" s="27"/>
      <c r="D61" s="96">
        <f t="shared" si="0"/>
        <v>1878041</v>
      </c>
      <c r="E61" s="86">
        <f>'51_54'!C61</f>
        <v>1807418</v>
      </c>
      <c r="F61" s="89">
        <f>'51_54'!AE61</f>
        <v>0</v>
      </c>
      <c r="G61" s="124">
        <f>'55_56'!C61</f>
        <v>70623</v>
      </c>
      <c r="H61" s="125">
        <f>'55_56'!J61</f>
        <v>0</v>
      </c>
      <c r="I61" s="76"/>
      <c r="J61" s="92"/>
      <c r="K61" s="92"/>
      <c r="L61" s="76"/>
      <c r="M61" s="1"/>
      <c r="N61" s="1"/>
      <c r="O61" s="1"/>
      <c r="P61" s="1"/>
    </row>
    <row r="62" spans="1:23" x14ac:dyDescent="0.2">
      <c r="A62" s="18">
        <v>57</v>
      </c>
      <c r="B62" s="19" t="s">
        <v>89</v>
      </c>
      <c r="C62" s="27"/>
      <c r="D62" s="96">
        <f t="shared" si="0"/>
        <v>2996452</v>
      </c>
      <c r="E62" s="86">
        <f>'51_54'!C62</f>
        <v>2990852</v>
      </c>
      <c r="F62" s="89">
        <f>'51_54'!AE62</f>
        <v>0</v>
      </c>
      <c r="G62" s="124">
        <f>'55_56'!C62</f>
        <v>0</v>
      </c>
      <c r="H62" s="125">
        <f>'55_56'!J62</f>
        <v>5600</v>
      </c>
      <c r="I62" s="76"/>
      <c r="J62" s="92"/>
      <c r="K62" s="92"/>
      <c r="L62" s="76"/>
      <c r="M62" s="1"/>
      <c r="N62" s="1"/>
      <c r="O62" s="1"/>
      <c r="P62" s="1"/>
    </row>
    <row r="63" spans="1:23" x14ac:dyDescent="0.2">
      <c r="A63" s="18">
        <v>58</v>
      </c>
      <c r="B63" s="19" t="s">
        <v>90</v>
      </c>
      <c r="C63" s="27"/>
      <c r="D63" s="96">
        <f t="shared" si="0"/>
        <v>1777345</v>
      </c>
      <c r="E63" s="86">
        <f>'51_54'!C63</f>
        <v>1770145</v>
      </c>
      <c r="F63" s="89">
        <f>'51_54'!AE63</f>
        <v>0</v>
      </c>
      <c r="G63" s="124">
        <f>'55_56'!C63</f>
        <v>0</v>
      </c>
      <c r="H63" s="125">
        <f>'55_56'!J63</f>
        <v>7200</v>
      </c>
      <c r="I63" s="76"/>
      <c r="J63" s="92"/>
      <c r="K63" s="92"/>
      <c r="L63" s="76"/>
      <c r="M63" s="1"/>
      <c r="N63" s="1"/>
      <c r="O63" s="1"/>
      <c r="P63" s="1"/>
    </row>
    <row r="64" spans="1:23" ht="13.5" thickBot="1" x14ac:dyDescent="0.25">
      <c r="A64" s="145"/>
      <c r="B64" s="145" t="s">
        <v>91</v>
      </c>
      <c r="C64" s="79">
        <f t="shared" ref="C64:H64" si="1">SUM(C6:C63)</f>
        <v>0</v>
      </c>
      <c r="D64" s="170">
        <f t="shared" si="1"/>
        <v>134012278</v>
      </c>
      <c r="E64" s="170">
        <f t="shared" si="1"/>
        <v>129656032</v>
      </c>
      <c r="F64" s="170">
        <f t="shared" si="1"/>
        <v>2888603</v>
      </c>
      <c r="G64" s="170">
        <f t="shared" si="1"/>
        <v>1347125</v>
      </c>
      <c r="H64" s="167">
        <f t="shared" si="1"/>
        <v>120518</v>
      </c>
      <c r="I64" s="76"/>
      <c r="J64" s="92"/>
      <c r="K64" s="92"/>
      <c r="L64" s="76"/>
      <c r="M64" s="1"/>
      <c r="N64" s="1"/>
      <c r="O64" s="1"/>
      <c r="P64" s="1"/>
    </row>
    <row r="65" spans="1:16" x14ac:dyDescent="0.2">
      <c r="A65" s="9">
        <v>59</v>
      </c>
      <c r="B65" s="14" t="s">
        <v>92</v>
      </c>
      <c r="C65" s="15"/>
      <c r="D65" s="96">
        <f>E65+F65+G65+H65</f>
        <v>40752874</v>
      </c>
      <c r="E65" s="85">
        <f>'51_54'!C65</f>
        <v>31597954</v>
      </c>
      <c r="F65" s="95">
        <f>'51_54'!AE65</f>
        <v>2634994</v>
      </c>
      <c r="G65" s="124">
        <f>'55_56'!C65</f>
        <v>6519926</v>
      </c>
      <c r="H65" s="169">
        <f>'55_56'!J65</f>
        <v>0</v>
      </c>
      <c r="I65" s="76"/>
      <c r="J65" s="92"/>
      <c r="K65" s="92"/>
      <c r="L65" s="76"/>
      <c r="M65" s="1"/>
      <c r="N65" s="1"/>
      <c r="O65" s="1"/>
      <c r="P65" s="1"/>
    </row>
    <row r="66" spans="1:16" x14ac:dyDescent="0.2">
      <c r="A66" s="18">
        <v>60</v>
      </c>
      <c r="B66" s="19" t="s">
        <v>93</v>
      </c>
      <c r="C66" s="27"/>
      <c r="D66" s="96">
        <f>E66+F66+G66+H66</f>
        <v>10038338</v>
      </c>
      <c r="E66" s="86">
        <f>'51_54'!C66</f>
        <v>6503818</v>
      </c>
      <c r="F66" s="89">
        <f>'51_54'!AE66</f>
        <v>548087</v>
      </c>
      <c r="G66" s="124">
        <f>'55_56'!C66</f>
        <v>2978873</v>
      </c>
      <c r="H66" s="125">
        <f>'55_56'!J66</f>
        <v>7560</v>
      </c>
      <c r="I66" s="76"/>
      <c r="J66" s="92"/>
      <c r="K66" s="92"/>
      <c r="L66" s="76"/>
      <c r="M66" s="1"/>
      <c r="N66" s="1"/>
      <c r="O66" s="1"/>
      <c r="P66" s="1"/>
    </row>
    <row r="67" spans="1:16" x14ac:dyDescent="0.2">
      <c r="A67" s="18">
        <v>61</v>
      </c>
      <c r="B67" s="19" t="s">
        <v>94</v>
      </c>
      <c r="C67" s="27"/>
      <c r="D67" s="96">
        <f>E67+F67+G67+H67</f>
        <v>7147254</v>
      </c>
      <c r="E67" s="86">
        <f>'51_54'!C67</f>
        <v>6300853</v>
      </c>
      <c r="F67" s="89">
        <f>'51_54'!AE67</f>
        <v>630962</v>
      </c>
      <c r="G67" s="124">
        <f>'55_56'!C67</f>
        <v>148725</v>
      </c>
      <c r="H67" s="125">
        <f>'55_56'!J67</f>
        <v>66714</v>
      </c>
      <c r="I67" s="76"/>
      <c r="J67" s="92"/>
      <c r="K67" s="92"/>
      <c r="L67" s="76"/>
      <c r="M67" s="1"/>
      <c r="N67" s="1"/>
      <c r="O67" s="1"/>
      <c r="P67" s="1"/>
    </row>
    <row r="68" spans="1:16" x14ac:dyDescent="0.2">
      <c r="A68" s="18">
        <v>62</v>
      </c>
      <c r="B68" s="19" t="s">
        <v>95</v>
      </c>
      <c r="C68" s="27"/>
      <c r="D68" s="96">
        <f>E68+F68+G68+H68</f>
        <v>7549041</v>
      </c>
      <c r="E68" s="86">
        <f>'51_54'!C68</f>
        <v>6978766</v>
      </c>
      <c r="F68" s="89">
        <f>'51_54'!AE68</f>
        <v>395958</v>
      </c>
      <c r="G68" s="124">
        <f>'55_56'!C68</f>
        <v>174317</v>
      </c>
      <c r="H68" s="125">
        <f>'55_56'!J68</f>
        <v>0</v>
      </c>
      <c r="I68" s="76"/>
      <c r="J68" s="92"/>
      <c r="K68" s="92"/>
      <c r="L68" s="76"/>
      <c r="M68" s="1"/>
      <c r="N68" s="1"/>
      <c r="O68" s="1"/>
      <c r="P68" s="1"/>
    </row>
    <row r="69" spans="1:16" ht="13.5" thickBot="1" x14ac:dyDescent="0.25">
      <c r="A69" s="145"/>
      <c r="B69" s="145" t="s">
        <v>96</v>
      </c>
      <c r="C69" s="79">
        <f>C66+C67+C68</f>
        <v>0</v>
      </c>
      <c r="D69" s="170">
        <f>SUM(D66:D68)</f>
        <v>24734633</v>
      </c>
      <c r="E69" s="170">
        <f>SUM(E66:E68)</f>
        <v>19783437</v>
      </c>
      <c r="F69" s="170">
        <f>SUM(F66:F68)</f>
        <v>1575007</v>
      </c>
      <c r="G69" s="170">
        <f>SUM(G66:G68)</f>
        <v>3301915</v>
      </c>
      <c r="H69" s="167">
        <f>SUM(H66:H68)</f>
        <v>74274</v>
      </c>
      <c r="I69" s="76"/>
      <c r="J69" s="92"/>
      <c r="K69" s="92"/>
      <c r="L69" s="76"/>
      <c r="M69" s="1"/>
      <c r="N69" s="1"/>
      <c r="O69" s="1"/>
      <c r="P69" s="1"/>
    </row>
    <row r="70" spans="1:16" x14ac:dyDescent="0.2">
      <c r="A70" s="9">
        <v>63</v>
      </c>
      <c r="B70" s="14" t="s">
        <v>97</v>
      </c>
      <c r="C70" s="15"/>
      <c r="D70" s="96">
        <f>E70+F70+G70+H70</f>
        <v>31590682</v>
      </c>
      <c r="E70" s="85">
        <f>'51_54'!C70</f>
        <v>27281863</v>
      </c>
      <c r="F70" s="95">
        <f>'51_54'!AE70</f>
        <v>3295264</v>
      </c>
      <c r="G70" s="124">
        <f>'55_56'!C70</f>
        <v>1013555</v>
      </c>
      <c r="H70" s="169">
        <f>'55_56'!J70</f>
        <v>0</v>
      </c>
      <c r="I70" s="76"/>
      <c r="J70" s="92"/>
      <c r="K70" s="92"/>
      <c r="L70" s="76"/>
      <c r="M70" s="1"/>
      <c r="N70" s="1"/>
      <c r="O70" s="1"/>
      <c r="P70" s="1"/>
    </row>
    <row r="71" spans="1:16" ht="13.5" thickBot="1" x14ac:dyDescent="0.25">
      <c r="A71" s="145"/>
      <c r="B71" s="145" t="s">
        <v>98</v>
      </c>
      <c r="C71" s="146">
        <f t="shared" ref="C71:H71" si="2">C64+C65+C69+C70</f>
        <v>0</v>
      </c>
      <c r="D71" s="170">
        <f t="shared" si="2"/>
        <v>231090467</v>
      </c>
      <c r="E71" s="170">
        <f t="shared" si="2"/>
        <v>208319286</v>
      </c>
      <c r="F71" s="170">
        <f t="shared" si="2"/>
        <v>10393868</v>
      </c>
      <c r="G71" s="170">
        <f t="shared" si="2"/>
        <v>12182521</v>
      </c>
      <c r="H71" s="167">
        <f t="shared" si="2"/>
        <v>194792</v>
      </c>
      <c r="I71" s="76"/>
      <c r="J71" s="92"/>
      <c r="K71" s="92"/>
      <c r="L71" s="76"/>
      <c r="M71" s="1"/>
      <c r="N71" s="1"/>
      <c r="O71" s="1"/>
      <c r="P71" s="1"/>
    </row>
    <row r="72" spans="1:16" ht="13.5" customHeight="1" x14ac:dyDescent="0.2">
      <c r="A72" s="62"/>
      <c r="D72" s="63"/>
      <c r="E72" s="77"/>
      <c r="F72" s="91"/>
      <c r="G72" s="63"/>
      <c r="H72" s="63"/>
      <c r="I72" s="63"/>
      <c r="J72" s="91"/>
      <c r="K72" s="92"/>
      <c r="L72" s="63"/>
    </row>
    <row r="73" spans="1:16" x14ac:dyDescent="0.2">
      <c r="A73" s="62"/>
      <c r="B73" s="64"/>
      <c r="C73" s="65"/>
      <c r="D73" s="66"/>
      <c r="E73" s="97"/>
      <c r="F73" s="91"/>
      <c r="G73" s="66"/>
      <c r="H73" s="66"/>
      <c r="I73" s="66"/>
      <c r="J73" s="92"/>
      <c r="K73" s="91"/>
      <c r="L73" s="66"/>
    </row>
    <row r="74" spans="1:16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</row>
    <row r="75" spans="1:16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</row>
    <row r="78" spans="1:16" ht="18" x14ac:dyDescent="0.25">
      <c r="E78" s="71"/>
    </row>
    <row r="80" spans="1:16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15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15" ht="15.75" x14ac:dyDescent="0.25">
      <c r="M82" s="70"/>
      <c r="N82" s="70"/>
      <c r="O82" s="70"/>
    </row>
    <row r="83" spans="3:15" ht="15.75" x14ac:dyDescent="0.25">
      <c r="M83" s="70"/>
      <c r="N83" s="70"/>
      <c r="O83" s="70"/>
    </row>
    <row r="84" spans="3:15" ht="15.75" x14ac:dyDescent="0.25">
      <c r="E84" s="70"/>
      <c r="F84" s="70"/>
      <c r="G84" s="70"/>
      <c r="H84" s="72"/>
      <c r="I84" s="73"/>
      <c r="J84" s="70"/>
    </row>
    <row r="85" spans="3:15" ht="15.75" x14ac:dyDescent="0.25">
      <c r="E85" s="69"/>
      <c r="F85" s="69"/>
      <c r="G85" s="70"/>
      <c r="H85" s="70"/>
      <c r="I85" s="70"/>
      <c r="J85" s="70"/>
    </row>
    <row r="86" spans="3:15" ht="15.75" x14ac:dyDescent="0.25">
      <c r="M86" s="73"/>
      <c r="N86" s="70"/>
    </row>
    <row r="87" spans="3:15" ht="15.75" x14ac:dyDescent="0.25">
      <c r="M87" s="70"/>
      <c r="N87" s="70"/>
    </row>
    <row r="88" spans="3:15" ht="15.75" x14ac:dyDescent="0.25">
      <c r="E88" s="70"/>
      <c r="F88" s="70"/>
      <c r="G88" s="70"/>
      <c r="H88" s="70"/>
      <c r="I88" s="72"/>
      <c r="J88" s="72"/>
      <c r="K88" s="70"/>
      <c r="L88" s="70"/>
    </row>
    <row r="89" spans="3:15" ht="15.75" x14ac:dyDescent="0.25">
      <c r="E89" s="69"/>
      <c r="F89" s="69"/>
      <c r="G89" s="70"/>
      <c r="H89" s="70"/>
      <c r="I89" s="70"/>
      <c r="J89" s="70"/>
      <c r="K89" s="69"/>
      <c r="L89" s="70"/>
    </row>
    <row r="90" spans="3:15" ht="15.75" x14ac:dyDescent="0.25">
      <c r="M90" s="73"/>
      <c r="N90" s="70"/>
    </row>
    <row r="91" spans="3:15" ht="15.75" x14ac:dyDescent="0.25">
      <c r="M91" s="70"/>
      <c r="N91" s="70"/>
    </row>
    <row r="92" spans="3:15" ht="15.75" x14ac:dyDescent="0.25">
      <c r="E92" s="70"/>
      <c r="F92" s="72"/>
      <c r="G92" s="73"/>
      <c r="H92" s="72"/>
      <c r="I92" s="70"/>
      <c r="J92" s="70"/>
      <c r="K92" s="70"/>
      <c r="L92" s="72"/>
    </row>
    <row r="93" spans="3:15" ht="15.75" x14ac:dyDescent="0.25">
      <c r="E93" s="69"/>
      <c r="F93" s="70"/>
      <c r="G93" s="70"/>
      <c r="H93" s="70"/>
      <c r="I93" s="69"/>
      <c r="J93" s="69"/>
      <c r="K93" s="70"/>
      <c r="L93" s="70"/>
    </row>
    <row r="94" spans="3:15" ht="15.75" x14ac:dyDescent="0.25">
      <c r="M94" s="73"/>
      <c r="N94" s="73"/>
      <c r="O94" s="70"/>
    </row>
    <row r="95" spans="3:15" ht="15.75" x14ac:dyDescent="0.25">
      <c r="M95" s="70"/>
      <c r="N95" s="70"/>
      <c r="O95" s="70"/>
    </row>
    <row r="96" spans="3:15" ht="15.75" x14ac:dyDescent="0.25">
      <c r="E96" s="70"/>
      <c r="F96" s="70"/>
      <c r="G96" s="70"/>
      <c r="H96" s="72"/>
      <c r="I96" s="72"/>
      <c r="J96" s="73"/>
      <c r="K96" s="73"/>
      <c r="L96" s="73"/>
    </row>
    <row r="97" spans="5:14" ht="15.75" x14ac:dyDescent="0.25">
      <c r="E97" s="69"/>
      <c r="F97" s="69"/>
      <c r="G97" s="70"/>
      <c r="H97" s="70"/>
      <c r="I97" s="70"/>
      <c r="J97" s="70"/>
      <c r="K97" s="70"/>
      <c r="L97" s="70"/>
    </row>
    <row r="100" spans="5:14" ht="15.75" x14ac:dyDescent="0.25">
      <c r="E100" s="70"/>
      <c r="F100" s="70"/>
      <c r="G100" s="70"/>
      <c r="H100" s="72"/>
      <c r="I100" s="73"/>
      <c r="J100" s="70"/>
    </row>
    <row r="101" spans="5:14" ht="15.75" x14ac:dyDescent="0.25">
      <c r="E101" s="69"/>
      <c r="F101" s="69"/>
      <c r="G101" s="70"/>
      <c r="H101" s="70"/>
      <c r="I101" s="70"/>
      <c r="J101" s="70"/>
    </row>
    <row r="102" spans="5:14" ht="15.75" x14ac:dyDescent="0.25">
      <c r="M102" s="70"/>
    </row>
    <row r="103" spans="5:14" ht="15.75" x14ac:dyDescent="0.25">
      <c r="M103" s="70"/>
    </row>
    <row r="104" spans="5:14" ht="15.75" x14ac:dyDescent="0.25">
      <c r="E104" s="70"/>
      <c r="F104" s="70"/>
      <c r="G104" s="70"/>
      <c r="H104" s="72"/>
      <c r="I104" s="72"/>
      <c r="J104" s="72"/>
      <c r="K104" s="73"/>
      <c r="L104" s="73"/>
    </row>
    <row r="105" spans="5:14" ht="15.75" x14ac:dyDescent="0.25">
      <c r="E105" s="69"/>
      <c r="F105" s="69"/>
      <c r="G105" s="70"/>
      <c r="H105" s="70"/>
      <c r="I105" s="70"/>
      <c r="J105" s="70"/>
      <c r="K105" s="70"/>
      <c r="L105" s="70"/>
    </row>
    <row r="107" spans="5:14" ht="15.75" x14ac:dyDescent="0.25">
      <c r="M107" s="70"/>
      <c r="N107" s="70"/>
    </row>
    <row r="108" spans="5:14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4" ht="15.75" x14ac:dyDescent="0.25">
      <c r="E109" s="69"/>
      <c r="F109" s="69"/>
      <c r="G109" s="70"/>
      <c r="H109" s="70"/>
      <c r="I109" s="70"/>
      <c r="J109" s="70"/>
      <c r="K109" s="70"/>
      <c r="L109" s="70"/>
    </row>
    <row r="110" spans="5:14" ht="15.75" x14ac:dyDescent="0.25">
      <c r="M110" s="73"/>
      <c r="N110" s="73"/>
    </row>
    <row r="111" spans="5:14" ht="15.75" x14ac:dyDescent="0.25">
      <c r="M111" s="70"/>
      <c r="N111" s="70"/>
    </row>
    <row r="112" spans="5:14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15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15" ht="15.75" x14ac:dyDescent="0.25">
      <c r="M114" s="73"/>
      <c r="N114" s="73"/>
      <c r="O114" s="73"/>
    </row>
    <row r="115" spans="5:15" ht="15.75" x14ac:dyDescent="0.25">
      <c r="M115" s="70"/>
      <c r="N115" s="70"/>
      <c r="O115" s="70"/>
    </row>
    <row r="116" spans="5:15" ht="15.75" x14ac:dyDescent="0.25">
      <c r="E116" s="70"/>
      <c r="F116" s="70"/>
      <c r="G116" s="70"/>
      <c r="H116" s="72"/>
      <c r="I116" s="72"/>
      <c r="J116" s="73"/>
      <c r="K116" s="70"/>
    </row>
    <row r="117" spans="5:15" ht="15.75" x14ac:dyDescent="0.25">
      <c r="E117" s="69"/>
      <c r="F117" s="69"/>
      <c r="G117" s="70"/>
      <c r="H117" s="70"/>
      <c r="I117" s="70"/>
      <c r="J117" s="70"/>
      <c r="K117" s="70"/>
    </row>
    <row r="120" spans="5:15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15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15" ht="15.75" x14ac:dyDescent="0.25">
      <c r="E124" s="70"/>
      <c r="F124" s="70"/>
      <c r="G124" s="72"/>
      <c r="H124" s="73"/>
    </row>
    <row r="125" spans="5:15" ht="15.75" x14ac:dyDescent="0.25">
      <c r="E125" s="69"/>
      <c r="F125" s="69"/>
      <c r="G125" s="70"/>
      <c r="H125" s="70"/>
    </row>
    <row r="128" spans="5:15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14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14" ht="15.75" x14ac:dyDescent="0.25">
      <c r="E132" s="70"/>
      <c r="F132" s="70"/>
      <c r="G132" s="70"/>
      <c r="H132" s="72"/>
      <c r="I132" s="73"/>
      <c r="J132" s="70"/>
    </row>
    <row r="133" spans="5:14" ht="15.75" x14ac:dyDescent="0.25">
      <c r="E133" s="69"/>
      <c r="F133" s="69"/>
      <c r="G133" s="70"/>
      <c r="H133" s="70"/>
      <c r="I133" s="70"/>
      <c r="J133" s="70"/>
    </row>
    <row r="135" spans="5:14" x14ac:dyDescent="0.2">
      <c r="M135" s="1"/>
      <c r="N135" s="1"/>
    </row>
    <row r="136" spans="5:14" x14ac:dyDescent="0.2">
      <c r="E136" s="69"/>
      <c r="F136" s="69"/>
      <c r="G136" s="69"/>
      <c r="M136" s="1"/>
      <c r="N136" s="1"/>
    </row>
    <row r="137" spans="5:14" ht="15.75" x14ac:dyDescent="0.25">
      <c r="E137" s="69"/>
      <c r="F137" s="69"/>
      <c r="G137" s="70"/>
      <c r="M137" s="1"/>
      <c r="N137" s="1"/>
    </row>
    <row r="138" spans="5:14" x14ac:dyDescent="0.2">
      <c r="M138" s="1"/>
      <c r="N138" s="1"/>
    </row>
    <row r="139" spans="5:14" x14ac:dyDescent="0.2">
      <c r="M139" s="1"/>
      <c r="N139" s="1"/>
    </row>
    <row r="140" spans="5:14" x14ac:dyDescent="0.2">
      <c r="M140" s="1"/>
      <c r="N140" s="1"/>
    </row>
    <row r="141" spans="5:14" x14ac:dyDescent="0.2">
      <c r="M141" s="1"/>
      <c r="N141" s="1"/>
    </row>
    <row r="142" spans="5:14" x14ac:dyDescent="0.2">
      <c r="M142" s="1"/>
      <c r="N142" s="1"/>
    </row>
    <row r="143" spans="5:14" x14ac:dyDescent="0.2">
      <c r="M143" s="1"/>
      <c r="N143" s="1"/>
    </row>
    <row r="144" spans="5:14" x14ac:dyDescent="0.2">
      <c r="M144" s="1"/>
      <c r="N144" s="1"/>
    </row>
    <row r="145" spans="13:15" x14ac:dyDescent="0.2">
      <c r="M145" s="1"/>
      <c r="N145" s="1"/>
    </row>
    <row r="146" spans="13:15" x14ac:dyDescent="0.2">
      <c r="M146" s="1"/>
      <c r="N146" s="1"/>
    </row>
    <row r="147" spans="13:15" x14ac:dyDescent="0.2">
      <c r="M147" s="1"/>
      <c r="N147" s="1"/>
    </row>
    <row r="148" spans="13:15" ht="15.75" x14ac:dyDescent="0.25">
      <c r="M148" s="8"/>
      <c r="N148" s="8"/>
      <c r="O148" s="70"/>
    </row>
    <row r="149" spans="13:15" ht="15.75" x14ac:dyDescent="0.25">
      <c r="M149" s="8"/>
      <c r="N149" s="8"/>
      <c r="O149" s="70"/>
    </row>
    <row r="150" spans="13:15" ht="15.75" x14ac:dyDescent="0.25">
      <c r="M150" s="8"/>
      <c r="N150" s="8"/>
      <c r="O150" s="70"/>
    </row>
    <row r="151" spans="13:15" x14ac:dyDescent="0.2">
      <c r="M151" s="1"/>
      <c r="N151" s="1"/>
    </row>
    <row r="152" spans="13:15" x14ac:dyDescent="0.2">
      <c r="M152" s="1"/>
      <c r="N152" s="1"/>
    </row>
    <row r="153" spans="13:15" x14ac:dyDescent="0.2">
      <c r="M153" s="51"/>
      <c r="N153" s="8"/>
    </row>
    <row r="154" spans="13:15" x14ac:dyDescent="0.2">
      <c r="M154" s="8"/>
      <c r="N154" s="8"/>
    </row>
    <row r="155" spans="13:15" x14ac:dyDescent="0.2">
      <c r="M155" s="1"/>
      <c r="N155" s="1"/>
    </row>
    <row r="156" spans="13:15" x14ac:dyDescent="0.2">
      <c r="M156" s="1"/>
      <c r="N156" s="1"/>
    </row>
    <row r="157" spans="13:15" x14ac:dyDescent="0.2">
      <c r="M157" s="1"/>
      <c r="N157" s="1"/>
    </row>
    <row r="158" spans="13:15" x14ac:dyDescent="0.2">
      <c r="M158" s="51"/>
      <c r="N158" s="8"/>
    </row>
    <row r="159" spans="13:15" x14ac:dyDescent="0.2">
      <c r="M159" s="8"/>
      <c r="N159" s="8"/>
    </row>
    <row r="160" spans="13:15" x14ac:dyDescent="0.2">
      <c r="M160" s="8"/>
      <c r="N160" s="8"/>
    </row>
    <row r="161" spans="13:15" x14ac:dyDescent="0.2">
      <c r="M161" s="1"/>
      <c r="N161" s="1"/>
    </row>
    <row r="162" spans="13:15" x14ac:dyDescent="0.2">
      <c r="M162" s="1"/>
      <c r="N162" s="1"/>
    </row>
    <row r="163" spans="13:15" ht="15.75" x14ac:dyDescent="0.25">
      <c r="M163" s="51"/>
      <c r="N163" s="51"/>
      <c r="O163" s="70"/>
    </row>
    <row r="164" spans="13:15" ht="15.75" x14ac:dyDescent="0.25">
      <c r="M164" s="8"/>
      <c r="N164" s="8"/>
      <c r="O164" s="70"/>
    </row>
    <row r="165" spans="13:15" x14ac:dyDescent="0.2">
      <c r="M165" s="1"/>
      <c r="N165" s="1"/>
    </row>
    <row r="166" spans="13:15" x14ac:dyDescent="0.2">
      <c r="M166" s="1"/>
      <c r="N166" s="1"/>
    </row>
    <row r="167" spans="13:15" x14ac:dyDescent="0.2">
      <c r="M167" s="1"/>
      <c r="N167" s="1"/>
    </row>
    <row r="168" spans="13:15" x14ac:dyDescent="0.2">
      <c r="M168" s="1"/>
      <c r="N168" s="1"/>
    </row>
    <row r="169" spans="13:15" x14ac:dyDescent="0.2">
      <c r="M169" s="1"/>
      <c r="N169" s="1"/>
    </row>
    <row r="170" spans="13:15" x14ac:dyDescent="0.2">
      <c r="M170" s="1"/>
      <c r="N170" s="1"/>
    </row>
    <row r="171" spans="13:15" x14ac:dyDescent="0.2">
      <c r="M171" s="1"/>
      <c r="N171" s="1"/>
    </row>
    <row r="172" spans="13:15" x14ac:dyDescent="0.2">
      <c r="M172" s="1"/>
      <c r="N172" s="1"/>
    </row>
    <row r="173" spans="13:15" x14ac:dyDescent="0.2">
      <c r="M173" s="8"/>
      <c r="N173" s="1"/>
    </row>
    <row r="174" spans="13:15" x14ac:dyDescent="0.2">
      <c r="M174" s="8"/>
      <c r="N174" s="1"/>
    </row>
    <row r="175" spans="13:15" x14ac:dyDescent="0.2">
      <c r="M175" s="8"/>
      <c r="N175" s="1"/>
    </row>
    <row r="176" spans="13:15" x14ac:dyDescent="0.2">
      <c r="M176" s="1"/>
      <c r="N176" s="1"/>
    </row>
    <row r="177" spans="13:15" x14ac:dyDescent="0.2">
      <c r="M177" s="1"/>
      <c r="N177" s="1"/>
    </row>
    <row r="178" spans="13:15" x14ac:dyDescent="0.2">
      <c r="M178" s="1"/>
      <c r="N178" s="1"/>
    </row>
    <row r="179" spans="13:15" x14ac:dyDescent="0.2">
      <c r="M179" s="8"/>
      <c r="N179" s="8"/>
    </row>
    <row r="180" spans="13:15" x14ac:dyDescent="0.2">
      <c r="M180" s="8"/>
      <c r="N180" s="8"/>
    </row>
    <row r="181" spans="13:15" x14ac:dyDescent="0.2">
      <c r="M181" s="1"/>
      <c r="N181" s="1"/>
    </row>
    <row r="182" spans="13:15" x14ac:dyDescent="0.2">
      <c r="M182" s="1"/>
      <c r="N182" s="1"/>
    </row>
    <row r="183" spans="13:15" x14ac:dyDescent="0.2">
      <c r="M183" s="51"/>
      <c r="N183" s="51"/>
    </row>
    <row r="184" spans="13:15" x14ac:dyDescent="0.2">
      <c r="M184" s="8"/>
      <c r="N184" s="8"/>
    </row>
    <row r="185" spans="13:15" x14ac:dyDescent="0.2">
      <c r="M185" s="8"/>
      <c r="N185" s="8"/>
    </row>
    <row r="186" spans="13:15" x14ac:dyDescent="0.2">
      <c r="M186" s="1"/>
      <c r="N186" s="1"/>
    </row>
    <row r="187" spans="13:15" x14ac:dyDescent="0.2">
      <c r="M187" s="1"/>
      <c r="N187" s="1"/>
    </row>
    <row r="188" spans="13:15" ht="15.75" x14ac:dyDescent="0.25">
      <c r="M188" s="51"/>
      <c r="N188" s="51"/>
      <c r="O188" s="73"/>
    </row>
    <row r="189" spans="13:15" ht="15.75" x14ac:dyDescent="0.25">
      <c r="M189" s="8"/>
      <c r="N189" s="8"/>
      <c r="O189" s="70"/>
    </row>
    <row r="190" spans="13:15" ht="15.75" x14ac:dyDescent="0.25">
      <c r="M190" s="8"/>
      <c r="N190" s="8"/>
      <c r="O190" s="70"/>
    </row>
    <row r="191" spans="13:15" x14ac:dyDescent="0.2">
      <c r="M191" s="1"/>
      <c r="N191" s="1"/>
    </row>
    <row r="192" spans="13:15" x14ac:dyDescent="0.2">
      <c r="M192" s="1"/>
      <c r="N192" s="1"/>
    </row>
    <row r="193" spans="13:14" x14ac:dyDescent="0.2">
      <c r="M193" s="1"/>
      <c r="N193" s="1"/>
    </row>
    <row r="194" spans="13:14" x14ac:dyDescent="0.2">
      <c r="M194" s="1"/>
      <c r="N194" s="1"/>
    </row>
    <row r="195" spans="13:14" x14ac:dyDescent="0.2">
      <c r="M195" s="1"/>
      <c r="N195" s="1"/>
    </row>
    <row r="196" spans="13:14" x14ac:dyDescent="0.2">
      <c r="M196" s="1"/>
      <c r="N196" s="1"/>
    </row>
    <row r="197" spans="13:14" x14ac:dyDescent="0.2">
      <c r="M197" s="1"/>
      <c r="N197" s="1"/>
    </row>
    <row r="198" spans="13:14" x14ac:dyDescent="0.2">
      <c r="M198" s="1"/>
      <c r="N198" s="1"/>
    </row>
    <row r="199" spans="13:14" x14ac:dyDescent="0.2">
      <c r="M199" s="1"/>
      <c r="N199" s="1"/>
    </row>
    <row r="200" spans="13:14" x14ac:dyDescent="0.2">
      <c r="M200" s="1"/>
      <c r="N200" s="1"/>
    </row>
    <row r="201" spans="13:14" x14ac:dyDescent="0.2">
      <c r="M201" s="1"/>
      <c r="N201" s="1"/>
    </row>
    <row r="202" spans="13:14" x14ac:dyDescent="0.2">
      <c r="M202" s="1"/>
      <c r="N202" s="1"/>
    </row>
    <row r="203" spans="13:14" x14ac:dyDescent="0.2">
      <c r="M203" s="1"/>
      <c r="N203" s="1"/>
    </row>
    <row r="204" spans="13:14" x14ac:dyDescent="0.2">
      <c r="M204" s="1"/>
      <c r="N204" s="1"/>
    </row>
    <row r="205" spans="13:14" x14ac:dyDescent="0.2">
      <c r="M205" s="1"/>
      <c r="N205" s="1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aie2"/>
  <dimension ref="A1:W205"/>
  <sheetViews>
    <sheetView workbookViewId="0">
      <pane ySplit="5" topLeftCell="A57" activePane="bottomLeft" state="frozen"/>
      <selection activeCell="H17" sqref="H17"/>
      <selection pane="bottomLeft" activeCell="D76" sqref="D76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0.85546875" customWidth="1"/>
    <col min="5" max="5" width="12.28515625" customWidth="1"/>
    <col min="6" max="6" width="10.7109375" customWidth="1"/>
    <col min="7" max="7" width="10.42578125" customWidth="1"/>
    <col min="8" max="8" width="10.7109375" customWidth="1"/>
    <col min="9" max="9" width="6.85546875" customWidth="1"/>
    <col min="10" max="10" width="8.85546875" customWidth="1"/>
    <col min="11" max="11" width="12" customWidth="1"/>
    <col min="12" max="12" width="4.5703125" customWidth="1"/>
    <col min="13" max="14" width="9.28515625" customWidth="1"/>
  </cols>
  <sheetData>
    <row r="1" spans="1:16" ht="16.5" customHeight="1" x14ac:dyDescent="0.25">
      <c r="A1" s="1"/>
      <c r="B1" s="1"/>
      <c r="C1" s="1"/>
      <c r="D1" s="1"/>
      <c r="E1" s="71" t="str">
        <f>V.CH.EX.!E1</f>
        <v xml:space="preserve">EXECUTIE LA DATA DE 30.09.2025               </v>
      </c>
      <c r="F1" s="3"/>
      <c r="G1" s="2"/>
      <c r="H1" s="2"/>
      <c r="I1" s="2"/>
      <c r="J1" s="2"/>
      <c r="K1" s="2"/>
      <c r="L1" s="2"/>
      <c r="M1" s="1"/>
      <c r="N1" s="1"/>
      <c r="O1" s="1"/>
      <c r="P1" s="1"/>
    </row>
    <row r="2" spans="1:16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4" t="s">
        <v>2</v>
      </c>
      <c r="B4" s="5" t="s">
        <v>3</v>
      </c>
      <c r="C4" s="82" t="s">
        <v>4</v>
      </c>
      <c r="D4" s="82" t="s">
        <v>4</v>
      </c>
      <c r="E4" s="6" t="s">
        <v>9</v>
      </c>
      <c r="F4" s="7" t="s">
        <v>10</v>
      </c>
      <c r="G4" s="129"/>
      <c r="H4" s="34"/>
      <c r="I4" s="34"/>
      <c r="J4" s="34"/>
      <c r="K4" s="34"/>
      <c r="L4" s="34"/>
      <c r="M4" s="1"/>
      <c r="N4" s="1"/>
      <c r="O4" s="1"/>
      <c r="P4" s="1"/>
    </row>
    <row r="5" spans="1:16" x14ac:dyDescent="0.2">
      <c r="A5" s="9" t="s">
        <v>21</v>
      </c>
      <c r="B5" s="10"/>
      <c r="C5" s="75">
        <v>10</v>
      </c>
      <c r="D5" s="75">
        <v>6000</v>
      </c>
      <c r="E5" s="11"/>
      <c r="F5" s="12"/>
      <c r="G5" s="129"/>
      <c r="H5" s="34"/>
      <c r="I5" s="34"/>
      <c r="J5" s="34"/>
      <c r="K5" s="34"/>
      <c r="L5" s="34"/>
      <c r="M5" s="1"/>
      <c r="N5" s="1"/>
      <c r="O5" s="1"/>
      <c r="P5" s="1"/>
    </row>
    <row r="6" spans="1:16" x14ac:dyDescent="0.2">
      <c r="A6" s="9">
        <v>1</v>
      </c>
      <c r="B6" s="14" t="s">
        <v>23</v>
      </c>
      <c r="C6" s="15"/>
      <c r="D6" s="96">
        <f>E6+F6</f>
        <v>60907</v>
      </c>
      <c r="E6" s="86">
        <f>'60_61'!C6</f>
        <v>0</v>
      </c>
      <c r="F6" s="89">
        <f>'60_61'!G6</f>
        <v>60907</v>
      </c>
      <c r="G6" s="130"/>
      <c r="H6" s="127"/>
      <c r="I6" s="1"/>
      <c r="J6" s="128"/>
      <c r="K6" s="92"/>
      <c r="L6" s="1"/>
      <c r="M6" s="1"/>
      <c r="N6" s="1"/>
      <c r="O6" s="1"/>
      <c r="P6" s="1"/>
    </row>
    <row r="7" spans="1:16" x14ac:dyDescent="0.2">
      <c r="A7" s="18">
        <v>2</v>
      </c>
      <c r="B7" s="19" t="s">
        <v>26</v>
      </c>
      <c r="C7" s="27"/>
      <c r="D7" s="96">
        <f t="shared" ref="D7:D63" si="0">E7+F7</f>
        <v>0</v>
      </c>
      <c r="E7" s="86">
        <f>'60_61'!C7</f>
        <v>0</v>
      </c>
      <c r="F7" s="89">
        <f>'60_61'!G7</f>
        <v>0</v>
      </c>
      <c r="G7" s="130"/>
      <c r="H7" s="127"/>
      <c r="I7" s="76"/>
      <c r="J7" s="128"/>
      <c r="K7" s="92"/>
      <c r="L7" s="76"/>
      <c r="M7" s="1"/>
      <c r="N7" s="1"/>
      <c r="O7" s="1"/>
      <c r="P7" s="1"/>
    </row>
    <row r="8" spans="1:16" x14ac:dyDescent="0.2">
      <c r="A8" s="18">
        <v>3</v>
      </c>
      <c r="B8" s="19" t="s">
        <v>28</v>
      </c>
      <c r="C8" s="27"/>
      <c r="D8" s="96">
        <f t="shared" si="0"/>
        <v>6535</v>
      </c>
      <c r="E8" s="86">
        <f>'60_61'!C8</f>
        <v>0</v>
      </c>
      <c r="F8" s="89">
        <f>'60_61'!G8</f>
        <v>6535</v>
      </c>
      <c r="G8" s="130"/>
      <c r="H8" s="127"/>
      <c r="I8" s="76"/>
      <c r="J8" s="128"/>
      <c r="K8" s="92"/>
      <c r="L8" s="76"/>
      <c r="M8" s="1"/>
      <c r="N8" s="1"/>
      <c r="O8" s="1"/>
      <c r="P8" s="1"/>
    </row>
    <row r="9" spans="1:16" x14ac:dyDescent="0.2">
      <c r="A9" s="18">
        <v>4</v>
      </c>
      <c r="B9" s="19" t="s">
        <v>29</v>
      </c>
      <c r="C9" s="27"/>
      <c r="D9" s="96">
        <f t="shared" si="0"/>
        <v>0</v>
      </c>
      <c r="E9" s="86">
        <f>'60_61'!C9</f>
        <v>0</v>
      </c>
      <c r="F9" s="89">
        <f>'60_61'!G9</f>
        <v>0</v>
      </c>
      <c r="G9" s="130"/>
      <c r="H9" s="127"/>
      <c r="I9" s="76"/>
      <c r="J9" s="128"/>
      <c r="K9" s="92"/>
      <c r="L9" s="76"/>
      <c r="M9" s="1"/>
      <c r="N9" s="1"/>
      <c r="O9" s="1"/>
      <c r="P9" s="1"/>
    </row>
    <row r="10" spans="1:16" x14ac:dyDescent="0.2">
      <c r="A10" s="18">
        <v>5</v>
      </c>
      <c r="B10" s="19" t="s">
        <v>30</v>
      </c>
      <c r="C10" s="27"/>
      <c r="D10" s="96">
        <f t="shared" si="0"/>
        <v>0</v>
      </c>
      <c r="E10" s="86">
        <f>'60_61'!C10</f>
        <v>0</v>
      </c>
      <c r="F10" s="89">
        <f>'60_61'!G10</f>
        <v>0</v>
      </c>
      <c r="G10" s="130"/>
      <c r="H10" s="127"/>
      <c r="I10" s="76"/>
      <c r="J10" s="128"/>
      <c r="K10" s="92"/>
      <c r="L10" s="76"/>
      <c r="M10" s="1"/>
      <c r="N10" s="1"/>
      <c r="O10" s="1"/>
      <c r="P10" s="1"/>
    </row>
    <row r="11" spans="1:16" x14ac:dyDescent="0.2">
      <c r="A11" s="18">
        <v>6</v>
      </c>
      <c r="B11" s="19" t="s">
        <v>31</v>
      </c>
      <c r="C11" s="27"/>
      <c r="D11" s="96">
        <f t="shared" si="0"/>
        <v>5506</v>
      </c>
      <c r="E11" s="86">
        <f>'60_61'!C11</f>
        <v>0</v>
      </c>
      <c r="F11" s="89">
        <f>'60_61'!G11</f>
        <v>5506</v>
      </c>
      <c r="G11" s="130"/>
      <c r="H11" s="127"/>
      <c r="I11" s="76"/>
      <c r="J11" s="128"/>
      <c r="K11" s="92"/>
      <c r="L11" s="76"/>
      <c r="M11" s="1"/>
      <c r="N11" s="1"/>
      <c r="O11" s="1"/>
      <c r="P11" s="1"/>
    </row>
    <row r="12" spans="1:16" x14ac:dyDescent="0.2">
      <c r="A12" s="18">
        <v>7</v>
      </c>
      <c r="B12" s="19" t="s">
        <v>34</v>
      </c>
      <c r="C12" s="27"/>
      <c r="D12" s="96">
        <f t="shared" si="0"/>
        <v>9634</v>
      </c>
      <c r="E12" s="86">
        <f>'60_61'!C12</f>
        <v>0</v>
      </c>
      <c r="F12" s="89">
        <f>'60_61'!G12</f>
        <v>9634</v>
      </c>
      <c r="G12" s="130"/>
      <c r="H12" s="127"/>
      <c r="I12" s="76"/>
      <c r="J12" s="128"/>
      <c r="K12" s="92"/>
      <c r="L12" s="76"/>
      <c r="M12" s="1"/>
      <c r="N12" s="1"/>
      <c r="O12" s="1"/>
      <c r="P12" s="1"/>
    </row>
    <row r="13" spans="1:16" x14ac:dyDescent="0.2">
      <c r="A13" s="18">
        <v>8</v>
      </c>
      <c r="B13" s="19" t="s">
        <v>36</v>
      </c>
      <c r="C13" s="27"/>
      <c r="D13" s="96">
        <f t="shared" si="0"/>
        <v>4976</v>
      </c>
      <c r="E13" s="86">
        <f>'60_61'!C13</f>
        <v>0</v>
      </c>
      <c r="F13" s="89">
        <f>'60_61'!G13</f>
        <v>4976</v>
      </c>
      <c r="G13" s="130"/>
      <c r="H13" s="127"/>
      <c r="I13" s="76"/>
      <c r="J13" s="128"/>
      <c r="K13" s="92"/>
      <c r="L13" s="76"/>
      <c r="M13" s="1"/>
      <c r="N13" s="1"/>
      <c r="O13" s="34"/>
      <c r="P13" s="1"/>
    </row>
    <row r="14" spans="1:16" x14ac:dyDescent="0.2">
      <c r="A14" s="18">
        <v>9</v>
      </c>
      <c r="B14" s="19" t="s">
        <v>37</v>
      </c>
      <c r="C14" s="27"/>
      <c r="D14" s="96">
        <f t="shared" si="0"/>
        <v>39840</v>
      </c>
      <c r="E14" s="86">
        <f>'60_61'!C14</f>
        <v>0</v>
      </c>
      <c r="F14" s="89">
        <f>'60_61'!G14</f>
        <v>39840</v>
      </c>
      <c r="G14" s="130"/>
      <c r="H14" s="127"/>
      <c r="I14" s="76"/>
      <c r="J14" s="128"/>
      <c r="K14" s="92"/>
      <c r="L14" s="76"/>
      <c r="M14" s="1"/>
      <c r="N14" s="1"/>
      <c r="O14" s="34"/>
      <c r="P14" s="1"/>
    </row>
    <row r="15" spans="1:16" x14ac:dyDescent="0.2">
      <c r="A15" s="18">
        <v>10</v>
      </c>
      <c r="B15" s="19" t="s">
        <v>38</v>
      </c>
      <c r="C15" s="27"/>
      <c r="D15" s="96">
        <f t="shared" si="0"/>
        <v>0</v>
      </c>
      <c r="E15" s="86">
        <f>'60_61'!C15</f>
        <v>0</v>
      </c>
      <c r="F15" s="89">
        <f>'60_61'!G15</f>
        <v>0</v>
      </c>
      <c r="G15" s="130"/>
      <c r="H15" s="127"/>
      <c r="I15" s="76"/>
      <c r="J15" s="128"/>
      <c r="K15" s="92"/>
      <c r="L15" s="76"/>
      <c r="M15" s="1"/>
      <c r="N15" s="1"/>
      <c r="O15" s="1"/>
      <c r="P15" s="1"/>
    </row>
    <row r="16" spans="1:16" x14ac:dyDescent="0.2">
      <c r="A16" s="18">
        <v>11</v>
      </c>
      <c r="B16" s="19" t="s">
        <v>39</v>
      </c>
      <c r="C16" s="27"/>
      <c r="D16" s="96">
        <f t="shared" si="0"/>
        <v>0</v>
      </c>
      <c r="E16" s="86">
        <f>'60_61'!C16</f>
        <v>0</v>
      </c>
      <c r="F16" s="89">
        <f>'60_61'!G16</f>
        <v>0</v>
      </c>
      <c r="G16" s="130"/>
      <c r="H16" s="127"/>
      <c r="I16" s="76"/>
      <c r="J16" s="128"/>
      <c r="K16" s="92"/>
      <c r="L16" s="76"/>
      <c r="M16" s="8"/>
      <c r="N16" s="8"/>
      <c r="O16" s="1"/>
      <c r="P16" s="1"/>
    </row>
    <row r="17" spans="1:16" x14ac:dyDescent="0.2">
      <c r="A17" s="18">
        <v>12</v>
      </c>
      <c r="B17" s="19" t="s">
        <v>41</v>
      </c>
      <c r="C17" s="27"/>
      <c r="D17" s="96">
        <f t="shared" si="0"/>
        <v>0</v>
      </c>
      <c r="E17" s="86">
        <f>'60_61'!C17</f>
        <v>0</v>
      </c>
      <c r="F17" s="89">
        <f>'60_61'!G17</f>
        <v>0</v>
      </c>
      <c r="G17" s="130"/>
      <c r="H17" s="127"/>
      <c r="I17" s="76"/>
      <c r="J17" s="128"/>
      <c r="K17" s="92"/>
      <c r="L17" s="76"/>
      <c r="M17" s="8"/>
      <c r="N17" s="8"/>
      <c r="O17" s="1"/>
      <c r="P17" s="1"/>
    </row>
    <row r="18" spans="1:16" x14ac:dyDescent="0.2">
      <c r="A18" s="18">
        <v>13</v>
      </c>
      <c r="B18" s="19" t="s">
        <v>42</v>
      </c>
      <c r="C18" s="27"/>
      <c r="D18" s="96">
        <f t="shared" si="0"/>
        <v>76562</v>
      </c>
      <c r="E18" s="86">
        <f>'60_61'!C18</f>
        <v>0</v>
      </c>
      <c r="F18" s="89">
        <f>'60_61'!G18</f>
        <v>76562</v>
      </c>
      <c r="G18" s="130"/>
      <c r="H18" s="127"/>
      <c r="I18" s="76"/>
      <c r="J18" s="128"/>
      <c r="K18" s="92"/>
      <c r="L18" s="76"/>
      <c r="M18" s="8"/>
      <c r="N18" s="8"/>
      <c r="O18" s="1"/>
      <c r="P18" s="1"/>
    </row>
    <row r="19" spans="1:16" x14ac:dyDescent="0.2">
      <c r="A19" s="18">
        <v>14</v>
      </c>
      <c r="B19" s="19" t="s">
        <v>43</v>
      </c>
      <c r="C19" s="27"/>
      <c r="D19" s="96">
        <f t="shared" si="0"/>
        <v>124638</v>
      </c>
      <c r="E19" s="86">
        <f>'60_61'!C19</f>
        <v>0</v>
      </c>
      <c r="F19" s="89">
        <f>'60_61'!G19</f>
        <v>124638</v>
      </c>
      <c r="G19" s="130"/>
      <c r="H19" s="127"/>
      <c r="I19" s="76"/>
      <c r="J19" s="128"/>
      <c r="K19" s="92"/>
      <c r="L19" s="76"/>
      <c r="M19" s="1"/>
      <c r="N19" s="1"/>
      <c r="O19" s="1"/>
      <c r="P19" s="1"/>
    </row>
    <row r="20" spans="1:16" x14ac:dyDescent="0.2">
      <c r="A20" s="18">
        <v>15</v>
      </c>
      <c r="B20" s="19" t="s">
        <v>44</v>
      </c>
      <c r="C20" s="27"/>
      <c r="D20" s="96">
        <f t="shared" si="0"/>
        <v>4393</v>
      </c>
      <c r="E20" s="86">
        <f>'60_61'!C20</f>
        <v>0</v>
      </c>
      <c r="F20" s="89">
        <f>'60_61'!G20</f>
        <v>4393</v>
      </c>
      <c r="G20" s="130"/>
      <c r="H20" s="127"/>
      <c r="I20" s="76"/>
      <c r="J20" s="128"/>
      <c r="K20" s="92"/>
      <c r="L20" s="76"/>
      <c r="M20" s="1"/>
      <c r="N20" s="1"/>
      <c r="O20" s="1"/>
      <c r="P20" s="1"/>
    </row>
    <row r="21" spans="1:16" x14ac:dyDescent="0.2">
      <c r="A21" s="18">
        <v>16</v>
      </c>
      <c r="B21" s="19" t="s">
        <v>45</v>
      </c>
      <c r="C21" s="27"/>
      <c r="D21" s="96">
        <f t="shared" si="0"/>
        <v>0</v>
      </c>
      <c r="E21" s="86">
        <f>'60_61'!C21</f>
        <v>0</v>
      </c>
      <c r="F21" s="89">
        <f>'60_61'!G21</f>
        <v>0</v>
      </c>
      <c r="G21" s="130"/>
      <c r="H21" s="127"/>
      <c r="I21" s="76"/>
      <c r="J21" s="128"/>
      <c r="K21" s="92"/>
      <c r="L21" s="76"/>
      <c r="M21" s="51"/>
      <c r="N21" s="8"/>
      <c r="O21" s="1"/>
      <c r="P21" s="1"/>
    </row>
    <row r="22" spans="1:16" x14ac:dyDescent="0.2">
      <c r="A22" s="18">
        <v>17</v>
      </c>
      <c r="B22" s="19" t="s">
        <v>47</v>
      </c>
      <c r="C22" s="27"/>
      <c r="D22" s="96">
        <f t="shared" si="0"/>
        <v>73477</v>
      </c>
      <c r="E22" s="86">
        <f>'60_61'!C22</f>
        <v>0</v>
      </c>
      <c r="F22" s="89">
        <f>'60_61'!G22</f>
        <v>73477</v>
      </c>
      <c r="G22" s="130"/>
      <c r="H22" s="127"/>
      <c r="I22" s="76"/>
      <c r="J22" s="128"/>
      <c r="K22" s="92"/>
      <c r="L22" s="76"/>
      <c r="M22" s="8"/>
      <c r="N22" s="8"/>
      <c r="O22" s="1"/>
      <c r="P22" s="1"/>
    </row>
    <row r="23" spans="1:16" x14ac:dyDescent="0.2">
      <c r="A23" s="18">
        <v>18</v>
      </c>
      <c r="B23" s="19" t="s">
        <v>48</v>
      </c>
      <c r="C23" s="27"/>
      <c r="D23" s="96">
        <f t="shared" si="0"/>
        <v>252333</v>
      </c>
      <c r="E23" s="86">
        <f>'60_61'!C23</f>
        <v>0</v>
      </c>
      <c r="F23" s="89">
        <f>'60_61'!G23</f>
        <v>252333</v>
      </c>
      <c r="G23" s="130"/>
      <c r="H23" s="127"/>
      <c r="I23" s="76"/>
      <c r="J23" s="128"/>
      <c r="K23" s="92"/>
      <c r="L23" s="76"/>
      <c r="M23" s="1"/>
      <c r="N23" s="1"/>
      <c r="O23" s="1"/>
      <c r="P23" s="1"/>
    </row>
    <row r="24" spans="1:16" x14ac:dyDescent="0.2">
      <c r="A24" s="18">
        <v>19</v>
      </c>
      <c r="B24" s="19" t="s">
        <v>49</v>
      </c>
      <c r="C24" s="27"/>
      <c r="D24" s="96">
        <f t="shared" si="0"/>
        <v>55705</v>
      </c>
      <c r="E24" s="86">
        <f>'60_61'!C24</f>
        <v>0</v>
      </c>
      <c r="F24" s="89">
        <f>'60_61'!G24</f>
        <v>55705</v>
      </c>
      <c r="G24" s="130"/>
      <c r="H24" s="127"/>
      <c r="I24" s="76"/>
      <c r="J24" s="128"/>
      <c r="K24" s="92"/>
      <c r="L24" s="76"/>
      <c r="M24" s="1"/>
      <c r="N24" s="1"/>
      <c r="O24" s="1"/>
      <c r="P24" s="1"/>
    </row>
    <row r="25" spans="1:16" x14ac:dyDescent="0.2">
      <c r="A25" s="18">
        <v>20</v>
      </c>
      <c r="B25" s="19" t="s">
        <v>50</v>
      </c>
      <c r="C25" s="27"/>
      <c r="D25" s="96">
        <f t="shared" si="0"/>
        <v>15579</v>
      </c>
      <c r="E25" s="86">
        <f>'60_61'!C25</f>
        <v>0</v>
      </c>
      <c r="F25" s="89">
        <f>'60_61'!G25</f>
        <v>15579</v>
      </c>
      <c r="G25" s="130"/>
      <c r="H25" s="127"/>
      <c r="I25" s="76"/>
      <c r="J25" s="92"/>
      <c r="K25" s="92"/>
      <c r="L25" s="76"/>
      <c r="M25" s="1"/>
      <c r="N25" s="1"/>
      <c r="O25" s="34"/>
      <c r="P25" s="1"/>
    </row>
    <row r="26" spans="1:16" x14ac:dyDescent="0.2">
      <c r="A26" s="18">
        <v>21</v>
      </c>
      <c r="B26" s="19" t="s">
        <v>51</v>
      </c>
      <c r="C26" s="27"/>
      <c r="D26" s="96">
        <f t="shared" si="0"/>
        <v>183010</v>
      </c>
      <c r="E26" s="86">
        <f>'60_61'!C26</f>
        <v>0</v>
      </c>
      <c r="F26" s="89">
        <f>'60_61'!G26</f>
        <v>183010</v>
      </c>
      <c r="G26" s="130"/>
      <c r="H26" s="127"/>
      <c r="I26" s="76"/>
      <c r="J26" s="92"/>
      <c r="K26" s="92"/>
      <c r="L26" s="76"/>
      <c r="M26" s="51"/>
      <c r="N26" s="8"/>
      <c r="O26" s="34"/>
      <c r="P26" s="1"/>
    </row>
    <row r="27" spans="1:16" x14ac:dyDescent="0.2">
      <c r="A27" s="18">
        <v>22</v>
      </c>
      <c r="B27" s="19" t="s">
        <v>52</v>
      </c>
      <c r="C27" s="27"/>
      <c r="D27" s="96">
        <f t="shared" si="0"/>
        <v>46306</v>
      </c>
      <c r="E27" s="86">
        <f>'60_61'!C27</f>
        <v>0</v>
      </c>
      <c r="F27" s="89">
        <f>'60_61'!G27</f>
        <v>46306</v>
      </c>
      <c r="G27" s="130"/>
      <c r="H27" s="127"/>
      <c r="I27" s="76"/>
      <c r="J27" s="92"/>
      <c r="K27" s="92"/>
      <c r="L27" s="76"/>
      <c r="M27" s="8"/>
      <c r="N27" s="8"/>
      <c r="O27" s="1"/>
      <c r="P27" s="1"/>
    </row>
    <row r="28" spans="1:16" x14ac:dyDescent="0.2">
      <c r="A28" s="18">
        <v>23</v>
      </c>
      <c r="B28" s="19" t="s">
        <v>53</v>
      </c>
      <c r="C28" s="27"/>
      <c r="D28" s="96">
        <f t="shared" si="0"/>
        <v>0</v>
      </c>
      <c r="E28" s="86">
        <f>'60_61'!C28</f>
        <v>0</v>
      </c>
      <c r="F28" s="89">
        <f>'60_61'!G28</f>
        <v>0</v>
      </c>
      <c r="G28" s="130"/>
      <c r="H28" s="127"/>
      <c r="I28" s="76"/>
      <c r="J28" s="92"/>
      <c r="K28" s="92"/>
      <c r="L28" s="76"/>
      <c r="M28" s="8"/>
      <c r="N28" s="8"/>
      <c r="O28" s="1"/>
      <c r="P28" s="1"/>
    </row>
    <row r="29" spans="1:16" x14ac:dyDescent="0.2">
      <c r="A29" s="18">
        <v>24</v>
      </c>
      <c r="B29" s="19" t="s">
        <v>54</v>
      </c>
      <c r="C29" s="27"/>
      <c r="D29" s="96">
        <f t="shared" si="0"/>
        <v>53706</v>
      </c>
      <c r="E29" s="86">
        <f>'60_61'!C29</f>
        <v>0</v>
      </c>
      <c r="F29" s="89">
        <f>'60_61'!G29</f>
        <v>53706</v>
      </c>
      <c r="G29" s="130"/>
      <c r="H29" s="127"/>
      <c r="I29" s="76"/>
      <c r="J29" s="92"/>
      <c r="K29" s="92"/>
      <c r="L29" s="76"/>
      <c r="M29" s="1"/>
      <c r="N29" s="1"/>
      <c r="O29" s="1"/>
      <c r="P29" s="1"/>
    </row>
    <row r="30" spans="1:16" x14ac:dyDescent="0.2">
      <c r="A30" s="18">
        <v>25</v>
      </c>
      <c r="B30" s="19" t="s">
        <v>55</v>
      </c>
      <c r="C30" s="27"/>
      <c r="D30" s="96">
        <f t="shared" si="0"/>
        <v>52578</v>
      </c>
      <c r="E30" s="86">
        <f>'60_61'!C30</f>
        <v>0</v>
      </c>
      <c r="F30" s="89">
        <f>'60_61'!G30</f>
        <v>52578</v>
      </c>
      <c r="G30" s="130"/>
      <c r="H30" s="127"/>
      <c r="I30" s="76"/>
      <c r="J30" s="92"/>
      <c r="K30" s="92"/>
      <c r="L30" s="76"/>
      <c r="M30" s="1"/>
      <c r="N30" s="1"/>
      <c r="O30" s="1"/>
      <c r="P30" s="1"/>
    </row>
    <row r="31" spans="1:16" x14ac:dyDescent="0.2">
      <c r="A31" s="18">
        <v>26</v>
      </c>
      <c r="B31" s="19" t="s">
        <v>56</v>
      </c>
      <c r="C31" s="27"/>
      <c r="D31" s="96">
        <f t="shared" si="0"/>
        <v>5744</v>
      </c>
      <c r="E31" s="86">
        <f>'60_61'!C31</f>
        <v>0</v>
      </c>
      <c r="F31" s="89">
        <f>'60_61'!G31</f>
        <v>5744</v>
      </c>
      <c r="G31" s="130"/>
      <c r="H31" s="127"/>
      <c r="I31" s="76"/>
      <c r="J31" s="92"/>
      <c r="K31" s="92"/>
      <c r="L31" s="76"/>
      <c r="M31" s="51"/>
      <c r="N31" s="51"/>
      <c r="O31" s="1"/>
      <c r="P31" s="1"/>
    </row>
    <row r="32" spans="1:16" x14ac:dyDescent="0.2">
      <c r="A32" s="18">
        <v>27</v>
      </c>
      <c r="B32" s="19" t="s">
        <v>57</v>
      </c>
      <c r="C32" s="27"/>
      <c r="D32" s="96">
        <f t="shared" si="0"/>
        <v>0</v>
      </c>
      <c r="E32" s="86">
        <f>'60_61'!C32</f>
        <v>0</v>
      </c>
      <c r="F32" s="89">
        <f>'60_61'!G32</f>
        <v>0</v>
      </c>
      <c r="G32" s="130"/>
      <c r="H32" s="127"/>
      <c r="I32" s="76"/>
      <c r="J32" s="92"/>
      <c r="K32" s="92"/>
      <c r="L32" s="76"/>
      <c r="M32" s="8"/>
      <c r="N32" s="8"/>
      <c r="O32" s="1"/>
      <c r="P32" s="1"/>
    </row>
    <row r="33" spans="1:16" x14ac:dyDescent="0.2">
      <c r="A33" s="18">
        <v>28</v>
      </c>
      <c r="B33" s="19" t="s">
        <v>58</v>
      </c>
      <c r="C33" s="27"/>
      <c r="D33" s="96">
        <f t="shared" si="0"/>
        <v>0</v>
      </c>
      <c r="E33" s="86">
        <f>'60_61'!C33</f>
        <v>0</v>
      </c>
      <c r="F33" s="89">
        <f>'60_61'!G33</f>
        <v>0</v>
      </c>
      <c r="G33" s="130"/>
      <c r="H33" s="127"/>
      <c r="I33" s="76"/>
      <c r="J33" s="92"/>
      <c r="K33" s="92"/>
      <c r="L33" s="76"/>
      <c r="M33" s="1"/>
      <c r="N33" s="1"/>
      <c r="O33" s="1"/>
      <c r="P33" s="1"/>
    </row>
    <row r="34" spans="1:16" x14ac:dyDescent="0.2">
      <c r="A34" s="18">
        <v>29</v>
      </c>
      <c r="B34" s="19" t="s">
        <v>59</v>
      </c>
      <c r="C34" s="27"/>
      <c r="D34" s="96">
        <f t="shared" si="0"/>
        <v>45287</v>
      </c>
      <c r="E34" s="86">
        <f>'60_61'!C34</f>
        <v>0</v>
      </c>
      <c r="F34" s="89">
        <f>'60_61'!G34</f>
        <v>45287</v>
      </c>
      <c r="G34" s="130"/>
      <c r="H34" s="127"/>
      <c r="I34" s="76"/>
      <c r="J34" s="92"/>
      <c r="K34" s="92"/>
      <c r="L34" s="76"/>
      <c r="M34" s="1"/>
      <c r="N34" s="1"/>
      <c r="O34" s="1"/>
      <c r="P34" s="1"/>
    </row>
    <row r="35" spans="1:16" x14ac:dyDescent="0.2">
      <c r="A35" s="18">
        <v>30</v>
      </c>
      <c r="B35" s="19" t="s">
        <v>60</v>
      </c>
      <c r="C35" s="27"/>
      <c r="D35" s="96">
        <f t="shared" si="0"/>
        <v>910</v>
      </c>
      <c r="E35" s="86">
        <f>'60_61'!C35</f>
        <v>0</v>
      </c>
      <c r="F35" s="89">
        <f>'60_61'!G35</f>
        <v>910</v>
      </c>
      <c r="G35" s="130"/>
      <c r="H35" s="127"/>
      <c r="I35" s="76"/>
      <c r="J35" s="92"/>
      <c r="K35" s="92"/>
      <c r="L35" s="76"/>
      <c r="M35" s="1"/>
      <c r="N35" s="1"/>
      <c r="O35" s="1"/>
      <c r="P35" s="1"/>
    </row>
    <row r="36" spans="1:16" x14ac:dyDescent="0.2">
      <c r="A36" s="18">
        <v>31</v>
      </c>
      <c r="B36" s="19" t="s">
        <v>61</v>
      </c>
      <c r="C36" s="27"/>
      <c r="D36" s="96">
        <f t="shared" si="0"/>
        <v>169683</v>
      </c>
      <c r="E36" s="86">
        <f>'60_61'!C36</f>
        <v>0</v>
      </c>
      <c r="F36" s="89">
        <f>'60_61'!G36</f>
        <v>169683</v>
      </c>
      <c r="G36" s="130"/>
      <c r="H36" s="127"/>
      <c r="I36" s="76"/>
      <c r="J36" s="92"/>
      <c r="K36" s="92"/>
      <c r="L36" s="76"/>
      <c r="M36" s="1"/>
      <c r="N36" s="1"/>
      <c r="O36" s="1"/>
      <c r="P36" s="1"/>
    </row>
    <row r="37" spans="1:16" x14ac:dyDescent="0.2">
      <c r="A37" s="18">
        <v>32</v>
      </c>
      <c r="B37" s="19" t="s">
        <v>63</v>
      </c>
      <c r="C37" s="27"/>
      <c r="D37" s="96">
        <f t="shared" si="0"/>
        <v>0</v>
      </c>
      <c r="E37" s="86">
        <f>'60_61'!C37</f>
        <v>0</v>
      </c>
      <c r="F37" s="89">
        <f>'60_61'!G37</f>
        <v>0</v>
      </c>
      <c r="G37" s="130"/>
      <c r="H37" s="127"/>
      <c r="I37" s="76"/>
      <c r="J37" s="92"/>
      <c r="K37" s="92"/>
      <c r="L37" s="76"/>
      <c r="M37" s="1"/>
      <c r="N37" s="1"/>
      <c r="O37" s="1"/>
      <c r="P37" s="1"/>
    </row>
    <row r="38" spans="1:16" x14ac:dyDescent="0.2">
      <c r="A38" s="18">
        <v>33</v>
      </c>
      <c r="B38" s="19" t="s">
        <v>64</v>
      </c>
      <c r="C38" s="27"/>
      <c r="D38" s="96">
        <f t="shared" si="0"/>
        <v>0</v>
      </c>
      <c r="E38" s="86">
        <f>'60_61'!C38</f>
        <v>0</v>
      </c>
      <c r="F38" s="89">
        <f>'60_61'!G38</f>
        <v>0</v>
      </c>
      <c r="G38" s="130"/>
      <c r="H38" s="127"/>
      <c r="I38" s="76"/>
      <c r="J38" s="92"/>
      <c r="K38" s="92"/>
      <c r="L38" s="76"/>
      <c r="M38" s="1"/>
      <c r="N38" s="1"/>
      <c r="O38" s="1"/>
      <c r="P38" s="1"/>
    </row>
    <row r="39" spans="1:16" x14ac:dyDescent="0.2">
      <c r="A39" s="18">
        <v>34</v>
      </c>
      <c r="B39" s="19" t="s">
        <v>65</v>
      </c>
      <c r="C39" s="27"/>
      <c r="D39" s="96">
        <f t="shared" si="0"/>
        <v>12636</v>
      </c>
      <c r="E39" s="86">
        <f>'60_61'!C39</f>
        <v>0</v>
      </c>
      <c r="F39" s="89">
        <f>'60_61'!G39</f>
        <v>12636</v>
      </c>
      <c r="G39" s="130"/>
      <c r="H39" s="127"/>
      <c r="I39" s="76"/>
      <c r="J39" s="92"/>
      <c r="K39" s="92"/>
      <c r="L39" s="76"/>
      <c r="M39" s="1"/>
      <c r="N39" s="1"/>
      <c r="O39" s="1"/>
      <c r="P39" s="1"/>
    </row>
    <row r="40" spans="1:16" x14ac:dyDescent="0.2">
      <c r="A40" s="18">
        <v>35</v>
      </c>
      <c r="B40" s="19" t="s">
        <v>66</v>
      </c>
      <c r="C40" s="27"/>
      <c r="D40" s="96">
        <f t="shared" si="0"/>
        <v>731</v>
      </c>
      <c r="E40" s="86">
        <f>'60_61'!C40</f>
        <v>0</v>
      </c>
      <c r="F40" s="89">
        <f>'60_61'!G40</f>
        <v>731</v>
      </c>
      <c r="G40" s="130"/>
      <c r="H40" s="127"/>
      <c r="I40" s="76"/>
      <c r="J40" s="92"/>
      <c r="K40" s="92"/>
      <c r="L40" s="76"/>
      <c r="M40" s="1"/>
      <c r="N40" s="1"/>
      <c r="O40" s="1"/>
      <c r="P40" s="1"/>
    </row>
    <row r="41" spans="1:16" x14ac:dyDescent="0.2">
      <c r="A41" s="18">
        <v>36</v>
      </c>
      <c r="B41" s="19" t="s">
        <v>67</v>
      </c>
      <c r="C41" s="27"/>
      <c r="D41" s="96">
        <f t="shared" si="0"/>
        <v>413739</v>
      </c>
      <c r="E41" s="86">
        <f>'60_61'!C41</f>
        <v>0</v>
      </c>
      <c r="F41" s="89">
        <f>'60_61'!G41</f>
        <v>413739</v>
      </c>
      <c r="G41" s="130"/>
      <c r="H41" s="127"/>
      <c r="I41" s="76"/>
      <c r="J41" s="92"/>
      <c r="K41" s="92"/>
      <c r="L41" s="76"/>
      <c r="M41" s="8"/>
      <c r="N41" s="1"/>
      <c r="O41" s="1"/>
      <c r="P41" s="1"/>
    </row>
    <row r="42" spans="1:16" x14ac:dyDescent="0.2">
      <c r="A42" s="18">
        <v>37</v>
      </c>
      <c r="B42" s="19" t="s">
        <v>68</v>
      </c>
      <c r="C42" s="27"/>
      <c r="D42" s="96">
        <f t="shared" si="0"/>
        <v>19405</v>
      </c>
      <c r="E42" s="86">
        <f>'60_61'!C42</f>
        <v>0</v>
      </c>
      <c r="F42" s="89">
        <f>'60_61'!G42</f>
        <v>19405</v>
      </c>
      <c r="G42" s="130"/>
      <c r="H42" s="127"/>
      <c r="I42" s="76"/>
      <c r="J42" s="92"/>
      <c r="K42" s="92"/>
      <c r="L42" s="76"/>
      <c r="M42" s="8"/>
      <c r="N42" s="1"/>
      <c r="O42" s="1"/>
      <c r="P42" s="1"/>
    </row>
    <row r="43" spans="1:16" x14ac:dyDescent="0.2">
      <c r="A43" s="18">
        <v>38</v>
      </c>
      <c r="B43" s="19" t="s">
        <v>69</v>
      </c>
      <c r="C43" s="27"/>
      <c r="D43" s="96">
        <f t="shared" si="0"/>
        <v>3198</v>
      </c>
      <c r="E43" s="86">
        <f>'60_61'!C43</f>
        <v>0</v>
      </c>
      <c r="F43" s="89">
        <f>'60_61'!G43</f>
        <v>3198</v>
      </c>
      <c r="G43" s="130"/>
      <c r="H43" s="127"/>
      <c r="I43" s="76"/>
      <c r="J43" s="92"/>
      <c r="K43" s="92"/>
      <c r="L43" s="76"/>
      <c r="M43" s="8"/>
      <c r="N43" s="1"/>
      <c r="O43" s="1"/>
      <c r="P43" s="1"/>
    </row>
    <row r="44" spans="1:16" x14ac:dyDescent="0.2">
      <c r="A44" s="18">
        <v>39</v>
      </c>
      <c r="B44" s="19" t="s">
        <v>70</v>
      </c>
      <c r="C44" s="27"/>
      <c r="D44" s="96">
        <f t="shared" si="0"/>
        <v>8601</v>
      </c>
      <c r="E44" s="86">
        <f>'60_61'!C44</f>
        <v>0</v>
      </c>
      <c r="F44" s="89">
        <f>'60_61'!G44</f>
        <v>8601</v>
      </c>
      <c r="G44" s="130"/>
      <c r="H44" s="127"/>
      <c r="I44" s="76"/>
      <c r="J44" s="92"/>
      <c r="K44" s="92"/>
      <c r="L44" s="76"/>
      <c r="M44" s="1"/>
      <c r="N44" s="1"/>
      <c r="O44" s="1"/>
      <c r="P44" s="1"/>
    </row>
    <row r="45" spans="1:16" x14ac:dyDescent="0.2">
      <c r="A45" s="18">
        <v>40</v>
      </c>
      <c r="B45" s="19" t="s">
        <v>71</v>
      </c>
      <c r="C45" s="27"/>
      <c r="D45" s="96">
        <f t="shared" si="0"/>
        <v>50298</v>
      </c>
      <c r="E45" s="86">
        <f>'60_61'!C45</f>
        <v>0</v>
      </c>
      <c r="F45" s="89">
        <f>'60_61'!G45</f>
        <v>50298</v>
      </c>
      <c r="G45" s="130"/>
      <c r="H45" s="127"/>
      <c r="I45" s="76"/>
      <c r="J45" s="92"/>
      <c r="K45" s="92"/>
      <c r="L45" s="76"/>
      <c r="M45" s="1"/>
      <c r="N45" s="1"/>
      <c r="O45" s="59"/>
      <c r="P45" s="1"/>
    </row>
    <row r="46" spans="1:16" x14ac:dyDescent="0.2">
      <c r="A46" s="18">
        <v>41</v>
      </c>
      <c r="B46" s="19" t="s">
        <v>72</v>
      </c>
      <c r="C46" s="27"/>
      <c r="D46" s="96">
        <f t="shared" si="0"/>
        <v>0</v>
      </c>
      <c r="E46" s="86">
        <f>'60_61'!C46</f>
        <v>0</v>
      </c>
      <c r="F46" s="89">
        <f>'60_61'!G46</f>
        <v>0</v>
      </c>
      <c r="G46" s="130"/>
      <c r="H46" s="127"/>
      <c r="I46" s="76"/>
      <c r="J46" s="92"/>
      <c r="K46" s="92"/>
      <c r="L46" s="76"/>
      <c r="M46" s="1"/>
      <c r="N46" s="1"/>
      <c r="O46" s="34"/>
      <c r="P46" s="1"/>
    </row>
    <row r="47" spans="1:16" x14ac:dyDescent="0.2">
      <c r="A47" s="18">
        <v>42</v>
      </c>
      <c r="B47" s="19" t="s">
        <v>74</v>
      </c>
      <c r="C47" s="27"/>
      <c r="D47" s="96">
        <f t="shared" si="0"/>
        <v>53708</v>
      </c>
      <c r="E47" s="86">
        <f>'60_61'!C47</f>
        <v>0</v>
      </c>
      <c r="F47" s="89">
        <f>'60_61'!G47</f>
        <v>53708</v>
      </c>
      <c r="G47" s="130"/>
      <c r="H47" s="127"/>
      <c r="I47" s="76"/>
      <c r="J47" s="92"/>
      <c r="K47" s="92"/>
      <c r="L47" s="76"/>
      <c r="M47" s="8"/>
      <c r="N47" s="8"/>
      <c r="O47" s="1"/>
      <c r="P47" s="1"/>
    </row>
    <row r="48" spans="1:16" x14ac:dyDescent="0.2">
      <c r="A48" s="18">
        <v>43</v>
      </c>
      <c r="B48" s="19" t="s">
        <v>75</v>
      </c>
      <c r="C48" s="27"/>
      <c r="D48" s="96">
        <f t="shared" si="0"/>
        <v>803</v>
      </c>
      <c r="E48" s="86">
        <f>'60_61'!C48</f>
        <v>0</v>
      </c>
      <c r="F48" s="89">
        <f>'60_61'!G48</f>
        <v>803</v>
      </c>
      <c r="G48" s="130"/>
      <c r="H48" s="127"/>
      <c r="I48" s="76"/>
      <c r="J48" s="92"/>
      <c r="K48" s="92"/>
      <c r="L48" s="76"/>
      <c r="M48" s="8"/>
      <c r="N48" s="8"/>
      <c r="O48" s="1"/>
      <c r="P48" s="1"/>
    </row>
    <row r="49" spans="1:23" x14ac:dyDescent="0.2">
      <c r="A49" s="18">
        <v>44</v>
      </c>
      <c r="B49" s="19" t="s">
        <v>76</v>
      </c>
      <c r="C49" s="27"/>
      <c r="D49" s="96">
        <f t="shared" si="0"/>
        <v>0</v>
      </c>
      <c r="E49" s="86">
        <f>'60_61'!C49</f>
        <v>0</v>
      </c>
      <c r="F49" s="89">
        <f>'60_61'!G49</f>
        <v>0</v>
      </c>
      <c r="G49" s="130"/>
      <c r="H49" s="127"/>
      <c r="I49" s="76"/>
      <c r="J49" s="92"/>
      <c r="K49" s="92"/>
      <c r="L49" s="76"/>
      <c r="M49" s="1"/>
      <c r="N49" s="1"/>
      <c r="O49" s="1"/>
      <c r="P49" s="1"/>
    </row>
    <row r="50" spans="1:23" x14ac:dyDescent="0.2">
      <c r="A50" s="18">
        <v>45</v>
      </c>
      <c r="B50" s="19" t="s">
        <v>77</v>
      </c>
      <c r="C50" s="27"/>
      <c r="D50" s="96">
        <f t="shared" si="0"/>
        <v>152281</v>
      </c>
      <c r="E50" s="86">
        <f>'60_61'!C50</f>
        <v>0</v>
      </c>
      <c r="F50" s="89">
        <f>'60_61'!G50</f>
        <v>152281</v>
      </c>
      <c r="G50" s="130"/>
      <c r="H50" s="127"/>
      <c r="I50" s="76"/>
      <c r="J50" s="92"/>
      <c r="K50" s="92"/>
      <c r="L50" s="76"/>
      <c r="M50" s="1"/>
      <c r="N50" s="1"/>
      <c r="O50" s="1"/>
      <c r="P50" s="1"/>
    </row>
    <row r="51" spans="1:23" x14ac:dyDescent="0.2">
      <c r="A51" s="18">
        <v>46</v>
      </c>
      <c r="B51" s="19" t="s">
        <v>78</v>
      </c>
      <c r="C51" s="27"/>
      <c r="D51" s="96">
        <f t="shared" si="0"/>
        <v>100235</v>
      </c>
      <c r="E51" s="86">
        <f>'60_61'!C51</f>
        <v>0</v>
      </c>
      <c r="F51" s="89">
        <f>'60_61'!G51</f>
        <v>100235</v>
      </c>
      <c r="G51" s="130"/>
      <c r="H51" s="127"/>
      <c r="I51" s="76"/>
      <c r="J51" s="92"/>
      <c r="K51" s="92"/>
      <c r="L51" s="76"/>
      <c r="M51" s="51"/>
      <c r="N51" s="51"/>
      <c r="O51" s="1"/>
      <c r="P51" s="1"/>
    </row>
    <row r="52" spans="1:23" x14ac:dyDescent="0.2">
      <c r="A52" s="18">
        <v>47</v>
      </c>
      <c r="B52" s="19" t="s">
        <v>79</v>
      </c>
      <c r="C52" s="27"/>
      <c r="D52" s="96">
        <f t="shared" si="0"/>
        <v>5528</v>
      </c>
      <c r="E52" s="86">
        <f>'60_61'!C52</f>
        <v>0</v>
      </c>
      <c r="F52" s="89">
        <f>'60_61'!G52</f>
        <v>5528</v>
      </c>
      <c r="G52" s="130"/>
      <c r="H52" s="127"/>
      <c r="I52" s="76"/>
      <c r="J52" s="92"/>
      <c r="K52" s="92"/>
      <c r="L52" s="76"/>
      <c r="M52" s="8"/>
      <c r="N52" s="8"/>
      <c r="O52" s="1"/>
      <c r="P52" s="1"/>
    </row>
    <row r="53" spans="1:23" x14ac:dyDescent="0.2">
      <c r="A53" s="18">
        <v>48</v>
      </c>
      <c r="B53" s="19" t="s">
        <v>80</v>
      </c>
      <c r="C53" s="27"/>
      <c r="D53" s="96">
        <f t="shared" si="0"/>
        <v>66825</v>
      </c>
      <c r="E53" s="86">
        <f>'60_61'!C53</f>
        <v>0</v>
      </c>
      <c r="F53" s="89">
        <f>'60_61'!G53</f>
        <v>66825</v>
      </c>
      <c r="G53" s="130"/>
      <c r="H53" s="127"/>
      <c r="I53" s="76"/>
      <c r="J53" s="92"/>
      <c r="K53" s="92"/>
      <c r="L53" s="76"/>
      <c r="M53" s="8"/>
      <c r="N53" s="8"/>
      <c r="O53" s="1"/>
      <c r="P53" s="1"/>
    </row>
    <row r="54" spans="1:23" x14ac:dyDescent="0.2">
      <c r="A54" s="18">
        <v>49</v>
      </c>
      <c r="B54" s="19" t="s">
        <v>81</v>
      </c>
      <c r="C54" s="27"/>
      <c r="D54" s="96">
        <f t="shared" si="0"/>
        <v>5338</v>
      </c>
      <c r="E54" s="86">
        <f>'60_61'!C54</f>
        <v>0</v>
      </c>
      <c r="F54" s="89">
        <f>'60_61'!G54</f>
        <v>5338</v>
      </c>
      <c r="G54" s="130"/>
      <c r="H54" s="127"/>
      <c r="I54" s="76"/>
      <c r="J54" s="92"/>
      <c r="K54" s="92"/>
      <c r="L54" s="76"/>
      <c r="M54" s="1"/>
      <c r="N54" s="1"/>
      <c r="O54" s="1"/>
      <c r="P54" s="1"/>
    </row>
    <row r="55" spans="1:23" x14ac:dyDescent="0.2">
      <c r="A55" s="18">
        <v>50</v>
      </c>
      <c r="B55" s="19" t="s">
        <v>82</v>
      </c>
      <c r="C55" s="27"/>
      <c r="D55" s="96">
        <f t="shared" si="0"/>
        <v>750</v>
      </c>
      <c r="E55" s="86">
        <f>'60_61'!C55</f>
        <v>0</v>
      </c>
      <c r="F55" s="89">
        <f>'60_61'!G55</f>
        <v>750</v>
      </c>
      <c r="G55" s="130"/>
      <c r="H55" s="127"/>
      <c r="I55" s="76"/>
      <c r="J55" s="92"/>
      <c r="K55" s="92"/>
      <c r="L55" s="76"/>
      <c r="M55" s="1"/>
      <c r="N55" s="1"/>
      <c r="O55" s="1"/>
      <c r="P55" s="1"/>
    </row>
    <row r="56" spans="1:23" x14ac:dyDescent="0.2">
      <c r="A56" s="18">
        <v>51</v>
      </c>
      <c r="B56" s="19" t="s">
        <v>83</v>
      </c>
      <c r="C56" s="27"/>
      <c r="D56" s="96">
        <f t="shared" si="0"/>
        <v>150378</v>
      </c>
      <c r="E56" s="86">
        <f>'60_61'!C56</f>
        <v>0</v>
      </c>
      <c r="F56" s="89">
        <f>'60_61'!G56</f>
        <v>150378</v>
      </c>
      <c r="G56" s="130"/>
      <c r="H56" s="127"/>
      <c r="I56" s="76"/>
      <c r="J56" s="92"/>
      <c r="K56" s="92"/>
      <c r="L56" s="76"/>
      <c r="M56" s="51"/>
      <c r="N56" s="51"/>
      <c r="O56" s="1"/>
      <c r="P56" s="1"/>
    </row>
    <row r="57" spans="1:23" x14ac:dyDescent="0.2">
      <c r="A57" s="18">
        <v>52</v>
      </c>
      <c r="B57" s="19" t="s">
        <v>84</v>
      </c>
      <c r="C57" s="27"/>
      <c r="D57" s="96">
        <f t="shared" si="0"/>
        <v>77868</v>
      </c>
      <c r="E57" s="86">
        <f>'60_61'!C57</f>
        <v>0</v>
      </c>
      <c r="F57" s="89">
        <f>'60_61'!G57</f>
        <v>77868</v>
      </c>
      <c r="G57" s="130"/>
      <c r="H57" s="127"/>
      <c r="I57" s="76"/>
      <c r="J57" s="92"/>
      <c r="K57" s="92"/>
      <c r="L57" s="76"/>
      <c r="M57" s="8"/>
      <c r="N57" s="8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">
      <c r="A58" s="18">
        <v>53</v>
      </c>
      <c r="B58" s="19" t="s">
        <v>85</v>
      </c>
      <c r="C58" s="27"/>
      <c r="D58" s="96">
        <f t="shared" si="0"/>
        <v>94206</v>
      </c>
      <c r="E58" s="86">
        <f>'60_61'!C58</f>
        <v>0</v>
      </c>
      <c r="F58" s="89">
        <f>'60_61'!G58</f>
        <v>94206</v>
      </c>
      <c r="G58" s="130"/>
      <c r="H58" s="127"/>
      <c r="I58" s="76"/>
      <c r="J58" s="92"/>
      <c r="K58" s="92"/>
      <c r="L58" s="76"/>
      <c r="M58" s="8"/>
      <c r="N58" s="8"/>
      <c r="O58" s="1"/>
      <c r="P58" s="1"/>
    </row>
    <row r="59" spans="1:23" x14ac:dyDescent="0.2">
      <c r="A59" s="18">
        <v>54</v>
      </c>
      <c r="B59" s="19" t="s">
        <v>86</v>
      </c>
      <c r="C59" s="27"/>
      <c r="D59" s="96">
        <f t="shared" si="0"/>
        <v>161788</v>
      </c>
      <c r="E59" s="86">
        <f>'60_61'!C59</f>
        <v>0</v>
      </c>
      <c r="F59" s="89">
        <f>'60_61'!G59</f>
        <v>161788</v>
      </c>
      <c r="G59" s="130"/>
      <c r="H59" s="127"/>
      <c r="I59" s="76"/>
      <c r="J59" s="92"/>
      <c r="K59" s="92"/>
      <c r="L59" s="76"/>
      <c r="M59" s="1"/>
      <c r="N59" s="1"/>
      <c r="O59" s="1"/>
      <c r="P59" s="1"/>
    </row>
    <row r="60" spans="1:23" x14ac:dyDescent="0.2">
      <c r="A60" s="18">
        <v>55</v>
      </c>
      <c r="B60" s="19" t="s">
        <v>87</v>
      </c>
      <c r="C60" s="27"/>
      <c r="D60" s="96">
        <f t="shared" si="0"/>
        <v>318711</v>
      </c>
      <c r="E60" s="86">
        <f>'60_61'!C60</f>
        <v>0</v>
      </c>
      <c r="F60" s="89">
        <f>'60_61'!G60</f>
        <v>318711</v>
      </c>
      <c r="G60" s="130"/>
      <c r="H60" s="127"/>
      <c r="I60" s="76"/>
      <c r="J60" s="92"/>
      <c r="K60" s="92"/>
      <c r="L60" s="76"/>
      <c r="M60" s="1"/>
      <c r="N60" s="1"/>
      <c r="O60" s="1"/>
      <c r="P60" s="1"/>
    </row>
    <row r="61" spans="1:23" x14ac:dyDescent="0.2">
      <c r="A61" s="18">
        <v>56</v>
      </c>
      <c r="B61" s="19" t="s">
        <v>88</v>
      </c>
      <c r="C61" s="27"/>
      <c r="D61" s="96">
        <f t="shared" si="0"/>
        <v>0</v>
      </c>
      <c r="E61" s="86">
        <f>'60_61'!C61</f>
        <v>0</v>
      </c>
      <c r="F61" s="89">
        <f>'60_61'!G61</f>
        <v>0</v>
      </c>
      <c r="G61" s="130"/>
      <c r="H61" s="127"/>
      <c r="I61" s="76"/>
      <c r="J61" s="92"/>
      <c r="K61" s="92"/>
      <c r="L61" s="76"/>
      <c r="M61" s="1"/>
      <c r="N61" s="1"/>
      <c r="O61" s="1"/>
      <c r="P61" s="1"/>
    </row>
    <row r="62" spans="1:23" x14ac:dyDescent="0.2">
      <c r="A62" s="18">
        <v>57</v>
      </c>
      <c r="B62" s="19" t="s">
        <v>89</v>
      </c>
      <c r="C62" s="27"/>
      <c r="D62" s="96">
        <f t="shared" si="0"/>
        <v>1547</v>
      </c>
      <c r="E62" s="86">
        <f>'60_61'!C62</f>
        <v>0</v>
      </c>
      <c r="F62" s="89">
        <f>'60_61'!G62</f>
        <v>1547</v>
      </c>
      <c r="G62" s="130"/>
      <c r="H62" s="127"/>
      <c r="I62" s="76"/>
      <c r="J62" s="92"/>
      <c r="K62" s="92"/>
      <c r="L62" s="76"/>
      <c r="M62" s="1"/>
      <c r="N62" s="1"/>
      <c r="O62" s="1"/>
      <c r="P62" s="1"/>
    </row>
    <row r="63" spans="1:23" x14ac:dyDescent="0.2">
      <c r="A63" s="18">
        <v>58</v>
      </c>
      <c r="B63" s="19" t="s">
        <v>90</v>
      </c>
      <c r="C63" s="27"/>
      <c r="D63" s="96">
        <f t="shared" si="0"/>
        <v>1071</v>
      </c>
      <c r="E63" s="86">
        <f>'60_61'!C63</f>
        <v>0</v>
      </c>
      <c r="F63" s="89">
        <f>'60_61'!G63</f>
        <v>1071</v>
      </c>
      <c r="G63" s="130"/>
      <c r="H63" s="127"/>
      <c r="I63" s="76"/>
      <c r="J63" s="92"/>
      <c r="K63" s="92"/>
      <c r="L63" s="76"/>
      <c r="M63" s="1"/>
      <c r="N63" s="1"/>
      <c r="O63" s="1"/>
      <c r="P63" s="1"/>
    </row>
    <row r="64" spans="1:23" ht="13.5" thickBot="1" x14ac:dyDescent="0.25">
      <c r="A64" s="145"/>
      <c r="B64" s="145" t="s">
        <v>91</v>
      </c>
      <c r="C64" s="79">
        <f>SUM(C6:C63)</f>
        <v>0</v>
      </c>
      <c r="D64" s="170">
        <f>SUM(D6:D63)</f>
        <v>2986954</v>
      </c>
      <c r="E64" s="170">
        <f>SUM(E6:E63)</f>
        <v>0</v>
      </c>
      <c r="F64" s="167">
        <f>SUM(F6:F63)</f>
        <v>2986954</v>
      </c>
      <c r="G64" s="130"/>
      <c r="H64" s="127"/>
      <c r="I64" s="76"/>
      <c r="J64" s="92"/>
      <c r="K64" s="92"/>
      <c r="L64" s="76"/>
      <c r="M64" s="1"/>
      <c r="N64" s="1"/>
      <c r="O64" s="1"/>
      <c r="P64" s="1"/>
    </row>
    <row r="65" spans="1:16" x14ac:dyDescent="0.2">
      <c r="A65" s="9">
        <v>59</v>
      </c>
      <c r="B65" s="14" t="s">
        <v>92</v>
      </c>
      <c r="C65" s="15"/>
      <c r="D65" s="96">
        <f>E65+F65</f>
        <v>8216630</v>
      </c>
      <c r="E65" s="85">
        <f>'60_61'!C65</f>
        <v>0</v>
      </c>
      <c r="F65" s="95">
        <f>'60_61'!G65</f>
        <v>8216630</v>
      </c>
      <c r="G65" s="130"/>
      <c r="H65" s="127"/>
      <c r="I65" s="76"/>
      <c r="J65" s="92"/>
      <c r="K65" s="92"/>
      <c r="L65" s="76"/>
      <c r="M65" s="1"/>
      <c r="N65" s="1"/>
      <c r="O65" s="1"/>
      <c r="P65" s="1"/>
    </row>
    <row r="66" spans="1:16" x14ac:dyDescent="0.2">
      <c r="A66" s="18">
        <v>60</v>
      </c>
      <c r="B66" s="19" t="s">
        <v>93</v>
      </c>
      <c r="C66" s="27"/>
      <c r="D66" s="96">
        <f>E66+F66</f>
        <v>469066</v>
      </c>
      <c r="E66" s="86">
        <f>'60_61'!C66</f>
        <v>0</v>
      </c>
      <c r="F66" s="89">
        <f>'60_61'!G66</f>
        <v>469066</v>
      </c>
      <c r="G66" s="130"/>
      <c r="H66" s="127"/>
      <c r="I66" s="76"/>
      <c r="J66" s="92"/>
      <c r="K66" s="92"/>
      <c r="L66" s="76"/>
      <c r="M66" s="1"/>
      <c r="N66" s="1"/>
      <c r="O66" s="1"/>
      <c r="P66" s="1"/>
    </row>
    <row r="67" spans="1:16" x14ac:dyDescent="0.2">
      <c r="A67" s="18">
        <v>61</v>
      </c>
      <c r="B67" s="19" t="s">
        <v>94</v>
      </c>
      <c r="C67" s="27"/>
      <c r="D67" s="96">
        <f>E67+F67</f>
        <v>168275</v>
      </c>
      <c r="E67" s="86">
        <f>'60_61'!C67</f>
        <v>0</v>
      </c>
      <c r="F67" s="89">
        <f>'60_61'!G67</f>
        <v>168275</v>
      </c>
      <c r="G67" s="130"/>
      <c r="H67" s="127"/>
      <c r="I67" s="76"/>
      <c r="J67" s="92"/>
      <c r="K67" s="92"/>
      <c r="L67" s="76"/>
      <c r="M67" s="1"/>
      <c r="N67" s="1"/>
      <c r="O67" s="1"/>
      <c r="P67" s="1"/>
    </row>
    <row r="68" spans="1:16" x14ac:dyDescent="0.2">
      <c r="A68" s="18">
        <v>62</v>
      </c>
      <c r="B68" s="19" t="s">
        <v>95</v>
      </c>
      <c r="C68" s="27"/>
      <c r="D68" s="96">
        <f>E68+F68</f>
        <v>160796</v>
      </c>
      <c r="E68" s="86">
        <f>'60_61'!C68</f>
        <v>0</v>
      </c>
      <c r="F68" s="89">
        <f>'60_61'!G68</f>
        <v>160796</v>
      </c>
      <c r="G68" s="130"/>
      <c r="H68" s="127"/>
      <c r="I68" s="76"/>
      <c r="J68" s="92"/>
      <c r="K68" s="92"/>
      <c r="L68" s="76"/>
      <c r="M68" s="1"/>
      <c r="N68" s="1"/>
      <c r="O68" s="1"/>
      <c r="P68" s="1"/>
    </row>
    <row r="69" spans="1:16" ht="13.5" thickBot="1" x14ac:dyDescent="0.25">
      <c r="A69" s="145"/>
      <c r="B69" s="145" t="s">
        <v>96</v>
      </c>
      <c r="C69" s="79">
        <f>C66+C67+C68</f>
        <v>0</v>
      </c>
      <c r="D69" s="170">
        <f>SUM(D66:D68)</f>
        <v>798137</v>
      </c>
      <c r="E69" s="170">
        <f>SUM(E66:E68)</f>
        <v>0</v>
      </c>
      <c r="F69" s="167">
        <f>SUM(F66:F68)</f>
        <v>798137</v>
      </c>
      <c r="G69" s="130"/>
      <c r="H69" s="127"/>
      <c r="I69" s="76"/>
      <c r="J69" s="92"/>
      <c r="K69" s="92"/>
      <c r="L69" s="76"/>
      <c r="M69" s="1"/>
      <c r="N69" s="1"/>
      <c r="O69" s="1"/>
      <c r="P69" s="1"/>
    </row>
    <row r="70" spans="1:16" x14ac:dyDescent="0.2">
      <c r="A70" s="9">
        <v>63</v>
      </c>
      <c r="B70" s="14" t="s">
        <v>97</v>
      </c>
      <c r="C70" s="15"/>
      <c r="D70" s="96">
        <f>E70+F70</f>
        <v>691620</v>
      </c>
      <c r="E70" s="85">
        <f>'60_61'!C70</f>
        <v>493673</v>
      </c>
      <c r="F70" s="95">
        <f>'60_61'!G70</f>
        <v>197947</v>
      </c>
      <c r="G70" s="130"/>
      <c r="H70" s="127"/>
      <c r="I70" s="76"/>
      <c r="J70" s="92"/>
      <c r="K70" s="92"/>
      <c r="L70" s="76"/>
      <c r="M70" s="1"/>
      <c r="N70" s="1"/>
      <c r="O70" s="1"/>
      <c r="P70" s="1"/>
    </row>
    <row r="71" spans="1:16" ht="13.5" thickBot="1" x14ac:dyDescent="0.25">
      <c r="A71" s="145"/>
      <c r="B71" s="145" t="s">
        <v>98</v>
      </c>
      <c r="C71" s="146">
        <f>C64+C65+C69+C70</f>
        <v>0</v>
      </c>
      <c r="D71" s="170">
        <f>D64+D65+D69+D70</f>
        <v>12693341</v>
      </c>
      <c r="E71" s="170">
        <f>E64+E65+E69+E70</f>
        <v>493673</v>
      </c>
      <c r="F71" s="167">
        <f>F64+F65+F69+F70</f>
        <v>12199668</v>
      </c>
      <c r="G71" s="130"/>
      <c r="H71" s="127"/>
      <c r="I71" s="76"/>
      <c r="J71" s="92"/>
      <c r="K71" s="92"/>
      <c r="L71" s="76"/>
      <c r="M71" s="1"/>
      <c r="N71" s="1"/>
      <c r="O71" s="1"/>
      <c r="P71" s="1"/>
    </row>
    <row r="72" spans="1:16" ht="13.5" customHeight="1" x14ac:dyDescent="0.2">
      <c r="A72" s="62"/>
      <c r="D72" s="63"/>
      <c r="E72" s="77"/>
      <c r="F72" s="91"/>
      <c r="G72" s="63"/>
      <c r="H72" s="63"/>
      <c r="I72" s="63"/>
      <c r="J72" s="91"/>
      <c r="K72" s="92"/>
      <c r="L72" s="63"/>
    </row>
    <row r="73" spans="1:16" x14ac:dyDescent="0.2">
      <c r="A73" s="62"/>
      <c r="B73" s="64"/>
      <c r="C73" s="65"/>
      <c r="D73" s="66"/>
      <c r="E73" s="97"/>
      <c r="F73" s="91"/>
      <c r="G73" s="66"/>
      <c r="H73" s="66"/>
      <c r="I73" s="66"/>
      <c r="J73" s="92"/>
      <c r="K73" s="91"/>
      <c r="L73" s="66"/>
    </row>
    <row r="74" spans="1:16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</row>
    <row r="75" spans="1:16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</row>
    <row r="78" spans="1:16" ht="18" x14ac:dyDescent="0.25">
      <c r="E78" s="71"/>
    </row>
    <row r="80" spans="1:16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15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15" ht="15.75" x14ac:dyDescent="0.25">
      <c r="M82" s="70"/>
      <c r="N82" s="70"/>
      <c r="O82" s="70"/>
    </row>
    <row r="83" spans="3:15" ht="15.75" x14ac:dyDescent="0.25">
      <c r="M83" s="70"/>
      <c r="N83" s="70"/>
      <c r="O83" s="70"/>
    </row>
    <row r="84" spans="3:15" ht="15.75" x14ac:dyDescent="0.25">
      <c r="E84" s="70"/>
      <c r="F84" s="70"/>
      <c r="G84" s="70"/>
      <c r="H84" s="72"/>
      <c r="I84" s="73"/>
      <c r="J84" s="70"/>
    </row>
    <row r="85" spans="3:15" ht="15.75" x14ac:dyDescent="0.25">
      <c r="E85" s="69"/>
      <c r="F85" s="69"/>
      <c r="G85" s="70"/>
      <c r="H85" s="70"/>
      <c r="I85" s="70"/>
      <c r="J85" s="70"/>
    </row>
    <row r="86" spans="3:15" ht="15.75" x14ac:dyDescent="0.25">
      <c r="M86" s="73"/>
      <c r="N86" s="70"/>
    </row>
    <row r="87" spans="3:15" ht="15.75" x14ac:dyDescent="0.25">
      <c r="M87" s="70"/>
      <c r="N87" s="70"/>
    </row>
    <row r="88" spans="3:15" ht="15.75" x14ac:dyDescent="0.25">
      <c r="E88" s="70"/>
      <c r="F88" s="70"/>
      <c r="G88" s="70"/>
      <c r="H88" s="70"/>
      <c r="I88" s="72"/>
      <c r="J88" s="72"/>
      <c r="K88" s="70"/>
      <c r="L88" s="70"/>
    </row>
    <row r="89" spans="3:15" ht="15.75" x14ac:dyDescent="0.25">
      <c r="E89" s="69"/>
      <c r="F89" s="69"/>
      <c r="G89" s="70"/>
      <c r="H89" s="70"/>
      <c r="I89" s="70"/>
      <c r="J89" s="70"/>
      <c r="K89" s="69"/>
      <c r="L89" s="70"/>
    </row>
    <row r="90" spans="3:15" ht="15.75" x14ac:dyDescent="0.25">
      <c r="M90" s="73"/>
      <c r="N90" s="70"/>
    </row>
    <row r="91" spans="3:15" ht="15.75" x14ac:dyDescent="0.25">
      <c r="M91" s="70"/>
      <c r="N91" s="70"/>
    </row>
    <row r="92" spans="3:15" ht="15.75" x14ac:dyDescent="0.25">
      <c r="E92" s="70"/>
      <c r="F92" s="72"/>
      <c r="G92" s="73"/>
      <c r="H92" s="72"/>
      <c r="I92" s="70"/>
      <c r="J92" s="70"/>
      <c r="K92" s="70"/>
      <c r="L92" s="72"/>
    </row>
    <row r="93" spans="3:15" ht="15.75" x14ac:dyDescent="0.25">
      <c r="E93" s="69"/>
      <c r="F93" s="70"/>
      <c r="G93" s="70"/>
      <c r="H93" s="70"/>
      <c r="I93" s="69"/>
      <c r="J93" s="69"/>
      <c r="K93" s="70"/>
      <c r="L93" s="70"/>
    </row>
    <row r="94" spans="3:15" ht="15.75" x14ac:dyDescent="0.25">
      <c r="M94" s="73"/>
      <c r="N94" s="73"/>
      <c r="O94" s="70"/>
    </row>
    <row r="95" spans="3:15" ht="15.75" x14ac:dyDescent="0.25">
      <c r="M95" s="70"/>
      <c r="N95" s="70"/>
      <c r="O95" s="70"/>
    </row>
    <row r="96" spans="3:15" ht="15.75" x14ac:dyDescent="0.25">
      <c r="E96" s="70"/>
      <c r="F96" s="70"/>
      <c r="G96" s="70"/>
      <c r="H96" s="72"/>
      <c r="I96" s="72"/>
      <c r="J96" s="73"/>
      <c r="K96" s="73"/>
      <c r="L96" s="73"/>
    </row>
    <row r="97" spans="5:14" ht="15.75" x14ac:dyDescent="0.25">
      <c r="E97" s="69"/>
      <c r="F97" s="69"/>
      <c r="G97" s="70"/>
      <c r="H97" s="70"/>
      <c r="I97" s="70"/>
      <c r="J97" s="70"/>
      <c r="K97" s="70"/>
      <c r="L97" s="70"/>
    </row>
    <row r="100" spans="5:14" ht="15.75" x14ac:dyDescent="0.25">
      <c r="E100" s="70"/>
      <c r="F100" s="70"/>
      <c r="G100" s="70"/>
      <c r="H100" s="72"/>
      <c r="I100" s="73"/>
      <c r="J100" s="70"/>
    </row>
    <row r="101" spans="5:14" ht="15.75" x14ac:dyDescent="0.25">
      <c r="E101" s="69"/>
      <c r="F101" s="69"/>
      <c r="G101" s="70"/>
      <c r="H101" s="70"/>
      <c r="I101" s="70"/>
      <c r="J101" s="70"/>
    </row>
    <row r="102" spans="5:14" ht="15.75" x14ac:dyDescent="0.25">
      <c r="M102" s="70"/>
    </row>
    <row r="103" spans="5:14" ht="15.75" x14ac:dyDescent="0.25">
      <c r="M103" s="70"/>
    </row>
    <row r="104" spans="5:14" ht="15.75" x14ac:dyDescent="0.25">
      <c r="E104" s="70"/>
      <c r="F104" s="70"/>
      <c r="G104" s="70"/>
      <c r="H104" s="72"/>
      <c r="I104" s="72"/>
      <c r="J104" s="72"/>
      <c r="K104" s="73"/>
      <c r="L104" s="73"/>
    </row>
    <row r="105" spans="5:14" ht="15.75" x14ac:dyDescent="0.25">
      <c r="E105" s="69"/>
      <c r="F105" s="69"/>
      <c r="G105" s="70"/>
      <c r="H105" s="70"/>
      <c r="I105" s="70"/>
      <c r="J105" s="70"/>
      <c r="K105" s="70"/>
      <c r="L105" s="70"/>
    </row>
    <row r="107" spans="5:14" ht="15.75" x14ac:dyDescent="0.25">
      <c r="M107" s="70"/>
      <c r="N107" s="70"/>
    </row>
    <row r="108" spans="5:14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4" ht="15.75" x14ac:dyDescent="0.25">
      <c r="E109" s="69"/>
      <c r="F109" s="69"/>
      <c r="G109" s="70"/>
      <c r="H109" s="70"/>
      <c r="I109" s="70"/>
      <c r="J109" s="70"/>
      <c r="K109" s="70"/>
      <c r="L109" s="70"/>
    </row>
    <row r="110" spans="5:14" ht="15.75" x14ac:dyDescent="0.25">
      <c r="M110" s="73"/>
      <c r="N110" s="73"/>
    </row>
    <row r="111" spans="5:14" ht="15.75" x14ac:dyDescent="0.25">
      <c r="M111" s="70"/>
      <c r="N111" s="70"/>
    </row>
    <row r="112" spans="5:14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15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15" ht="15.75" x14ac:dyDescent="0.25">
      <c r="M114" s="73"/>
      <c r="N114" s="73"/>
      <c r="O114" s="73"/>
    </row>
    <row r="115" spans="5:15" ht="15.75" x14ac:dyDescent="0.25">
      <c r="M115" s="70"/>
      <c r="N115" s="70"/>
      <c r="O115" s="70"/>
    </row>
    <row r="116" spans="5:15" ht="15.75" x14ac:dyDescent="0.25">
      <c r="E116" s="70"/>
      <c r="F116" s="70"/>
      <c r="G116" s="70"/>
      <c r="H116" s="72"/>
      <c r="I116" s="72"/>
      <c r="J116" s="73"/>
      <c r="K116" s="70"/>
    </row>
    <row r="117" spans="5:15" ht="15.75" x14ac:dyDescent="0.25">
      <c r="E117" s="69"/>
      <c r="F117" s="69"/>
      <c r="G117" s="70"/>
      <c r="H117" s="70"/>
      <c r="I117" s="70"/>
      <c r="J117" s="70"/>
      <c r="K117" s="70"/>
    </row>
    <row r="120" spans="5:15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15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15" ht="15.75" x14ac:dyDescent="0.25">
      <c r="E124" s="70"/>
      <c r="F124" s="70"/>
      <c r="G124" s="72"/>
      <c r="H124" s="73"/>
    </row>
    <row r="125" spans="5:15" ht="15.75" x14ac:dyDescent="0.25">
      <c r="E125" s="69"/>
      <c r="F125" s="69"/>
      <c r="G125" s="70"/>
      <c r="H125" s="70"/>
    </row>
    <row r="128" spans="5:15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14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14" ht="15.75" x14ac:dyDescent="0.25">
      <c r="E132" s="70"/>
      <c r="F132" s="70"/>
      <c r="G132" s="70"/>
      <c r="H132" s="72"/>
      <c r="I132" s="73"/>
      <c r="J132" s="70"/>
    </row>
    <row r="133" spans="5:14" ht="15.75" x14ac:dyDescent="0.25">
      <c r="E133" s="69"/>
      <c r="F133" s="69"/>
      <c r="G133" s="70"/>
      <c r="H133" s="70"/>
      <c r="I133" s="70"/>
      <c r="J133" s="70"/>
    </row>
    <row r="135" spans="5:14" x14ac:dyDescent="0.2">
      <c r="M135" s="1"/>
      <c r="N135" s="1"/>
    </row>
    <row r="136" spans="5:14" x14ac:dyDescent="0.2">
      <c r="E136" s="69"/>
      <c r="F136" s="69"/>
      <c r="G136" s="69"/>
      <c r="M136" s="1"/>
      <c r="N136" s="1"/>
    </row>
    <row r="137" spans="5:14" ht="15.75" x14ac:dyDescent="0.25">
      <c r="E137" s="69"/>
      <c r="F137" s="69"/>
      <c r="G137" s="70"/>
      <c r="M137" s="1"/>
      <c r="N137" s="1"/>
    </row>
    <row r="138" spans="5:14" x14ac:dyDescent="0.2">
      <c r="M138" s="1"/>
      <c r="N138" s="1"/>
    </row>
    <row r="139" spans="5:14" x14ac:dyDescent="0.2">
      <c r="M139" s="1"/>
      <c r="N139" s="1"/>
    </row>
    <row r="140" spans="5:14" x14ac:dyDescent="0.2">
      <c r="M140" s="1"/>
      <c r="N140" s="1"/>
    </row>
    <row r="141" spans="5:14" x14ac:dyDescent="0.2">
      <c r="M141" s="1"/>
      <c r="N141" s="1"/>
    </row>
    <row r="142" spans="5:14" x14ac:dyDescent="0.2">
      <c r="M142" s="1"/>
      <c r="N142" s="1"/>
    </row>
    <row r="143" spans="5:14" x14ac:dyDescent="0.2">
      <c r="M143" s="1"/>
      <c r="N143" s="1"/>
    </row>
    <row r="144" spans="5:14" x14ac:dyDescent="0.2">
      <c r="M144" s="1"/>
      <c r="N144" s="1"/>
    </row>
    <row r="145" spans="13:15" x14ac:dyDescent="0.2">
      <c r="M145" s="1"/>
      <c r="N145" s="1"/>
    </row>
    <row r="146" spans="13:15" x14ac:dyDescent="0.2">
      <c r="M146" s="1"/>
      <c r="N146" s="1"/>
    </row>
    <row r="147" spans="13:15" x14ac:dyDescent="0.2">
      <c r="M147" s="1"/>
      <c r="N147" s="1"/>
    </row>
    <row r="148" spans="13:15" ht="15.75" x14ac:dyDescent="0.25">
      <c r="M148" s="8"/>
      <c r="N148" s="8"/>
      <c r="O148" s="70"/>
    </row>
    <row r="149" spans="13:15" ht="15.75" x14ac:dyDescent="0.25">
      <c r="M149" s="8"/>
      <c r="N149" s="8"/>
      <c r="O149" s="70"/>
    </row>
    <row r="150" spans="13:15" ht="15.75" x14ac:dyDescent="0.25">
      <c r="M150" s="8"/>
      <c r="N150" s="8"/>
      <c r="O150" s="70"/>
    </row>
    <row r="151" spans="13:15" x14ac:dyDescent="0.2">
      <c r="M151" s="1"/>
      <c r="N151" s="1"/>
    </row>
    <row r="152" spans="13:15" x14ac:dyDescent="0.2">
      <c r="M152" s="1"/>
      <c r="N152" s="1"/>
    </row>
    <row r="153" spans="13:15" x14ac:dyDescent="0.2">
      <c r="M153" s="51"/>
      <c r="N153" s="8"/>
    </row>
    <row r="154" spans="13:15" x14ac:dyDescent="0.2">
      <c r="M154" s="8"/>
      <c r="N154" s="8"/>
    </row>
    <row r="155" spans="13:15" x14ac:dyDescent="0.2">
      <c r="M155" s="1"/>
      <c r="N155" s="1"/>
    </row>
    <row r="156" spans="13:15" x14ac:dyDescent="0.2">
      <c r="M156" s="1"/>
      <c r="N156" s="1"/>
    </row>
    <row r="157" spans="13:15" x14ac:dyDescent="0.2">
      <c r="M157" s="1"/>
      <c r="N157" s="1"/>
    </row>
    <row r="158" spans="13:15" x14ac:dyDescent="0.2">
      <c r="M158" s="51"/>
      <c r="N158" s="8"/>
    </row>
    <row r="159" spans="13:15" x14ac:dyDescent="0.2">
      <c r="M159" s="8"/>
      <c r="N159" s="8"/>
    </row>
    <row r="160" spans="13:15" x14ac:dyDescent="0.2">
      <c r="M160" s="8"/>
      <c r="N160" s="8"/>
    </row>
    <row r="161" spans="13:15" x14ac:dyDescent="0.2">
      <c r="M161" s="1"/>
      <c r="N161" s="1"/>
    </row>
    <row r="162" spans="13:15" x14ac:dyDescent="0.2">
      <c r="M162" s="1"/>
      <c r="N162" s="1"/>
    </row>
    <row r="163" spans="13:15" ht="15.75" x14ac:dyDescent="0.25">
      <c r="M163" s="51"/>
      <c r="N163" s="51"/>
      <c r="O163" s="70"/>
    </row>
    <row r="164" spans="13:15" ht="15.75" x14ac:dyDescent="0.25">
      <c r="M164" s="8"/>
      <c r="N164" s="8"/>
      <c r="O164" s="70"/>
    </row>
    <row r="165" spans="13:15" x14ac:dyDescent="0.2">
      <c r="M165" s="1"/>
      <c r="N165" s="1"/>
    </row>
    <row r="166" spans="13:15" x14ac:dyDescent="0.2">
      <c r="M166" s="1"/>
      <c r="N166" s="1"/>
    </row>
    <row r="167" spans="13:15" x14ac:dyDescent="0.2">
      <c r="M167" s="1"/>
      <c r="N167" s="1"/>
    </row>
    <row r="168" spans="13:15" x14ac:dyDescent="0.2">
      <c r="M168" s="1"/>
      <c r="N168" s="1"/>
    </row>
    <row r="169" spans="13:15" x14ac:dyDescent="0.2">
      <c r="M169" s="1"/>
      <c r="N169" s="1"/>
    </row>
    <row r="170" spans="13:15" x14ac:dyDescent="0.2">
      <c r="M170" s="1"/>
      <c r="N170" s="1"/>
    </row>
    <row r="171" spans="13:15" x14ac:dyDescent="0.2">
      <c r="M171" s="1"/>
      <c r="N171" s="1"/>
    </row>
    <row r="172" spans="13:15" x14ac:dyDescent="0.2">
      <c r="M172" s="1"/>
      <c r="N172" s="1"/>
    </row>
    <row r="173" spans="13:15" x14ac:dyDescent="0.2">
      <c r="M173" s="8"/>
      <c r="N173" s="1"/>
    </row>
    <row r="174" spans="13:15" x14ac:dyDescent="0.2">
      <c r="M174" s="8"/>
      <c r="N174" s="1"/>
    </row>
    <row r="175" spans="13:15" x14ac:dyDescent="0.2">
      <c r="M175" s="8"/>
      <c r="N175" s="1"/>
    </row>
    <row r="176" spans="13:15" x14ac:dyDescent="0.2">
      <c r="M176" s="1"/>
      <c r="N176" s="1"/>
    </row>
    <row r="177" spans="13:15" x14ac:dyDescent="0.2">
      <c r="M177" s="1"/>
      <c r="N177" s="1"/>
    </row>
    <row r="178" spans="13:15" x14ac:dyDescent="0.2">
      <c r="M178" s="1"/>
      <c r="N178" s="1"/>
    </row>
    <row r="179" spans="13:15" x14ac:dyDescent="0.2">
      <c r="M179" s="8"/>
      <c r="N179" s="8"/>
    </row>
    <row r="180" spans="13:15" x14ac:dyDescent="0.2">
      <c r="M180" s="8"/>
      <c r="N180" s="8"/>
    </row>
    <row r="181" spans="13:15" x14ac:dyDescent="0.2">
      <c r="M181" s="1"/>
      <c r="N181" s="1"/>
    </row>
    <row r="182" spans="13:15" x14ac:dyDescent="0.2">
      <c r="M182" s="1"/>
      <c r="N182" s="1"/>
    </row>
    <row r="183" spans="13:15" x14ac:dyDescent="0.2">
      <c r="M183" s="51"/>
      <c r="N183" s="51"/>
    </row>
    <row r="184" spans="13:15" x14ac:dyDescent="0.2">
      <c r="M184" s="8"/>
      <c r="N184" s="8"/>
    </row>
    <row r="185" spans="13:15" x14ac:dyDescent="0.2">
      <c r="M185" s="8"/>
      <c r="N185" s="8"/>
    </row>
    <row r="186" spans="13:15" x14ac:dyDescent="0.2">
      <c r="M186" s="1"/>
      <c r="N186" s="1"/>
    </row>
    <row r="187" spans="13:15" x14ac:dyDescent="0.2">
      <c r="M187" s="1"/>
      <c r="N187" s="1"/>
    </row>
    <row r="188" spans="13:15" ht="15.75" x14ac:dyDescent="0.25">
      <c r="M188" s="51"/>
      <c r="N188" s="51"/>
      <c r="O188" s="73"/>
    </row>
    <row r="189" spans="13:15" ht="15.75" x14ac:dyDescent="0.25">
      <c r="M189" s="8"/>
      <c r="N189" s="8"/>
      <c r="O189" s="70"/>
    </row>
    <row r="190" spans="13:15" ht="15.75" x14ac:dyDescent="0.25">
      <c r="M190" s="8"/>
      <c r="N190" s="8"/>
      <c r="O190" s="70"/>
    </row>
    <row r="191" spans="13:15" x14ac:dyDescent="0.2">
      <c r="M191" s="1"/>
      <c r="N191" s="1"/>
    </row>
    <row r="192" spans="13:15" x14ac:dyDescent="0.2">
      <c r="M192" s="1"/>
      <c r="N192" s="1"/>
    </row>
    <row r="193" spans="13:14" x14ac:dyDescent="0.2">
      <c r="M193" s="1"/>
      <c r="N193" s="1"/>
    </row>
    <row r="194" spans="13:14" x14ac:dyDescent="0.2">
      <c r="M194" s="1"/>
      <c r="N194" s="1"/>
    </row>
    <row r="195" spans="13:14" x14ac:dyDescent="0.2">
      <c r="M195" s="1"/>
      <c r="N195" s="1"/>
    </row>
    <row r="196" spans="13:14" x14ac:dyDescent="0.2">
      <c r="M196" s="1"/>
      <c r="N196" s="1"/>
    </row>
    <row r="197" spans="13:14" x14ac:dyDescent="0.2">
      <c r="M197" s="1"/>
      <c r="N197" s="1"/>
    </row>
    <row r="198" spans="13:14" x14ac:dyDescent="0.2">
      <c r="M198" s="1"/>
      <c r="N198" s="1"/>
    </row>
    <row r="199" spans="13:14" x14ac:dyDescent="0.2">
      <c r="M199" s="1"/>
      <c r="N199" s="1"/>
    </row>
    <row r="200" spans="13:14" x14ac:dyDescent="0.2">
      <c r="M200" s="1"/>
      <c r="N200" s="1"/>
    </row>
    <row r="201" spans="13:14" x14ac:dyDescent="0.2">
      <c r="M201" s="1"/>
      <c r="N201" s="1"/>
    </row>
    <row r="202" spans="13:14" x14ac:dyDescent="0.2">
      <c r="M202" s="1"/>
      <c r="N202" s="1"/>
    </row>
    <row r="203" spans="13:14" x14ac:dyDescent="0.2">
      <c r="M203" s="1"/>
      <c r="N203" s="1"/>
    </row>
    <row r="204" spans="13:14" x14ac:dyDescent="0.2">
      <c r="M204" s="1"/>
      <c r="N204" s="1"/>
    </row>
    <row r="205" spans="13:14" x14ac:dyDescent="0.2">
      <c r="M205" s="1"/>
      <c r="N205" s="1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3"/>
  <dimension ref="A1:AI205"/>
  <sheetViews>
    <sheetView workbookViewId="0">
      <pane ySplit="5" topLeftCell="A6" activePane="bottomLeft" state="frozen"/>
      <selection activeCell="H17" sqref="H17"/>
      <selection pane="bottomLeft" activeCell="B39" sqref="B39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0.85546875" customWidth="1"/>
    <col min="5" max="5" width="12.28515625" customWidth="1"/>
    <col min="6" max="6" width="10.7109375" customWidth="1"/>
    <col min="7" max="7" width="10.42578125" customWidth="1"/>
    <col min="8" max="8" width="10.7109375" customWidth="1"/>
    <col min="9" max="9" width="6.85546875" customWidth="1"/>
    <col min="10" max="10" width="8.85546875" customWidth="1"/>
    <col min="11" max="11" width="12" customWidth="1"/>
    <col min="12" max="12" width="4.5703125" customWidth="1"/>
    <col min="14" max="14" width="3.7109375" customWidth="1"/>
    <col min="15" max="15" width="0.85546875" customWidth="1"/>
    <col min="16" max="23" width="10.7109375" customWidth="1"/>
    <col min="24" max="24" width="9.7109375" customWidth="1"/>
    <col min="25" max="26" width="9.28515625" customWidth="1"/>
  </cols>
  <sheetData>
    <row r="1" spans="1:28" ht="16.5" customHeight="1" x14ac:dyDescent="0.25">
      <c r="A1" s="1"/>
      <c r="B1" s="1"/>
      <c r="C1" s="1"/>
      <c r="D1" s="1"/>
      <c r="E1" s="71" t="str">
        <f>V.CH.EX.!E1</f>
        <v xml:space="preserve">EXECUTIE LA DATA DE 30.09.2025               </v>
      </c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1"/>
      <c r="W1" s="1"/>
      <c r="X1" s="1"/>
      <c r="Y1" s="1"/>
      <c r="Z1" s="1"/>
      <c r="AA1" s="1"/>
      <c r="AB1" s="1"/>
    </row>
    <row r="2" spans="1:28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">
      <c r="A4" s="4" t="s">
        <v>2</v>
      </c>
      <c r="B4" s="5" t="s">
        <v>3</v>
      </c>
      <c r="C4" s="82" t="s">
        <v>4</v>
      </c>
      <c r="D4" s="82" t="s">
        <v>4</v>
      </c>
      <c r="E4" s="6" t="s">
        <v>15</v>
      </c>
      <c r="F4" s="7" t="s">
        <v>16</v>
      </c>
      <c r="G4" s="129"/>
      <c r="H4" s="34"/>
      <c r="I4" s="34"/>
      <c r="J4" s="34"/>
      <c r="K4" s="34"/>
      <c r="L4" s="34"/>
      <c r="M4" s="1"/>
      <c r="N4" s="1"/>
      <c r="O4" s="1"/>
      <c r="P4" s="1"/>
      <c r="Q4" s="8"/>
      <c r="R4" s="8"/>
      <c r="S4" s="8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">
      <c r="A5" s="9" t="s">
        <v>21</v>
      </c>
      <c r="B5" s="10"/>
      <c r="C5" s="75">
        <v>10</v>
      </c>
      <c r="D5" s="75">
        <v>7000</v>
      </c>
      <c r="E5" s="11"/>
      <c r="F5" s="12"/>
      <c r="G5" s="129"/>
      <c r="H5" s="34"/>
      <c r="I5" s="34"/>
      <c r="J5" s="34"/>
      <c r="K5" s="34"/>
      <c r="L5" s="34"/>
      <c r="M5" s="1"/>
      <c r="N5" s="1"/>
      <c r="O5" s="1"/>
      <c r="P5" s="1"/>
      <c r="Q5" s="8"/>
      <c r="R5" s="8"/>
      <c r="S5" s="8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">
      <c r="A6" s="9">
        <v>1</v>
      </c>
      <c r="B6" s="14" t="s">
        <v>23</v>
      </c>
      <c r="C6" s="15"/>
      <c r="D6" s="96">
        <f>E6+F6</f>
        <v>978873</v>
      </c>
      <c r="E6" s="86">
        <f>'70_74'!C6</f>
        <v>190097</v>
      </c>
      <c r="F6" s="89">
        <f>'70_74'!AG6</f>
        <v>788776</v>
      </c>
      <c r="G6" s="130"/>
      <c r="H6" s="127"/>
      <c r="I6" s="1"/>
      <c r="J6" s="128"/>
      <c r="K6" s="92"/>
      <c r="L6" s="1"/>
      <c r="M6" s="1"/>
      <c r="N6" s="1"/>
      <c r="O6" s="1"/>
      <c r="P6" s="1"/>
      <c r="Q6" s="8"/>
      <c r="R6" s="8"/>
      <c r="S6" s="8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">
      <c r="A7" s="18">
        <v>2</v>
      </c>
      <c r="B7" s="19" t="s">
        <v>26</v>
      </c>
      <c r="C7" s="27"/>
      <c r="D7" s="96">
        <f t="shared" ref="D7:D63" si="0">E7+F7</f>
        <v>1614387</v>
      </c>
      <c r="E7" s="86">
        <f>'70_74'!C7</f>
        <v>500259</v>
      </c>
      <c r="F7" s="89">
        <f>'70_74'!AG7</f>
        <v>1114128</v>
      </c>
      <c r="G7" s="130"/>
      <c r="H7" s="127"/>
      <c r="I7" s="76"/>
      <c r="J7" s="128"/>
      <c r="K7" s="92"/>
      <c r="L7" s="76"/>
      <c r="M7" s="1"/>
      <c r="N7" s="1"/>
      <c r="O7" s="1"/>
      <c r="P7" s="1"/>
      <c r="Q7" s="8"/>
      <c r="R7" s="8"/>
      <c r="S7" s="8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">
      <c r="A8" s="18">
        <v>3</v>
      </c>
      <c r="B8" s="19" t="s">
        <v>28</v>
      </c>
      <c r="C8" s="27"/>
      <c r="D8" s="96">
        <f t="shared" si="0"/>
        <v>1678418</v>
      </c>
      <c r="E8" s="86">
        <f>'70_74'!C8</f>
        <v>202363</v>
      </c>
      <c r="F8" s="89">
        <f>'70_74'!AG8</f>
        <v>1476055</v>
      </c>
      <c r="G8" s="130"/>
      <c r="H8" s="127"/>
      <c r="I8" s="76"/>
      <c r="J8" s="128"/>
      <c r="K8" s="92"/>
      <c r="L8" s="7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">
      <c r="A9" s="18">
        <v>4</v>
      </c>
      <c r="B9" s="19" t="s">
        <v>29</v>
      </c>
      <c r="C9" s="27"/>
      <c r="D9" s="96">
        <f t="shared" si="0"/>
        <v>491541</v>
      </c>
      <c r="E9" s="86">
        <f>'70_74'!C9</f>
        <v>307377</v>
      </c>
      <c r="F9" s="89">
        <f>'70_74'!AG9</f>
        <v>184164</v>
      </c>
      <c r="G9" s="130"/>
      <c r="H9" s="127"/>
      <c r="I9" s="76"/>
      <c r="J9" s="128"/>
      <c r="K9" s="92"/>
      <c r="L9" s="76"/>
      <c r="M9" s="1"/>
      <c r="N9" s="1"/>
      <c r="O9" s="3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">
      <c r="A10" s="18">
        <v>5</v>
      </c>
      <c r="B10" s="19" t="s">
        <v>30</v>
      </c>
      <c r="C10" s="27"/>
      <c r="D10" s="96">
        <f t="shared" si="0"/>
        <v>602299</v>
      </c>
      <c r="E10" s="86">
        <f>'70_74'!C10</f>
        <v>200725</v>
      </c>
      <c r="F10" s="89">
        <f>'70_74'!AG10</f>
        <v>401574</v>
      </c>
      <c r="G10" s="130"/>
      <c r="H10" s="127"/>
      <c r="I10" s="76"/>
      <c r="J10" s="128"/>
      <c r="K10" s="92"/>
      <c r="L10" s="76"/>
      <c r="M10" s="1"/>
      <c r="N10" s="1"/>
      <c r="O10" s="3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">
      <c r="A11" s="18">
        <v>6</v>
      </c>
      <c r="B11" s="19" t="s">
        <v>31</v>
      </c>
      <c r="C11" s="27"/>
      <c r="D11" s="96">
        <f t="shared" si="0"/>
        <v>2483737</v>
      </c>
      <c r="E11" s="86">
        <f>'70_74'!C11</f>
        <v>2174320</v>
      </c>
      <c r="F11" s="89">
        <f>'70_74'!AG11</f>
        <v>309417</v>
      </c>
      <c r="G11" s="130"/>
      <c r="H11" s="127"/>
      <c r="I11" s="76"/>
      <c r="J11" s="128"/>
      <c r="K11" s="92"/>
      <c r="L11" s="76"/>
      <c r="M11" s="1"/>
      <c r="N11" s="1"/>
      <c r="O11" s="1"/>
      <c r="P11" s="8"/>
      <c r="Q11" s="8"/>
      <c r="R11" s="53"/>
      <c r="S11" s="53"/>
      <c r="T11" s="51"/>
      <c r="U11" s="51"/>
      <c r="V11" s="8"/>
      <c r="W11" s="8"/>
      <c r="X11" s="8"/>
      <c r="Y11" s="1"/>
      <c r="Z11" s="1"/>
      <c r="AA11" s="1"/>
      <c r="AB11" s="1"/>
    </row>
    <row r="12" spans="1:28" x14ac:dyDescent="0.2">
      <c r="A12" s="18">
        <v>7</v>
      </c>
      <c r="B12" s="19" t="s">
        <v>34</v>
      </c>
      <c r="C12" s="27"/>
      <c r="D12" s="96">
        <f t="shared" si="0"/>
        <v>2168628</v>
      </c>
      <c r="E12" s="86">
        <f>'70_74'!C12</f>
        <v>50467</v>
      </c>
      <c r="F12" s="89">
        <f>'70_74'!AG12</f>
        <v>2118161</v>
      </c>
      <c r="G12" s="130"/>
      <c r="H12" s="127"/>
      <c r="I12" s="76"/>
      <c r="J12" s="128"/>
      <c r="K12" s="92"/>
      <c r="L12" s="76"/>
      <c r="M12" s="1"/>
      <c r="N12" s="1"/>
      <c r="O12" s="1"/>
      <c r="P12" s="8"/>
      <c r="Q12" s="8"/>
      <c r="R12" s="8"/>
      <c r="S12" s="8"/>
      <c r="T12" s="8"/>
      <c r="U12" s="8"/>
      <c r="V12" s="8"/>
      <c r="W12" s="8"/>
      <c r="X12" s="8"/>
      <c r="Y12" s="1"/>
      <c r="Z12" s="1"/>
      <c r="AA12" s="1"/>
      <c r="AB12" s="1"/>
    </row>
    <row r="13" spans="1:28" x14ac:dyDescent="0.2">
      <c r="A13" s="18">
        <v>8</v>
      </c>
      <c r="B13" s="19" t="s">
        <v>36</v>
      </c>
      <c r="C13" s="27"/>
      <c r="D13" s="96">
        <f t="shared" si="0"/>
        <v>530934</v>
      </c>
      <c r="E13" s="86">
        <f>'70_74'!C13</f>
        <v>402876</v>
      </c>
      <c r="F13" s="89">
        <f>'70_74'!AG13</f>
        <v>128058</v>
      </c>
      <c r="G13" s="130"/>
      <c r="H13" s="127"/>
      <c r="I13" s="76"/>
      <c r="J13" s="128"/>
      <c r="K13" s="92"/>
      <c r="L13" s="7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34"/>
      <c r="AB13" s="1"/>
    </row>
    <row r="14" spans="1:28" x14ac:dyDescent="0.2">
      <c r="A14" s="18">
        <v>9</v>
      </c>
      <c r="B14" s="19" t="s">
        <v>37</v>
      </c>
      <c r="C14" s="27"/>
      <c r="D14" s="96">
        <f t="shared" si="0"/>
        <v>3723556</v>
      </c>
      <c r="E14" s="86">
        <f>'70_74'!C14</f>
        <v>253962</v>
      </c>
      <c r="F14" s="89">
        <f>'70_74'!AG14</f>
        <v>3469594</v>
      </c>
      <c r="G14" s="130"/>
      <c r="H14" s="127"/>
      <c r="I14" s="76"/>
      <c r="J14" s="128"/>
      <c r="K14" s="92"/>
      <c r="L14" s="7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34"/>
      <c r="AB14" s="1"/>
    </row>
    <row r="15" spans="1:28" x14ac:dyDescent="0.2">
      <c r="A15" s="18">
        <v>10</v>
      </c>
      <c r="B15" s="19" t="s">
        <v>38</v>
      </c>
      <c r="C15" s="27"/>
      <c r="D15" s="96">
        <f t="shared" si="0"/>
        <v>491752</v>
      </c>
      <c r="E15" s="86">
        <f>'70_74'!C15</f>
        <v>238746</v>
      </c>
      <c r="F15" s="89">
        <f>'70_74'!AG15</f>
        <v>253006</v>
      </c>
      <c r="G15" s="130"/>
      <c r="H15" s="127"/>
      <c r="I15" s="76"/>
      <c r="J15" s="128"/>
      <c r="K15" s="92"/>
      <c r="L15" s="7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">
      <c r="A16" s="18">
        <v>11</v>
      </c>
      <c r="B16" s="19" t="s">
        <v>39</v>
      </c>
      <c r="C16" s="27"/>
      <c r="D16" s="96">
        <f t="shared" si="0"/>
        <v>512078</v>
      </c>
      <c r="E16" s="86">
        <f>'70_74'!C16</f>
        <v>266974</v>
      </c>
      <c r="F16" s="89">
        <f>'70_74'!AG16</f>
        <v>245104</v>
      </c>
      <c r="G16" s="130"/>
      <c r="H16" s="127"/>
      <c r="I16" s="76"/>
      <c r="J16" s="128"/>
      <c r="K16" s="92"/>
      <c r="L16" s="76"/>
      <c r="M16" s="1"/>
      <c r="N16" s="1"/>
      <c r="O16" s="1"/>
      <c r="P16" s="8"/>
      <c r="Q16" s="8"/>
      <c r="R16" s="53"/>
      <c r="S16" s="51"/>
      <c r="T16" s="8"/>
      <c r="U16" s="8"/>
      <c r="V16" s="8"/>
      <c r="W16" s="8"/>
      <c r="X16" s="8"/>
      <c r="Y16" s="8"/>
      <c r="Z16" s="8"/>
      <c r="AA16" s="1"/>
      <c r="AB16" s="1"/>
    </row>
    <row r="17" spans="1:28" x14ac:dyDescent="0.2">
      <c r="A17" s="18">
        <v>12</v>
      </c>
      <c r="B17" s="19" t="s">
        <v>41</v>
      </c>
      <c r="C17" s="27"/>
      <c r="D17" s="96">
        <f t="shared" si="0"/>
        <v>2127913</v>
      </c>
      <c r="E17" s="86">
        <f>'70_74'!C17</f>
        <v>784785</v>
      </c>
      <c r="F17" s="89">
        <f>'70_74'!AG17</f>
        <v>1343128</v>
      </c>
      <c r="G17" s="130"/>
      <c r="H17" s="127"/>
      <c r="I17" s="76"/>
      <c r="J17" s="128"/>
      <c r="K17" s="92"/>
      <c r="L17" s="76"/>
      <c r="M17" s="1"/>
      <c r="N17" s="1"/>
      <c r="O17" s="1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1"/>
      <c r="AB17" s="1"/>
    </row>
    <row r="18" spans="1:28" x14ac:dyDescent="0.2">
      <c r="A18" s="18">
        <v>13</v>
      </c>
      <c r="B18" s="19" t="s">
        <v>42</v>
      </c>
      <c r="C18" s="27"/>
      <c r="D18" s="96">
        <f t="shared" si="0"/>
        <v>1081614</v>
      </c>
      <c r="E18" s="86">
        <f>'70_74'!C18</f>
        <v>906076</v>
      </c>
      <c r="F18" s="89">
        <f>'70_74'!AG18</f>
        <v>175538</v>
      </c>
      <c r="G18" s="130"/>
      <c r="H18" s="127"/>
      <c r="I18" s="76"/>
      <c r="J18" s="128"/>
      <c r="K18" s="92"/>
      <c r="L18" s="76"/>
      <c r="M18" s="1"/>
      <c r="N18" s="1"/>
      <c r="O18" s="1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1"/>
      <c r="AB18" s="1"/>
    </row>
    <row r="19" spans="1:28" x14ac:dyDescent="0.2">
      <c r="A19" s="18">
        <v>14</v>
      </c>
      <c r="B19" s="19" t="s">
        <v>43</v>
      </c>
      <c r="C19" s="27"/>
      <c r="D19" s="96">
        <f t="shared" si="0"/>
        <v>2750430</v>
      </c>
      <c r="E19" s="86">
        <f>'70_74'!C19</f>
        <v>370942</v>
      </c>
      <c r="F19" s="89">
        <f>'70_74'!AG19</f>
        <v>2379488</v>
      </c>
      <c r="G19" s="130"/>
      <c r="H19" s="127"/>
      <c r="I19" s="76"/>
      <c r="J19" s="128"/>
      <c r="K19" s="92"/>
      <c r="L19" s="7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">
      <c r="A20" s="18">
        <v>15</v>
      </c>
      <c r="B20" s="19" t="s">
        <v>44</v>
      </c>
      <c r="C20" s="27"/>
      <c r="D20" s="96">
        <f t="shared" si="0"/>
        <v>1387368</v>
      </c>
      <c r="E20" s="86">
        <f>'70_74'!C20</f>
        <v>519630</v>
      </c>
      <c r="F20" s="89">
        <f>'70_74'!AG20</f>
        <v>867738</v>
      </c>
      <c r="G20" s="130"/>
      <c r="H20" s="127"/>
      <c r="I20" s="76"/>
      <c r="J20" s="128"/>
      <c r="K20" s="92"/>
      <c r="L20" s="76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">
      <c r="A21" s="18">
        <v>16</v>
      </c>
      <c r="B21" s="19" t="s">
        <v>45</v>
      </c>
      <c r="C21" s="27"/>
      <c r="D21" s="96">
        <f t="shared" si="0"/>
        <v>958284</v>
      </c>
      <c r="E21" s="86">
        <f>'70_74'!C21</f>
        <v>535910</v>
      </c>
      <c r="F21" s="89">
        <f>'70_74'!AG21</f>
        <v>422374</v>
      </c>
      <c r="G21" s="130"/>
      <c r="H21" s="127"/>
      <c r="I21" s="76"/>
      <c r="J21" s="128"/>
      <c r="K21" s="92"/>
      <c r="L21" s="76"/>
      <c r="M21" s="1"/>
      <c r="N21" s="1"/>
      <c r="O21" s="1"/>
      <c r="P21" s="8"/>
      <c r="Q21" s="8"/>
      <c r="R21" s="53"/>
      <c r="S21" s="8"/>
      <c r="T21" s="53"/>
      <c r="U21" s="51"/>
      <c r="V21" s="8"/>
      <c r="W21" s="8"/>
      <c r="X21" s="53"/>
      <c r="Y21" s="51"/>
      <c r="Z21" s="8"/>
      <c r="AA21" s="1"/>
      <c r="AB21" s="1"/>
    </row>
    <row r="22" spans="1:28" x14ac:dyDescent="0.2">
      <c r="A22" s="18">
        <v>17</v>
      </c>
      <c r="B22" s="19" t="s">
        <v>47</v>
      </c>
      <c r="C22" s="27"/>
      <c r="D22" s="96">
        <f t="shared" si="0"/>
        <v>1094375</v>
      </c>
      <c r="E22" s="86">
        <f>'70_74'!C22</f>
        <v>775779</v>
      </c>
      <c r="F22" s="89">
        <f>'70_74'!AG22</f>
        <v>318596</v>
      </c>
      <c r="G22" s="130"/>
      <c r="H22" s="127"/>
      <c r="I22" s="76"/>
      <c r="J22" s="128"/>
      <c r="K22" s="92"/>
      <c r="L22" s="76"/>
      <c r="M22" s="1"/>
      <c r="N22" s="1"/>
      <c r="O22" s="1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1"/>
      <c r="AB22" s="1"/>
    </row>
    <row r="23" spans="1:28" x14ac:dyDescent="0.2">
      <c r="A23" s="18">
        <v>18</v>
      </c>
      <c r="B23" s="19" t="s">
        <v>48</v>
      </c>
      <c r="C23" s="27"/>
      <c r="D23" s="96">
        <f t="shared" si="0"/>
        <v>1523566</v>
      </c>
      <c r="E23" s="86">
        <f>'70_74'!C23</f>
        <v>755473</v>
      </c>
      <c r="F23" s="89">
        <f>'70_74'!AG23</f>
        <v>768093</v>
      </c>
      <c r="G23" s="130"/>
      <c r="H23" s="127"/>
      <c r="I23" s="76"/>
      <c r="J23" s="128"/>
      <c r="K23" s="92"/>
      <c r="L23" s="7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">
      <c r="A24" s="18">
        <v>19</v>
      </c>
      <c r="B24" s="19" t="s">
        <v>49</v>
      </c>
      <c r="C24" s="27"/>
      <c r="D24" s="96">
        <f t="shared" si="0"/>
        <v>1973557</v>
      </c>
      <c r="E24" s="86">
        <f>'70_74'!C24</f>
        <v>246817</v>
      </c>
      <c r="F24" s="89">
        <f>'70_74'!AG24</f>
        <v>1726740</v>
      </c>
      <c r="G24" s="130"/>
      <c r="H24" s="127"/>
      <c r="I24" s="76"/>
      <c r="J24" s="128"/>
      <c r="K24" s="92"/>
      <c r="L24" s="7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">
      <c r="A25" s="18">
        <v>20</v>
      </c>
      <c r="B25" s="19" t="s">
        <v>50</v>
      </c>
      <c r="C25" s="27"/>
      <c r="D25" s="96">
        <f t="shared" si="0"/>
        <v>336955</v>
      </c>
      <c r="E25" s="86">
        <f>'70_74'!C25</f>
        <v>152651</v>
      </c>
      <c r="F25" s="89">
        <f>'70_74'!AG25</f>
        <v>184304</v>
      </c>
      <c r="G25" s="130"/>
      <c r="H25" s="127"/>
      <c r="I25" s="76"/>
      <c r="J25" s="92"/>
      <c r="K25" s="92"/>
      <c r="L25" s="7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34"/>
      <c r="AB25" s="1"/>
    </row>
    <row r="26" spans="1:28" x14ac:dyDescent="0.2">
      <c r="A26" s="18">
        <v>21</v>
      </c>
      <c r="B26" s="19" t="s">
        <v>51</v>
      </c>
      <c r="C26" s="27"/>
      <c r="D26" s="96">
        <f t="shared" si="0"/>
        <v>1663851</v>
      </c>
      <c r="E26" s="86">
        <f>'70_74'!C26</f>
        <v>1223852</v>
      </c>
      <c r="F26" s="89">
        <f>'70_74'!AG26</f>
        <v>439999</v>
      </c>
      <c r="G26" s="130"/>
      <c r="H26" s="127"/>
      <c r="I26" s="76"/>
      <c r="J26" s="92"/>
      <c r="K26" s="92"/>
      <c r="L26" s="76"/>
      <c r="M26" s="1"/>
      <c r="N26" s="1"/>
      <c r="O26" s="1"/>
      <c r="P26" s="8"/>
      <c r="Q26" s="8"/>
      <c r="R26" s="53"/>
      <c r="S26" s="53"/>
      <c r="T26" s="51"/>
      <c r="U26" s="51"/>
      <c r="V26" s="51"/>
      <c r="W26" s="8"/>
      <c r="X26" s="8"/>
      <c r="Y26" s="51"/>
      <c r="Z26" s="8"/>
      <c r="AA26" s="34"/>
      <c r="AB26" s="1"/>
    </row>
    <row r="27" spans="1:28" x14ac:dyDescent="0.2">
      <c r="A27" s="18">
        <v>22</v>
      </c>
      <c r="B27" s="19" t="s">
        <v>52</v>
      </c>
      <c r="C27" s="27"/>
      <c r="D27" s="96">
        <f t="shared" si="0"/>
        <v>1600257</v>
      </c>
      <c r="E27" s="86">
        <f>'70_74'!C27</f>
        <v>1171787</v>
      </c>
      <c r="F27" s="89">
        <f>'70_74'!AG27</f>
        <v>428470</v>
      </c>
      <c r="G27" s="130"/>
      <c r="H27" s="127"/>
      <c r="I27" s="76"/>
      <c r="J27" s="92"/>
      <c r="K27" s="92"/>
      <c r="L27" s="76"/>
      <c r="M27" s="1"/>
      <c r="N27" s="1"/>
      <c r="O27" s="1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1"/>
      <c r="AB27" s="1"/>
    </row>
    <row r="28" spans="1:28" x14ac:dyDescent="0.2">
      <c r="A28" s="18">
        <v>23</v>
      </c>
      <c r="B28" s="19" t="s">
        <v>53</v>
      </c>
      <c r="C28" s="27"/>
      <c r="D28" s="96">
        <f t="shared" si="0"/>
        <v>1972625</v>
      </c>
      <c r="E28" s="86">
        <f>'70_74'!C28</f>
        <v>532834</v>
      </c>
      <c r="F28" s="89">
        <f>'70_74'!AG28</f>
        <v>1439791</v>
      </c>
      <c r="G28" s="130"/>
      <c r="H28" s="127"/>
      <c r="I28" s="76"/>
      <c r="J28" s="92"/>
      <c r="K28" s="92"/>
      <c r="L28" s="76"/>
      <c r="M28" s="1"/>
      <c r="N28" s="1"/>
      <c r="O28" s="1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1"/>
      <c r="AB28" s="1"/>
    </row>
    <row r="29" spans="1:28" x14ac:dyDescent="0.2">
      <c r="A29" s="18">
        <v>24</v>
      </c>
      <c r="B29" s="19" t="s">
        <v>54</v>
      </c>
      <c r="C29" s="27"/>
      <c r="D29" s="96">
        <f t="shared" si="0"/>
        <v>267103</v>
      </c>
      <c r="E29" s="86">
        <f>'70_74'!C29</f>
        <v>33625</v>
      </c>
      <c r="F29" s="89">
        <f>'70_74'!AG29</f>
        <v>233478</v>
      </c>
      <c r="G29" s="130"/>
      <c r="H29" s="127"/>
      <c r="I29" s="76"/>
      <c r="J29" s="92"/>
      <c r="K29" s="92"/>
      <c r="L29" s="76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">
      <c r="A30" s="18">
        <v>25</v>
      </c>
      <c r="B30" s="19" t="s">
        <v>55</v>
      </c>
      <c r="C30" s="27"/>
      <c r="D30" s="96">
        <f t="shared" si="0"/>
        <v>432919</v>
      </c>
      <c r="E30" s="86">
        <f>'70_74'!C30</f>
        <v>266366</v>
      </c>
      <c r="F30" s="89">
        <f>'70_74'!AG30</f>
        <v>166553</v>
      </c>
      <c r="G30" s="130"/>
      <c r="H30" s="127"/>
      <c r="I30" s="76"/>
      <c r="J30" s="92"/>
      <c r="K30" s="92"/>
      <c r="L30" s="76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">
      <c r="A31" s="18">
        <v>26</v>
      </c>
      <c r="B31" s="19" t="s">
        <v>56</v>
      </c>
      <c r="C31" s="27"/>
      <c r="D31" s="96">
        <f t="shared" si="0"/>
        <v>1351530</v>
      </c>
      <c r="E31" s="86">
        <f>'70_74'!C31</f>
        <v>197716</v>
      </c>
      <c r="F31" s="89">
        <f>'70_74'!AG31</f>
        <v>1153814</v>
      </c>
      <c r="G31" s="130"/>
      <c r="H31" s="127"/>
      <c r="I31" s="76"/>
      <c r="J31" s="92"/>
      <c r="K31" s="92"/>
      <c r="L31" s="76"/>
      <c r="M31" s="1"/>
      <c r="N31" s="1"/>
      <c r="O31" s="1"/>
      <c r="P31" s="8"/>
      <c r="Q31" s="53"/>
      <c r="R31" s="51"/>
      <c r="S31" s="51"/>
      <c r="T31" s="8"/>
      <c r="U31" s="8"/>
      <c r="V31" s="53"/>
      <c r="W31" s="53"/>
      <c r="X31" s="53"/>
      <c r="Y31" s="51"/>
      <c r="Z31" s="51"/>
      <c r="AA31" s="1"/>
      <c r="AB31" s="1"/>
    </row>
    <row r="32" spans="1:28" x14ac:dyDescent="0.2">
      <c r="A32" s="18">
        <v>27</v>
      </c>
      <c r="B32" s="19" t="s">
        <v>57</v>
      </c>
      <c r="C32" s="27"/>
      <c r="D32" s="96">
        <f t="shared" si="0"/>
        <v>409806</v>
      </c>
      <c r="E32" s="86">
        <f>'70_74'!C32</f>
        <v>143920</v>
      </c>
      <c r="F32" s="89">
        <f>'70_74'!AG32</f>
        <v>265886</v>
      </c>
      <c r="G32" s="130"/>
      <c r="H32" s="127"/>
      <c r="I32" s="76"/>
      <c r="J32" s="92"/>
      <c r="K32" s="92"/>
      <c r="L32" s="76"/>
      <c r="M32" s="1"/>
      <c r="N32" s="1"/>
      <c r="O32" s="1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1"/>
      <c r="AB32" s="1"/>
    </row>
    <row r="33" spans="1:28" x14ac:dyDescent="0.2">
      <c r="A33" s="18">
        <v>28</v>
      </c>
      <c r="B33" s="19" t="s">
        <v>58</v>
      </c>
      <c r="C33" s="27"/>
      <c r="D33" s="96">
        <f t="shared" si="0"/>
        <v>403645</v>
      </c>
      <c r="E33" s="86">
        <f>'70_74'!C33</f>
        <v>280213</v>
      </c>
      <c r="F33" s="89">
        <f>'70_74'!AG33</f>
        <v>123432</v>
      </c>
      <c r="G33" s="130"/>
      <c r="H33" s="127"/>
      <c r="I33" s="76"/>
      <c r="J33" s="92"/>
      <c r="K33" s="92"/>
      <c r="L33" s="7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">
      <c r="A34" s="18">
        <v>29</v>
      </c>
      <c r="B34" s="19" t="s">
        <v>59</v>
      </c>
      <c r="C34" s="27"/>
      <c r="D34" s="96">
        <f t="shared" si="0"/>
        <v>2172263</v>
      </c>
      <c r="E34" s="86">
        <f>'70_74'!C34</f>
        <v>2024618</v>
      </c>
      <c r="F34" s="89">
        <f>'70_74'!AG34</f>
        <v>147645</v>
      </c>
      <c r="G34" s="130"/>
      <c r="H34" s="127"/>
      <c r="I34" s="76"/>
      <c r="J34" s="92"/>
      <c r="K34" s="92"/>
      <c r="L34" s="7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">
      <c r="A35" s="18">
        <v>30</v>
      </c>
      <c r="B35" s="19" t="s">
        <v>60</v>
      </c>
      <c r="C35" s="27"/>
      <c r="D35" s="96">
        <f t="shared" si="0"/>
        <v>305280</v>
      </c>
      <c r="E35" s="86">
        <f>'70_74'!C35</f>
        <v>99363</v>
      </c>
      <c r="F35" s="89">
        <f>'70_74'!AG35</f>
        <v>205917</v>
      </c>
      <c r="G35" s="130"/>
      <c r="H35" s="127"/>
      <c r="I35" s="76"/>
      <c r="J35" s="92"/>
      <c r="K35" s="92"/>
      <c r="L35" s="7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">
      <c r="A36" s="18">
        <v>31</v>
      </c>
      <c r="B36" s="19" t="s">
        <v>61</v>
      </c>
      <c r="C36" s="27"/>
      <c r="D36" s="96">
        <f t="shared" si="0"/>
        <v>2231916</v>
      </c>
      <c r="E36" s="86">
        <f>'70_74'!C36</f>
        <v>1709466</v>
      </c>
      <c r="F36" s="89">
        <f>'70_74'!AG36</f>
        <v>522450</v>
      </c>
      <c r="G36" s="130"/>
      <c r="H36" s="127"/>
      <c r="I36" s="76"/>
      <c r="J36" s="92"/>
      <c r="K36" s="92"/>
      <c r="L36" s="76"/>
      <c r="M36" s="1"/>
      <c r="N36" s="1"/>
      <c r="O36" s="1"/>
      <c r="P36" s="8"/>
      <c r="Q36" s="8"/>
      <c r="R36" s="53"/>
      <c r="S36" s="53"/>
      <c r="T36" s="53"/>
      <c r="U36" s="51"/>
      <c r="V36" s="51"/>
      <c r="W36" s="8"/>
      <c r="X36" s="1"/>
      <c r="Y36" s="1"/>
      <c r="Z36" s="1"/>
      <c r="AA36" s="1"/>
      <c r="AB36" s="1"/>
    </row>
    <row r="37" spans="1:28" x14ac:dyDescent="0.2">
      <c r="A37" s="18">
        <v>32</v>
      </c>
      <c r="B37" s="19" t="s">
        <v>63</v>
      </c>
      <c r="C37" s="27"/>
      <c r="D37" s="96">
        <f t="shared" si="0"/>
        <v>1488145</v>
      </c>
      <c r="E37" s="86">
        <f>'70_74'!C37</f>
        <v>145393</v>
      </c>
      <c r="F37" s="89">
        <f>'70_74'!AG37</f>
        <v>1342752</v>
      </c>
      <c r="G37" s="130"/>
      <c r="H37" s="127"/>
      <c r="I37" s="76"/>
      <c r="J37" s="92"/>
      <c r="K37" s="92"/>
      <c r="L37" s="76"/>
      <c r="M37" s="1"/>
      <c r="N37" s="1"/>
      <c r="O37" s="1"/>
      <c r="P37" s="8"/>
      <c r="Q37" s="8"/>
      <c r="R37" s="8"/>
      <c r="S37" s="8"/>
      <c r="T37" s="8"/>
      <c r="U37" s="8"/>
      <c r="V37" s="8"/>
      <c r="W37" s="8"/>
      <c r="X37" s="1"/>
      <c r="Y37" s="1"/>
      <c r="Z37" s="1"/>
      <c r="AA37" s="1"/>
      <c r="AB37" s="1"/>
    </row>
    <row r="38" spans="1:28" x14ac:dyDescent="0.2">
      <c r="A38" s="18">
        <v>33</v>
      </c>
      <c r="B38" s="19" t="s">
        <v>64</v>
      </c>
      <c r="C38" s="27"/>
      <c r="D38" s="96">
        <f t="shared" si="0"/>
        <v>946587</v>
      </c>
      <c r="E38" s="86">
        <f>'70_74'!C38</f>
        <v>786502</v>
      </c>
      <c r="F38" s="89">
        <f>'70_74'!AG38</f>
        <v>160085</v>
      </c>
      <c r="G38" s="130"/>
      <c r="H38" s="127"/>
      <c r="I38" s="76"/>
      <c r="J38" s="92"/>
      <c r="K38" s="92"/>
      <c r="L38" s="76"/>
      <c r="M38" s="1"/>
      <c r="N38" s="1"/>
      <c r="O38" s="1"/>
      <c r="P38" s="8"/>
      <c r="Q38" s="8"/>
      <c r="R38" s="8"/>
      <c r="S38" s="8"/>
      <c r="T38" s="8"/>
      <c r="U38" s="8"/>
      <c r="V38" s="8"/>
      <c r="W38" s="8"/>
      <c r="X38" s="1"/>
      <c r="Y38" s="1"/>
      <c r="Z38" s="1"/>
      <c r="AA38" s="1"/>
      <c r="AB38" s="1"/>
    </row>
    <row r="39" spans="1:28" x14ac:dyDescent="0.2">
      <c r="A39" s="18">
        <v>34</v>
      </c>
      <c r="B39" s="19" t="s">
        <v>65</v>
      </c>
      <c r="C39" s="27"/>
      <c r="D39" s="96">
        <f t="shared" si="0"/>
        <v>900867</v>
      </c>
      <c r="E39" s="86">
        <f>'70_74'!C39</f>
        <v>412017</v>
      </c>
      <c r="F39" s="89">
        <f>'70_74'!AG39</f>
        <v>488850</v>
      </c>
      <c r="G39" s="130"/>
      <c r="H39" s="127"/>
      <c r="I39" s="76"/>
      <c r="J39" s="92"/>
      <c r="K39" s="92"/>
      <c r="L39" s="7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">
      <c r="A40" s="18">
        <v>35</v>
      </c>
      <c r="B40" s="19" t="s">
        <v>66</v>
      </c>
      <c r="C40" s="27"/>
      <c r="D40" s="96">
        <f t="shared" si="0"/>
        <v>431070</v>
      </c>
      <c r="E40" s="86">
        <f>'70_74'!C40</f>
        <v>318668</v>
      </c>
      <c r="F40" s="89">
        <f>'70_74'!AG40</f>
        <v>112402</v>
      </c>
      <c r="G40" s="130"/>
      <c r="H40" s="127"/>
      <c r="I40" s="76"/>
      <c r="J40" s="92"/>
      <c r="K40" s="92"/>
      <c r="L40" s="7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">
      <c r="A41" s="18">
        <v>36</v>
      </c>
      <c r="B41" s="19" t="s">
        <v>67</v>
      </c>
      <c r="C41" s="27"/>
      <c r="D41" s="96">
        <f t="shared" si="0"/>
        <v>6418809</v>
      </c>
      <c r="E41" s="86">
        <f>'70_74'!C41</f>
        <v>5665212</v>
      </c>
      <c r="F41" s="89">
        <f>'70_74'!AG41</f>
        <v>753597</v>
      </c>
      <c r="G41" s="130"/>
      <c r="H41" s="127"/>
      <c r="I41" s="76"/>
      <c r="J41" s="92"/>
      <c r="K41" s="92"/>
      <c r="L41" s="76"/>
      <c r="M41" s="1"/>
      <c r="N41" s="1"/>
      <c r="O41" s="1"/>
      <c r="P41" s="8"/>
      <c r="Q41" s="8"/>
      <c r="R41" s="53"/>
      <c r="S41" s="53"/>
      <c r="T41" s="53"/>
      <c r="U41" s="51"/>
      <c r="V41" s="51"/>
      <c r="W41" s="1"/>
      <c r="X41" s="1"/>
      <c r="Y41" s="8"/>
      <c r="Z41" s="1"/>
      <c r="AA41" s="1"/>
      <c r="AB41" s="1"/>
    </row>
    <row r="42" spans="1:28" x14ac:dyDescent="0.2">
      <c r="A42" s="18">
        <v>37</v>
      </c>
      <c r="B42" s="19" t="s">
        <v>68</v>
      </c>
      <c r="C42" s="27"/>
      <c r="D42" s="96">
        <f t="shared" si="0"/>
        <v>2398062</v>
      </c>
      <c r="E42" s="86">
        <f>'70_74'!C42</f>
        <v>2123443</v>
      </c>
      <c r="F42" s="89">
        <f>'70_74'!AG42</f>
        <v>274619</v>
      </c>
      <c r="G42" s="130"/>
      <c r="H42" s="127"/>
      <c r="I42" s="76"/>
      <c r="J42" s="92"/>
      <c r="K42" s="92"/>
      <c r="L42" s="76"/>
      <c r="M42" s="1"/>
      <c r="N42" s="1"/>
      <c r="O42" s="1"/>
      <c r="P42" s="8"/>
      <c r="Q42" s="8"/>
      <c r="R42" s="8"/>
      <c r="S42" s="8"/>
      <c r="T42" s="8"/>
      <c r="U42" s="8"/>
      <c r="V42" s="8"/>
      <c r="W42" s="8"/>
      <c r="X42" s="8"/>
      <c r="Y42" s="8"/>
      <c r="Z42" s="1"/>
      <c r="AA42" s="1"/>
      <c r="AB42" s="1"/>
    </row>
    <row r="43" spans="1:28" x14ac:dyDescent="0.2">
      <c r="A43" s="18">
        <v>38</v>
      </c>
      <c r="B43" s="19" t="s">
        <v>69</v>
      </c>
      <c r="C43" s="27"/>
      <c r="D43" s="96">
        <f t="shared" si="0"/>
        <v>2048415</v>
      </c>
      <c r="E43" s="86">
        <f>'70_74'!C43</f>
        <v>1621856</v>
      </c>
      <c r="F43" s="89">
        <f>'70_74'!AG43</f>
        <v>426559</v>
      </c>
      <c r="G43" s="130"/>
      <c r="H43" s="127"/>
      <c r="I43" s="76"/>
      <c r="J43" s="92"/>
      <c r="K43" s="92"/>
      <c r="L43" s="76"/>
      <c r="M43" s="1"/>
      <c r="N43" s="1"/>
      <c r="O43" s="1"/>
      <c r="P43" s="8"/>
      <c r="Q43" s="8"/>
      <c r="R43" s="8"/>
      <c r="S43" s="8"/>
      <c r="T43" s="8"/>
      <c r="U43" s="8"/>
      <c r="V43" s="8"/>
      <c r="W43" s="8"/>
      <c r="X43" s="8"/>
      <c r="Y43" s="8"/>
      <c r="Z43" s="1"/>
      <c r="AA43" s="1"/>
      <c r="AB43" s="1"/>
    </row>
    <row r="44" spans="1:28" x14ac:dyDescent="0.2">
      <c r="A44" s="18">
        <v>39</v>
      </c>
      <c r="B44" s="19" t="s">
        <v>70</v>
      </c>
      <c r="C44" s="27"/>
      <c r="D44" s="96">
        <f t="shared" si="0"/>
        <v>2590914</v>
      </c>
      <c r="E44" s="86">
        <f>'70_74'!C44</f>
        <v>1304167</v>
      </c>
      <c r="F44" s="89">
        <f>'70_74'!AG44</f>
        <v>1286747</v>
      </c>
      <c r="G44" s="130"/>
      <c r="H44" s="127"/>
      <c r="I44" s="76"/>
      <c r="J44" s="92"/>
      <c r="K44" s="92"/>
      <c r="L44" s="7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2">
      <c r="A45" s="18">
        <v>40</v>
      </c>
      <c r="B45" s="19" t="s">
        <v>71</v>
      </c>
      <c r="C45" s="27"/>
      <c r="D45" s="96">
        <f t="shared" si="0"/>
        <v>629074</v>
      </c>
      <c r="E45" s="86">
        <f>'70_74'!C45</f>
        <v>397354</v>
      </c>
      <c r="F45" s="89">
        <f>'70_74'!AG45</f>
        <v>231720</v>
      </c>
      <c r="G45" s="130"/>
      <c r="H45" s="127"/>
      <c r="I45" s="76"/>
      <c r="J45" s="92"/>
      <c r="K45" s="92"/>
      <c r="L45" s="7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59"/>
      <c r="AB45" s="1"/>
    </row>
    <row r="46" spans="1:28" x14ac:dyDescent="0.2">
      <c r="A46" s="18">
        <v>41</v>
      </c>
      <c r="B46" s="19" t="s">
        <v>72</v>
      </c>
      <c r="C46" s="27"/>
      <c r="D46" s="96">
        <f t="shared" si="0"/>
        <v>2061661</v>
      </c>
      <c r="E46" s="86">
        <f>'70_74'!C46</f>
        <v>712297</v>
      </c>
      <c r="F46" s="89">
        <f>'70_74'!AG46</f>
        <v>1349364</v>
      </c>
      <c r="G46" s="130"/>
      <c r="H46" s="127"/>
      <c r="I46" s="76"/>
      <c r="J46" s="92"/>
      <c r="K46" s="92"/>
      <c r="L46" s="76"/>
      <c r="M46" s="1"/>
      <c r="N46" s="1"/>
      <c r="O46" s="1"/>
      <c r="P46" s="8"/>
      <c r="Q46" s="8"/>
      <c r="R46" s="53"/>
      <c r="S46" s="53"/>
      <c r="T46" s="51"/>
      <c r="U46" s="51"/>
      <c r="V46" s="51"/>
      <c r="W46" s="53"/>
      <c r="X46" s="51"/>
      <c r="Y46" s="1"/>
      <c r="Z46" s="1"/>
      <c r="AA46" s="34"/>
      <c r="AB46" s="1"/>
    </row>
    <row r="47" spans="1:28" x14ac:dyDescent="0.2">
      <c r="A47" s="18">
        <v>42</v>
      </c>
      <c r="B47" s="19" t="s">
        <v>74</v>
      </c>
      <c r="C47" s="27"/>
      <c r="D47" s="96">
        <f t="shared" si="0"/>
        <v>524069</v>
      </c>
      <c r="E47" s="86">
        <f>'70_74'!C47</f>
        <v>171561</v>
      </c>
      <c r="F47" s="89">
        <f>'70_74'!AG47</f>
        <v>352508</v>
      </c>
      <c r="G47" s="130"/>
      <c r="H47" s="127"/>
      <c r="I47" s="76"/>
      <c r="J47" s="92"/>
      <c r="K47" s="92"/>
      <c r="L47" s="76"/>
      <c r="M47" s="1"/>
      <c r="N47" s="1"/>
      <c r="O47" s="1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1"/>
      <c r="AB47" s="1"/>
    </row>
    <row r="48" spans="1:28" x14ac:dyDescent="0.2">
      <c r="A48" s="18">
        <v>43</v>
      </c>
      <c r="B48" s="19" t="s">
        <v>75</v>
      </c>
      <c r="C48" s="27"/>
      <c r="D48" s="96">
        <f t="shared" si="0"/>
        <v>150218</v>
      </c>
      <c r="E48" s="86">
        <f>'70_74'!C48</f>
        <v>33786</v>
      </c>
      <c r="F48" s="89">
        <f>'70_74'!AG48</f>
        <v>116432</v>
      </c>
      <c r="G48" s="130"/>
      <c r="H48" s="127"/>
      <c r="I48" s="76"/>
      <c r="J48" s="92"/>
      <c r="K48" s="92"/>
      <c r="L48" s="76"/>
      <c r="M48" s="1"/>
      <c r="N48" s="1"/>
      <c r="O48" s="1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1"/>
      <c r="AB48" s="1"/>
    </row>
    <row r="49" spans="1:35" x14ac:dyDescent="0.2">
      <c r="A49" s="18">
        <v>44</v>
      </c>
      <c r="B49" s="19" t="s">
        <v>76</v>
      </c>
      <c r="C49" s="27"/>
      <c r="D49" s="96">
        <f t="shared" si="0"/>
        <v>293555</v>
      </c>
      <c r="E49" s="86">
        <f>'70_74'!C49</f>
        <v>155357</v>
      </c>
      <c r="F49" s="89">
        <f>'70_74'!AG49</f>
        <v>138198</v>
      </c>
      <c r="G49" s="130"/>
      <c r="H49" s="127"/>
      <c r="I49" s="76"/>
      <c r="J49" s="92"/>
      <c r="K49" s="92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35" x14ac:dyDescent="0.2">
      <c r="A50" s="18">
        <v>45</v>
      </c>
      <c r="B50" s="19" t="s">
        <v>77</v>
      </c>
      <c r="C50" s="27"/>
      <c r="D50" s="96">
        <f t="shared" si="0"/>
        <v>352655</v>
      </c>
      <c r="E50" s="86">
        <f>'70_74'!C50</f>
        <v>189413</v>
      </c>
      <c r="F50" s="89">
        <f>'70_74'!AG50</f>
        <v>163242</v>
      </c>
      <c r="G50" s="130"/>
      <c r="H50" s="127"/>
      <c r="I50" s="76"/>
      <c r="J50" s="92"/>
      <c r="K50" s="92"/>
      <c r="L50" s="7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35" x14ac:dyDescent="0.2">
      <c r="A51" s="18">
        <v>46</v>
      </c>
      <c r="B51" s="19" t="s">
        <v>78</v>
      </c>
      <c r="C51" s="27"/>
      <c r="D51" s="96">
        <f t="shared" si="0"/>
        <v>1287478</v>
      </c>
      <c r="E51" s="86">
        <f>'70_74'!C51</f>
        <v>802672</v>
      </c>
      <c r="F51" s="89">
        <f>'70_74'!AG51</f>
        <v>484806</v>
      </c>
      <c r="G51" s="130"/>
      <c r="H51" s="127"/>
      <c r="I51" s="76"/>
      <c r="J51" s="92"/>
      <c r="K51" s="92"/>
      <c r="L51" s="76"/>
      <c r="M51" s="1"/>
      <c r="N51" s="1"/>
      <c r="O51" s="1"/>
      <c r="P51" s="8"/>
      <c r="Q51" s="8"/>
      <c r="R51" s="53"/>
      <c r="S51" s="53"/>
      <c r="T51" s="51"/>
      <c r="U51" s="8"/>
      <c r="V51" s="8"/>
      <c r="W51" s="53"/>
      <c r="X51" s="53"/>
      <c r="Y51" s="51"/>
      <c r="Z51" s="51"/>
      <c r="AA51" s="1"/>
      <c r="AB51" s="1"/>
    </row>
    <row r="52" spans="1:35" x14ac:dyDescent="0.2">
      <c r="A52" s="18">
        <v>47</v>
      </c>
      <c r="B52" s="19" t="s">
        <v>79</v>
      </c>
      <c r="C52" s="27"/>
      <c r="D52" s="96">
        <f t="shared" si="0"/>
        <v>2001615</v>
      </c>
      <c r="E52" s="86">
        <f>'70_74'!C52</f>
        <v>1743146</v>
      </c>
      <c r="F52" s="89">
        <f>'70_74'!AG52</f>
        <v>258469</v>
      </c>
      <c r="G52" s="130"/>
      <c r="H52" s="127"/>
      <c r="I52" s="76"/>
      <c r="J52" s="92"/>
      <c r="K52" s="92"/>
      <c r="L52" s="76"/>
      <c r="M52" s="1"/>
      <c r="N52" s="1"/>
      <c r="O52" s="1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1"/>
      <c r="AB52" s="1"/>
    </row>
    <row r="53" spans="1:35" x14ac:dyDescent="0.2">
      <c r="A53" s="18">
        <v>48</v>
      </c>
      <c r="B53" s="19" t="s">
        <v>80</v>
      </c>
      <c r="C53" s="27"/>
      <c r="D53" s="96">
        <f t="shared" si="0"/>
        <v>3067290</v>
      </c>
      <c r="E53" s="86">
        <f>'70_74'!C53</f>
        <v>281996</v>
      </c>
      <c r="F53" s="89">
        <f>'70_74'!AG53</f>
        <v>2785294</v>
      </c>
      <c r="G53" s="130"/>
      <c r="H53" s="127"/>
      <c r="I53" s="76"/>
      <c r="J53" s="92"/>
      <c r="K53" s="92"/>
      <c r="L53" s="76"/>
      <c r="M53" s="1"/>
      <c r="N53" s="1"/>
      <c r="O53" s="1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1"/>
      <c r="AB53" s="1"/>
    </row>
    <row r="54" spans="1:35" x14ac:dyDescent="0.2">
      <c r="A54" s="18">
        <v>49</v>
      </c>
      <c r="B54" s="19" t="s">
        <v>81</v>
      </c>
      <c r="C54" s="27"/>
      <c r="D54" s="96">
        <f t="shared" si="0"/>
        <v>7914515</v>
      </c>
      <c r="E54" s="86">
        <f>'70_74'!C54</f>
        <v>1467770</v>
      </c>
      <c r="F54" s="89">
        <f>'70_74'!AG54</f>
        <v>6446745</v>
      </c>
      <c r="G54" s="130"/>
      <c r="H54" s="127"/>
      <c r="I54" s="76"/>
      <c r="J54" s="92"/>
      <c r="K54" s="92"/>
      <c r="L54" s="76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35" x14ac:dyDescent="0.2">
      <c r="A55" s="18">
        <v>50</v>
      </c>
      <c r="B55" s="19" t="s">
        <v>82</v>
      </c>
      <c r="C55" s="27"/>
      <c r="D55" s="96">
        <f t="shared" si="0"/>
        <v>3876968</v>
      </c>
      <c r="E55" s="86">
        <f>'70_74'!C55</f>
        <v>1097836</v>
      </c>
      <c r="F55" s="89">
        <f>'70_74'!AG55</f>
        <v>2779132</v>
      </c>
      <c r="G55" s="130"/>
      <c r="H55" s="127"/>
      <c r="I55" s="76"/>
      <c r="J55" s="92"/>
      <c r="K55" s="92"/>
      <c r="L55" s="7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35" x14ac:dyDescent="0.2">
      <c r="A56" s="18">
        <v>51</v>
      </c>
      <c r="B56" s="19" t="s">
        <v>83</v>
      </c>
      <c r="C56" s="27"/>
      <c r="D56" s="96">
        <f t="shared" si="0"/>
        <v>2331818</v>
      </c>
      <c r="E56" s="86">
        <f>'70_74'!C56</f>
        <v>1003952</v>
      </c>
      <c r="F56" s="89">
        <f>'70_74'!AG56</f>
        <v>1327866</v>
      </c>
      <c r="G56" s="130"/>
      <c r="H56" s="127"/>
      <c r="I56" s="76"/>
      <c r="J56" s="92"/>
      <c r="K56" s="92"/>
      <c r="L56" s="76"/>
      <c r="M56" s="1"/>
      <c r="N56" s="1"/>
      <c r="O56" s="1"/>
      <c r="P56" s="8"/>
      <c r="Q56" s="53"/>
      <c r="R56" s="51"/>
      <c r="S56" s="8"/>
      <c r="T56" s="8"/>
      <c r="U56" s="8"/>
      <c r="V56" s="53"/>
      <c r="W56" s="53"/>
      <c r="X56" s="51"/>
      <c r="Y56" s="51"/>
      <c r="Z56" s="51"/>
      <c r="AA56" s="1"/>
      <c r="AB56" s="1"/>
    </row>
    <row r="57" spans="1:35" x14ac:dyDescent="0.2">
      <c r="A57" s="18">
        <v>52</v>
      </c>
      <c r="B57" s="19" t="s">
        <v>84</v>
      </c>
      <c r="C57" s="27"/>
      <c r="D57" s="96">
        <f t="shared" si="0"/>
        <v>1199300</v>
      </c>
      <c r="E57" s="86">
        <f>'70_74'!C57</f>
        <v>602653</v>
      </c>
      <c r="F57" s="89">
        <f>'70_74'!AG57</f>
        <v>596647</v>
      </c>
      <c r="G57" s="130"/>
      <c r="H57" s="127"/>
      <c r="I57" s="76"/>
      <c r="J57" s="92"/>
      <c r="K57" s="92"/>
      <c r="L57" s="76"/>
      <c r="M57" s="1"/>
      <c r="N57" s="1"/>
      <c r="O57" s="1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">
      <c r="A58" s="18">
        <v>53</v>
      </c>
      <c r="B58" s="19" t="s">
        <v>85</v>
      </c>
      <c r="C58" s="27"/>
      <c r="D58" s="96">
        <f t="shared" si="0"/>
        <v>1448905</v>
      </c>
      <c r="E58" s="86">
        <f>'70_74'!C58</f>
        <v>782442</v>
      </c>
      <c r="F58" s="89">
        <f>'70_74'!AG58</f>
        <v>666463</v>
      </c>
      <c r="G58" s="130"/>
      <c r="H58" s="127"/>
      <c r="I58" s="76"/>
      <c r="J58" s="92"/>
      <c r="K58" s="92"/>
      <c r="L58" s="76"/>
      <c r="M58" s="1"/>
      <c r="N58" s="1"/>
      <c r="O58" s="1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1"/>
      <c r="AB58" s="1"/>
    </row>
    <row r="59" spans="1:35" x14ac:dyDescent="0.2">
      <c r="A59" s="18">
        <v>54</v>
      </c>
      <c r="B59" s="19" t="s">
        <v>86</v>
      </c>
      <c r="C59" s="27"/>
      <c r="D59" s="96">
        <f t="shared" si="0"/>
        <v>2399884</v>
      </c>
      <c r="E59" s="86">
        <f>'70_74'!C59</f>
        <v>1819406</v>
      </c>
      <c r="F59" s="89">
        <f>'70_74'!AG59</f>
        <v>580478</v>
      </c>
      <c r="G59" s="130"/>
      <c r="H59" s="127"/>
      <c r="I59" s="76"/>
      <c r="J59" s="92"/>
      <c r="K59" s="92"/>
      <c r="L59" s="76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35" x14ac:dyDescent="0.2">
      <c r="A60" s="18">
        <v>55</v>
      </c>
      <c r="B60" s="19" t="s">
        <v>87</v>
      </c>
      <c r="C60" s="27"/>
      <c r="D60" s="96">
        <f t="shared" si="0"/>
        <v>320750</v>
      </c>
      <c r="E60" s="86">
        <f>'70_74'!C60</f>
        <v>218655</v>
      </c>
      <c r="F60" s="89">
        <f>'70_74'!AG60</f>
        <v>102095</v>
      </c>
      <c r="G60" s="130"/>
      <c r="H60" s="127"/>
      <c r="I60" s="76"/>
      <c r="J60" s="92"/>
      <c r="K60" s="92"/>
      <c r="L60" s="76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35" x14ac:dyDescent="0.2">
      <c r="A61" s="18">
        <v>56</v>
      </c>
      <c r="B61" s="19" t="s">
        <v>88</v>
      </c>
      <c r="C61" s="27"/>
      <c r="D61" s="96">
        <f t="shared" si="0"/>
        <v>1627180</v>
      </c>
      <c r="E61" s="86">
        <f>'70_74'!C61</f>
        <v>1230957</v>
      </c>
      <c r="F61" s="89">
        <f>'70_74'!AG61</f>
        <v>396223</v>
      </c>
      <c r="G61" s="130"/>
      <c r="H61" s="127"/>
      <c r="I61" s="76"/>
      <c r="J61" s="92"/>
      <c r="K61" s="92"/>
      <c r="L61" s="76"/>
      <c r="M61" s="1"/>
      <c r="N61" s="1"/>
      <c r="O61" s="1"/>
      <c r="P61" s="8"/>
      <c r="Q61" s="8"/>
      <c r="R61" s="53"/>
      <c r="S61" s="51"/>
      <c r="T61" s="8"/>
      <c r="U61" s="8"/>
      <c r="V61" s="1"/>
      <c r="W61" s="51"/>
      <c r="X61" s="51"/>
      <c r="Y61" s="1"/>
      <c r="Z61" s="1"/>
      <c r="AA61" s="1"/>
      <c r="AB61" s="1"/>
    </row>
    <row r="62" spans="1:35" x14ac:dyDescent="0.2">
      <c r="A62" s="18">
        <v>57</v>
      </c>
      <c r="B62" s="19" t="s">
        <v>89</v>
      </c>
      <c r="C62" s="27"/>
      <c r="D62" s="96">
        <f t="shared" si="0"/>
        <v>1021764</v>
      </c>
      <c r="E62" s="86">
        <f>'70_74'!C62</f>
        <v>887326</v>
      </c>
      <c r="F62" s="89">
        <f>'70_74'!AG62</f>
        <v>134438</v>
      </c>
      <c r="G62" s="130"/>
      <c r="H62" s="127"/>
      <c r="I62" s="76"/>
      <c r="J62" s="92"/>
      <c r="K62" s="92"/>
      <c r="L62" s="76"/>
      <c r="M62" s="1"/>
      <c r="N62" s="1"/>
      <c r="O62" s="1"/>
      <c r="P62" s="8"/>
      <c r="Q62" s="8"/>
      <c r="R62" s="8"/>
      <c r="S62" s="8"/>
      <c r="T62" s="8"/>
      <c r="U62" s="8"/>
      <c r="V62" s="1"/>
      <c r="W62" s="8"/>
      <c r="X62" s="8"/>
      <c r="Y62" s="1"/>
      <c r="Z62" s="1"/>
      <c r="AA62" s="1"/>
      <c r="AB62" s="1"/>
    </row>
    <row r="63" spans="1:35" x14ac:dyDescent="0.2">
      <c r="A63" s="18">
        <v>58</v>
      </c>
      <c r="B63" s="19" t="s">
        <v>90</v>
      </c>
      <c r="C63" s="27"/>
      <c r="D63" s="96">
        <f t="shared" si="0"/>
        <v>4962291</v>
      </c>
      <c r="E63" s="86">
        <f>'70_74'!C63</f>
        <v>205356</v>
      </c>
      <c r="F63" s="89">
        <f>'70_74'!AG63</f>
        <v>4756935</v>
      </c>
      <c r="G63" s="130"/>
      <c r="H63" s="127"/>
      <c r="I63" s="76"/>
      <c r="J63" s="92"/>
      <c r="K63" s="92"/>
      <c r="L63" s="76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35" ht="13.5" thickBot="1" x14ac:dyDescent="0.25">
      <c r="A64" s="145"/>
      <c r="B64" s="145" t="s">
        <v>91</v>
      </c>
      <c r="C64" s="79">
        <f>SUM(C6:C63)</f>
        <v>0</v>
      </c>
      <c r="D64" s="170">
        <f>SUM(D6:D63)</f>
        <v>96015319</v>
      </c>
      <c r="E64" s="170">
        <f>SUM(E6:E63)</f>
        <v>43701182</v>
      </c>
      <c r="F64" s="167">
        <f>SUM(F6:F63)</f>
        <v>52314137</v>
      </c>
      <c r="G64" s="130"/>
      <c r="H64" s="127"/>
      <c r="I64" s="76"/>
      <c r="J64" s="92"/>
      <c r="K64" s="92"/>
      <c r="L64" s="76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2">
      <c r="A65" s="9">
        <v>59</v>
      </c>
      <c r="B65" s="14" t="s">
        <v>92</v>
      </c>
      <c r="C65" s="15"/>
      <c r="D65" s="96">
        <f>E65+F65</f>
        <v>77992763</v>
      </c>
      <c r="E65" s="85">
        <f>'70_74'!C65</f>
        <v>46974462</v>
      </c>
      <c r="F65" s="95">
        <f>'70_74'!AG65</f>
        <v>31018301</v>
      </c>
      <c r="G65" s="130"/>
      <c r="H65" s="127"/>
      <c r="I65" s="76"/>
      <c r="J65" s="92"/>
      <c r="K65" s="92"/>
      <c r="L65" s="76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2">
      <c r="A66" s="18">
        <v>60</v>
      </c>
      <c r="B66" s="19" t="s">
        <v>93</v>
      </c>
      <c r="C66" s="27"/>
      <c r="D66" s="96">
        <f>E66+F66</f>
        <v>4360563</v>
      </c>
      <c r="E66" s="86">
        <f>'70_74'!C66</f>
        <v>1221824</v>
      </c>
      <c r="F66" s="89">
        <f>'70_74'!AG66</f>
        <v>3138739</v>
      </c>
      <c r="G66" s="130"/>
      <c r="H66" s="127"/>
      <c r="I66" s="76"/>
      <c r="J66" s="92"/>
      <c r="K66" s="92"/>
      <c r="L66" s="76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2">
      <c r="A67" s="18">
        <v>61</v>
      </c>
      <c r="B67" s="19" t="s">
        <v>94</v>
      </c>
      <c r="C67" s="27"/>
      <c r="D67" s="96">
        <f>E67+F67</f>
        <v>5583536</v>
      </c>
      <c r="E67" s="86">
        <f>'70_74'!C67</f>
        <v>2322381</v>
      </c>
      <c r="F67" s="89">
        <f>'70_74'!AG67</f>
        <v>3261155</v>
      </c>
      <c r="G67" s="130"/>
      <c r="H67" s="127"/>
      <c r="I67" s="76"/>
      <c r="J67" s="92"/>
      <c r="K67" s="92"/>
      <c r="L67" s="76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2">
      <c r="A68" s="18">
        <v>62</v>
      </c>
      <c r="B68" s="19" t="s">
        <v>95</v>
      </c>
      <c r="C68" s="27"/>
      <c r="D68" s="96">
        <f>E68+F68</f>
        <v>6427462</v>
      </c>
      <c r="E68" s="86">
        <f>'70_74'!C68</f>
        <v>4274615</v>
      </c>
      <c r="F68" s="89">
        <f>'70_74'!AG68</f>
        <v>2152847</v>
      </c>
      <c r="G68" s="130"/>
      <c r="H68" s="127"/>
      <c r="I68" s="76"/>
      <c r="J68" s="92"/>
      <c r="K68" s="92"/>
      <c r="L68" s="76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3.5" thickBot="1" x14ac:dyDescent="0.25">
      <c r="A69" s="145"/>
      <c r="B69" s="145" t="s">
        <v>96</v>
      </c>
      <c r="C69" s="79">
        <f>C66+C67+C68</f>
        <v>0</v>
      </c>
      <c r="D69" s="170">
        <f>SUM(D66:D68)</f>
        <v>16371561</v>
      </c>
      <c r="E69" s="170">
        <f>SUM(E66:E68)</f>
        <v>7818820</v>
      </c>
      <c r="F69" s="167">
        <f>SUM(F66:F68)</f>
        <v>8552741</v>
      </c>
      <c r="G69" s="130"/>
      <c r="H69" s="127"/>
      <c r="I69" s="76"/>
      <c r="J69" s="92"/>
      <c r="K69" s="92"/>
      <c r="L69" s="76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2">
      <c r="A70" s="9">
        <v>63</v>
      </c>
      <c r="B70" s="14" t="s">
        <v>97</v>
      </c>
      <c r="C70" s="15"/>
      <c r="D70" s="96">
        <f>E70+F70</f>
        <v>15259411</v>
      </c>
      <c r="E70" s="85">
        <f>'70_74'!C70</f>
        <v>2077432</v>
      </c>
      <c r="F70" s="95">
        <f>'70_74'!AG70</f>
        <v>13181979</v>
      </c>
      <c r="G70" s="130"/>
      <c r="H70" s="127"/>
      <c r="I70" s="76"/>
      <c r="J70" s="92"/>
      <c r="K70" s="92"/>
      <c r="L70" s="76"/>
      <c r="M70" s="1"/>
      <c r="N70" s="1"/>
      <c r="O70" s="1"/>
      <c r="P70" s="1"/>
      <c r="Q70" s="34"/>
      <c r="R70" s="34"/>
      <c r="S70" s="34"/>
      <c r="T70" s="1"/>
      <c r="U70" s="1"/>
      <c r="V70" s="1"/>
      <c r="W70" s="1"/>
      <c r="X70" s="1"/>
      <c r="Y70" s="1"/>
      <c r="Z70" s="1"/>
      <c r="AA70" s="1"/>
      <c r="AB70" s="1"/>
    </row>
    <row r="71" spans="1:28" ht="13.5" thickBot="1" x14ac:dyDescent="0.25">
      <c r="A71" s="145"/>
      <c r="B71" s="145" t="s">
        <v>98</v>
      </c>
      <c r="C71" s="146">
        <f>C64+C65+C69+C70</f>
        <v>0</v>
      </c>
      <c r="D71" s="170">
        <f>D64+D65+D69+D70</f>
        <v>205639054</v>
      </c>
      <c r="E71" s="170">
        <f>E64+E65+E69+E70</f>
        <v>100571896</v>
      </c>
      <c r="F71" s="167">
        <f>F64+F65+F69+F70</f>
        <v>105067158</v>
      </c>
      <c r="G71" s="130"/>
      <c r="H71" s="127"/>
      <c r="I71" s="76"/>
      <c r="J71" s="92"/>
      <c r="K71" s="92"/>
      <c r="L71" s="76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3.5" customHeight="1" x14ac:dyDescent="0.2">
      <c r="A72" s="62"/>
      <c r="D72" s="63"/>
      <c r="E72" s="77"/>
      <c r="F72" s="91"/>
      <c r="G72" s="63"/>
      <c r="H72" s="63"/>
      <c r="I72" s="63"/>
      <c r="J72" s="91"/>
      <c r="K72" s="92"/>
      <c r="L72" s="63"/>
    </row>
    <row r="73" spans="1:28" x14ac:dyDescent="0.2">
      <c r="A73" s="62"/>
      <c r="B73" s="64"/>
      <c r="C73" s="65"/>
      <c r="D73" s="66"/>
      <c r="E73" s="97"/>
      <c r="F73" s="91"/>
      <c r="G73" s="66"/>
      <c r="H73" s="66"/>
      <c r="I73" s="66"/>
      <c r="J73" s="92"/>
      <c r="K73" s="91"/>
      <c r="L73" s="66"/>
      <c r="M73" s="1"/>
      <c r="N73" s="1"/>
      <c r="O73" s="1"/>
    </row>
    <row r="74" spans="1:28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Q74" s="69"/>
      <c r="R74" s="69"/>
      <c r="S74" s="69"/>
    </row>
    <row r="75" spans="1:28" ht="15.75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Q75" s="69"/>
      <c r="R75" s="69"/>
      <c r="S75" s="70"/>
    </row>
    <row r="76" spans="1:28" ht="18" x14ac:dyDescent="0.25">
      <c r="Q76" s="71"/>
    </row>
    <row r="78" spans="1:28" ht="18" x14ac:dyDescent="0.25">
      <c r="E78" s="71"/>
      <c r="P78" s="70"/>
      <c r="Q78" s="70"/>
      <c r="R78" s="72"/>
      <c r="S78" s="72"/>
      <c r="T78" s="73"/>
      <c r="U78" s="73"/>
      <c r="V78" s="70"/>
      <c r="W78" s="70"/>
      <c r="X78" s="70"/>
    </row>
    <row r="79" spans="1:28" ht="15.75" x14ac:dyDescent="0.25">
      <c r="P79" s="69"/>
      <c r="Q79" s="70"/>
      <c r="R79" s="70"/>
      <c r="S79" s="70"/>
      <c r="T79" s="70"/>
      <c r="U79" s="70"/>
      <c r="V79" s="70"/>
      <c r="W79" s="70"/>
      <c r="X79" s="70"/>
    </row>
    <row r="80" spans="1:28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7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7" ht="15.75" x14ac:dyDescent="0.25">
      <c r="P82" s="70"/>
      <c r="Q82" s="70"/>
      <c r="R82" s="72"/>
      <c r="S82" s="73"/>
      <c r="T82" s="70"/>
      <c r="U82" s="70"/>
      <c r="V82" s="70"/>
      <c r="W82" s="70"/>
      <c r="X82" s="70"/>
      <c r="Y82" s="70"/>
      <c r="Z82" s="70"/>
      <c r="AA82" s="70"/>
    </row>
    <row r="83" spans="3:27" ht="15.75" x14ac:dyDescent="0.25">
      <c r="P83" s="69"/>
      <c r="Q83" s="70"/>
      <c r="R83" s="70"/>
      <c r="S83" s="70"/>
      <c r="T83" s="70"/>
      <c r="U83" s="69"/>
      <c r="V83" s="70"/>
      <c r="W83" s="70"/>
      <c r="X83" s="69"/>
      <c r="Y83" s="70"/>
      <c r="Z83" s="70"/>
      <c r="AA83" s="70"/>
    </row>
    <row r="84" spans="3:27" ht="15.75" x14ac:dyDescent="0.25">
      <c r="E84" s="70"/>
      <c r="F84" s="70"/>
      <c r="G84" s="70"/>
      <c r="H84" s="72"/>
      <c r="I84" s="73"/>
      <c r="J84" s="70"/>
    </row>
    <row r="85" spans="3:27" ht="15.75" x14ac:dyDescent="0.25">
      <c r="E85" s="69"/>
      <c r="F85" s="69"/>
      <c r="G85" s="70"/>
      <c r="H85" s="70"/>
      <c r="I85" s="70"/>
      <c r="J85" s="70"/>
    </row>
    <row r="86" spans="3:27" ht="15.75" x14ac:dyDescent="0.25">
      <c r="P86" s="70"/>
      <c r="Q86" s="70"/>
      <c r="R86" s="72"/>
      <c r="S86" s="70"/>
      <c r="T86" s="72"/>
      <c r="U86" s="73"/>
      <c r="V86" s="70"/>
      <c r="W86" s="70"/>
      <c r="X86" s="72"/>
      <c r="Y86" s="73"/>
      <c r="Z86" s="70"/>
    </row>
    <row r="87" spans="3:27" ht="15.75" x14ac:dyDescent="0.25">
      <c r="P87" s="69"/>
      <c r="Q87" s="70"/>
      <c r="R87" s="70"/>
      <c r="S87" s="69"/>
      <c r="T87" s="70"/>
      <c r="U87" s="70"/>
      <c r="V87" s="69"/>
      <c r="W87" s="70"/>
      <c r="X87" s="70"/>
      <c r="Y87" s="70"/>
      <c r="Z87" s="70"/>
    </row>
    <row r="88" spans="3:27" ht="15.75" x14ac:dyDescent="0.25">
      <c r="E88" s="70"/>
      <c r="F88" s="70"/>
      <c r="G88" s="70"/>
      <c r="H88" s="70"/>
      <c r="I88" s="72"/>
      <c r="J88" s="72"/>
      <c r="K88" s="70"/>
      <c r="L88" s="70"/>
    </row>
    <row r="89" spans="3:27" ht="15.75" x14ac:dyDescent="0.25">
      <c r="E89" s="69"/>
      <c r="F89" s="69"/>
      <c r="G89" s="70"/>
      <c r="H89" s="70"/>
      <c r="I89" s="70"/>
      <c r="J89" s="70"/>
      <c r="K89" s="69"/>
      <c r="L89" s="70"/>
    </row>
    <row r="90" spans="3:27" ht="15.75" x14ac:dyDescent="0.25">
      <c r="P90" s="70"/>
      <c r="Q90" s="70"/>
      <c r="R90" s="72"/>
      <c r="S90" s="72"/>
      <c r="T90" s="73"/>
      <c r="U90" s="73"/>
      <c r="V90" s="73"/>
      <c r="W90" s="70"/>
      <c r="X90" s="70"/>
      <c r="Y90" s="73"/>
      <c r="Z90" s="70"/>
    </row>
    <row r="91" spans="3:27" ht="15.75" x14ac:dyDescent="0.25">
      <c r="P91" s="69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3:27" ht="15.75" x14ac:dyDescent="0.25">
      <c r="E92" s="70"/>
      <c r="F92" s="72"/>
      <c r="G92" s="73"/>
      <c r="H92" s="72"/>
      <c r="I92" s="70"/>
      <c r="J92" s="70"/>
      <c r="K92" s="70"/>
      <c r="L92" s="72"/>
    </row>
    <row r="93" spans="3:27" ht="15.75" x14ac:dyDescent="0.25">
      <c r="E93" s="69"/>
      <c r="F93" s="70"/>
      <c r="G93" s="70"/>
      <c r="H93" s="70"/>
      <c r="I93" s="69"/>
      <c r="J93" s="69"/>
      <c r="K93" s="70"/>
      <c r="L93" s="70"/>
    </row>
    <row r="94" spans="3:27" ht="15.75" x14ac:dyDescent="0.25">
      <c r="P94" s="70"/>
      <c r="Q94" s="70"/>
      <c r="R94" s="72"/>
      <c r="S94" s="73"/>
      <c r="T94" s="70"/>
      <c r="U94" s="70"/>
      <c r="V94" s="72"/>
      <c r="W94" s="72"/>
      <c r="X94" s="72"/>
      <c r="Y94" s="73"/>
      <c r="Z94" s="73"/>
      <c r="AA94" s="70"/>
    </row>
    <row r="95" spans="3:27" ht="15.75" x14ac:dyDescent="0.25">
      <c r="P95" s="69"/>
      <c r="Q95" s="70"/>
      <c r="R95" s="70"/>
      <c r="S95" s="70"/>
      <c r="T95" s="69"/>
      <c r="U95" s="70"/>
      <c r="V95" s="70"/>
      <c r="W95" s="70"/>
      <c r="X95" s="70"/>
      <c r="Y95" s="70"/>
      <c r="Z95" s="70"/>
      <c r="AA95" s="70"/>
    </row>
    <row r="96" spans="3:27" ht="15.75" x14ac:dyDescent="0.25">
      <c r="E96" s="70"/>
      <c r="F96" s="70"/>
      <c r="G96" s="70"/>
      <c r="H96" s="72"/>
      <c r="I96" s="72"/>
      <c r="J96" s="73"/>
      <c r="K96" s="73"/>
      <c r="L96" s="73"/>
    </row>
    <row r="97" spans="5:26" ht="15.75" x14ac:dyDescent="0.25">
      <c r="E97" s="69"/>
      <c r="F97" s="69"/>
      <c r="G97" s="70"/>
      <c r="H97" s="70"/>
      <c r="I97" s="70"/>
      <c r="J97" s="70"/>
      <c r="K97" s="70"/>
      <c r="L97" s="70"/>
    </row>
    <row r="98" spans="5:26" ht="15.75" x14ac:dyDescent="0.25">
      <c r="P98" s="70"/>
      <c r="Q98" s="70"/>
      <c r="R98" s="72"/>
      <c r="S98" s="72"/>
      <c r="T98" s="72"/>
      <c r="U98" s="73"/>
      <c r="V98" s="73"/>
      <c r="W98" s="70"/>
    </row>
    <row r="99" spans="5:26" ht="15.75" x14ac:dyDescent="0.25">
      <c r="P99" s="69"/>
      <c r="Q99" s="70"/>
      <c r="R99" s="70"/>
      <c r="S99" s="70"/>
      <c r="T99" s="70"/>
      <c r="U99" s="70"/>
      <c r="V99" s="70"/>
      <c r="W99" s="70"/>
    </row>
    <row r="100" spans="5:26" ht="15.75" x14ac:dyDescent="0.25">
      <c r="E100" s="70"/>
      <c r="F100" s="70"/>
      <c r="G100" s="70"/>
      <c r="H100" s="72"/>
      <c r="I100" s="73"/>
      <c r="J100" s="70"/>
    </row>
    <row r="101" spans="5:26" ht="15.75" x14ac:dyDescent="0.25">
      <c r="E101" s="69"/>
      <c r="F101" s="69"/>
      <c r="G101" s="70"/>
      <c r="H101" s="70"/>
      <c r="I101" s="70"/>
      <c r="J101" s="70"/>
    </row>
    <row r="102" spans="5:26" ht="15.75" x14ac:dyDescent="0.25">
      <c r="P102" s="70"/>
      <c r="Q102" s="70"/>
      <c r="R102" s="72"/>
      <c r="S102" s="72"/>
      <c r="T102" s="72"/>
      <c r="U102" s="72"/>
      <c r="V102" s="73"/>
      <c r="Y102" s="70"/>
    </row>
    <row r="103" spans="5:26" ht="15.75" x14ac:dyDescent="0.25">
      <c r="P103" s="69"/>
      <c r="Q103" s="70"/>
      <c r="R103" s="70"/>
      <c r="S103" s="70"/>
      <c r="T103" s="70"/>
      <c r="U103" s="70"/>
      <c r="V103" s="70"/>
      <c r="W103" s="70"/>
      <c r="X103" s="70"/>
      <c r="Y103" s="70"/>
    </row>
    <row r="104" spans="5:26" ht="15.75" x14ac:dyDescent="0.25">
      <c r="E104" s="70"/>
      <c r="F104" s="70"/>
      <c r="G104" s="70"/>
      <c r="H104" s="72"/>
      <c r="I104" s="72"/>
      <c r="J104" s="72"/>
      <c r="K104" s="73"/>
      <c r="L104" s="73"/>
    </row>
    <row r="105" spans="5:26" ht="15.75" x14ac:dyDescent="0.25">
      <c r="E105" s="69"/>
      <c r="F105" s="69"/>
      <c r="G105" s="70"/>
      <c r="H105" s="70"/>
      <c r="I105" s="70"/>
      <c r="J105" s="70"/>
      <c r="K105" s="70"/>
      <c r="L105" s="70"/>
    </row>
    <row r="106" spans="5:26" ht="15.75" x14ac:dyDescent="0.25">
      <c r="P106" s="70"/>
      <c r="Q106" s="70"/>
      <c r="R106" s="72"/>
      <c r="S106" s="72"/>
      <c r="T106" s="73"/>
      <c r="U106" s="73"/>
      <c r="V106" s="73"/>
      <c r="W106" s="72"/>
      <c r="X106" s="73"/>
    </row>
    <row r="107" spans="5:26" ht="15.75" x14ac:dyDescent="0.25">
      <c r="P107" s="69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5:26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26" ht="15.75" x14ac:dyDescent="0.25">
      <c r="E109" s="69"/>
      <c r="F109" s="69"/>
      <c r="G109" s="70"/>
      <c r="H109" s="70"/>
      <c r="I109" s="70"/>
      <c r="J109" s="70"/>
      <c r="K109" s="70"/>
      <c r="L109" s="70"/>
    </row>
    <row r="110" spans="5:26" ht="15.75" x14ac:dyDescent="0.25">
      <c r="P110" s="70"/>
      <c r="Q110" s="70"/>
      <c r="R110" s="72"/>
      <c r="S110" s="72"/>
      <c r="T110" s="73"/>
      <c r="U110" s="70"/>
      <c r="V110" s="70"/>
      <c r="W110" s="72"/>
      <c r="X110" s="72"/>
      <c r="Y110" s="73"/>
      <c r="Z110" s="73"/>
    </row>
    <row r="111" spans="5:26" ht="15.75" x14ac:dyDescent="0.25">
      <c r="P111" s="69"/>
      <c r="Q111" s="70"/>
      <c r="R111" s="70"/>
      <c r="S111" s="70"/>
      <c r="T111" s="70"/>
      <c r="U111" s="69"/>
      <c r="V111" s="70"/>
      <c r="W111" s="70"/>
      <c r="X111" s="70"/>
      <c r="Y111" s="70"/>
      <c r="Z111" s="70"/>
    </row>
    <row r="112" spans="5:26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7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7" ht="15.75" x14ac:dyDescent="0.25">
      <c r="P114" s="70"/>
      <c r="Q114" s="72"/>
      <c r="R114" s="73"/>
      <c r="S114" s="70"/>
      <c r="T114" s="70"/>
      <c r="U114" s="70"/>
      <c r="V114" s="72"/>
      <c r="W114" s="72"/>
      <c r="X114" s="73"/>
      <c r="Y114" s="73"/>
      <c r="Z114" s="73"/>
      <c r="AA114" s="73"/>
    </row>
    <row r="115" spans="5:27" ht="15.75" x14ac:dyDescent="0.25">
      <c r="P115" s="69"/>
      <c r="Q115" s="70"/>
      <c r="R115" s="70"/>
      <c r="S115" s="70"/>
      <c r="T115" s="69"/>
      <c r="U115" s="70"/>
      <c r="V115" s="70"/>
      <c r="W115" s="70"/>
      <c r="X115" s="70"/>
      <c r="Y115" s="70"/>
      <c r="Z115" s="70"/>
      <c r="AA115" s="70"/>
    </row>
    <row r="116" spans="5:27" ht="15.75" x14ac:dyDescent="0.25">
      <c r="E116" s="70"/>
      <c r="F116" s="70"/>
      <c r="G116" s="70"/>
      <c r="H116" s="72"/>
      <c r="I116" s="72"/>
      <c r="J116" s="73"/>
      <c r="K116" s="70"/>
    </row>
    <row r="117" spans="5:27" ht="15.75" x14ac:dyDescent="0.25">
      <c r="E117" s="69"/>
      <c r="F117" s="69"/>
      <c r="G117" s="70"/>
      <c r="H117" s="70"/>
      <c r="I117" s="70"/>
      <c r="J117" s="70"/>
      <c r="K117" s="70"/>
    </row>
    <row r="118" spans="5:27" ht="15.75" x14ac:dyDescent="0.25">
      <c r="P118" s="70"/>
      <c r="Q118" s="70"/>
      <c r="R118" s="72"/>
      <c r="S118" s="73"/>
      <c r="T118" s="70"/>
      <c r="U118" s="70"/>
      <c r="W118" s="73"/>
      <c r="X118" s="73"/>
    </row>
    <row r="119" spans="5:27" ht="15.75" x14ac:dyDescent="0.25">
      <c r="P119" s="69"/>
      <c r="Q119" s="70"/>
      <c r="R119" s="70"/>
      <c r="S119" s="70"/>
      <c r="T119" s="70"/>
      <c r="U119" s="70"/>
      <c r="W119" s="70"/>
      <c r="X119" s="70"/>
    </row>
    <row r="120" spans="5:27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7" ht="15.75" x14ac:dyDescent="0.25">
      <c r="E121" s="69"/>
      <c r="F121" s="69"/>
      <c r="G121" s="70"/>
      <c r="H121" s="70"/>
      <c r="I121" s="70"/>
      <c r="J121" s="70"/>
      <c r="K121" s="70"/>
      <c r="L121" s="70"/>
    </row>
    <row r="122" spans="5:27" ht="15.75" x14ac:dyDescent="0.25">
      <c r="Q122" s="70"/>
      <c r="R122" s="70"/>
      <c r="S122" s="72"/>
      <c r="T122" s="73"/>
    </row>
    <row r="124" spans="5:27" ht="15.75" x14ac:dyDescent="0.25">
      <c r="E124" s="70"/>
      <c r="F124" s="70"/>
      <c r="G124" s="72"/>
      <c r="H124" s="73"/>
    </row>
    <row r="125" spans="5:27" ht="15.75" x14ac:dyDescent="0.25">
      <c r="E125" s="69"/>
      <c r="F125" s="69"/>
      <c r="G125" s="70"/>
      <c r="H125" s="70"/>
    </row>
    <row r="128" spans="5:27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6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6" ht="15.75" x14ac:dyDescent="0.25">
      <c r="E132" s="70"/>
      <c r="F132" s="70"/>
      <c r="G132" s="70"/>
      <c r="H132" s="72"/>
      <c r="I132" s="73"/>
      <c r="J132" s="70"/>
    </row>
    <row r="133" spans="5:26" ht="15.75" x14ac:dyDescent="0.25">
      <c r="E133" s="69"/>
      <c r="F133" s="69"/>
      <c r="G133" s="70"/>
      <c r="H133" s="70"/>
      <c r="I133" s="70"/>
      <c r="J133" s="70"/>
    </row>
    <row r="135" spans="5:26" x14ac:dyDescent="0.2">
      <c r="O135" s="1"/>
      <c r="P135" s="1"/>
      <c r="Q135" s="1"/>
      <c r="R135" s="74"/>
      <c r="S135" s="1"/>
      <c r="T135" s="1"/>
      <c r="U135" s="1"/>
      <c r="V135" s="1"/>
      <c r="W135" s="1"/>
      <c r="X135" s="1"/>
      <c r="Y135" s="1"/>
      <c r="Z135" s="1"/>
    </row>
    <row r="136" spans="5:26" x14ac:dyDescent="0.2">
      <c r="E136" s="69"/>
      <c r="F136" s="69"/>
      <c r="G136" s="69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5:26" ht="15.75" x14ac:dyDescent="0.25">
      <c r="E137" s="69"/>
      <c r="F137" s="69"/>
      <c r="G137" s="70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5:26" x14ac:dyDescent="0.2">
      <c r="O138" s="1"/>
      <c r="P138" s="1"/>
      <c r="Q138" s="8"/>
      <c r="R138" s="8"/>
      <c r="S138" s="8"/>
      <c r="T138" s="1"/>
      <c r="U138" s="1"/>
      <c r="V138" s="1"/>
      <c r="W138" s="1"/>
      <c r="X138" s="1"/>
      <c r="Y138" s="1"/>
      <c r="Z138" s="1"/>
    </row>
    <row r="139" spans="5:26" x14ac:dyDescent="0.2">
      <c r="O139" s="1"/>
      <c r="P139" s="1"/>
      <c r="Q139" s="8"/>
      <c r="R139" s="8"/>
      <c r="S139" s="8"/>
      <c r="T139" s="1"/>
      <c r="U139" s="1"/>
      <c r="V139" s="1"/>
      <c r="W139" s="1"/>
      <c r="X139" s="1"/>
      <c r="Y139" s="1"/>
      <c r="Z139" s="1"/>
    </row>
    <row r="140" spans="5:26" x14ac:dyDescent="0.2"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5:26" x14ac:dyDescent="0.2"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5:26" x14ac:dyDescent="0.2"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5:26" x14ac:dyDescent="0.2">
      <c r="O143" s="1"/>
      <c r="P143" s="8"/>
      <c r="Q143" s="8"/>
      <c r="R143" s="53"/>
      <c r="S143" s="53"/>
      <c r="T143" s="51"/>
      <c r="U143" s="51"/>
      <c r="V143" s="8"/>
      <c r="W143" s="8"/>
      <c r="X143" s="8"/>
      <c r="Y143" s="1"/>
      <c r="Z143" s="1"/>
    </row>
    <row r="144" spans="5:26" x14ac:dyDescent="0.2">
      <c r="O144" s="1"/>
      <c r="P144" s="8"/>
      <c r="Q144" s="8"/>
      <c r="R144" s="8"/>
      <c r="S144" s="8"/>
      <c r="T144" s="8"/>
      <c r="U144" s="8"/>
      <c r="V144" s="8"/>
      <c r="W144" s="8"/>
      <c r="X144" s="8"/>
      <c r="Y144" s="1"/>
      <c r="Z144" s="1"/>
    </row>
    <row r="145" spans="15:27" x14ac:dyDescent="0.2"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5:27" x14ac:dyDescent="0.2"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5:27" x14ac:dyDescent="0.2"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5:27" ht="15.75" x14ac:dyDescent="0.25">
      <c r="O148" s="1"/>
      <c r="P148" s="8"/>
      <c r="Q148" s="8"/>
      <c r="R148" s="53"/>
      <c r="S148" s="51"/>
      <c r="T148" s="8"/>
      <c r="U148" s="8"/>
      <c r="V148" s="8"/>
      <c r="W148" s="8"/>
      <c r="X148" s="8"/>
      <c r="Y148" s="8"/>
      <c r="Z148" s="8"/>
      <c r="AA148" s="70"/>
    </row>
    <row r="149" spans="15:27" ht="15.75" x14ac:dyDescent="0.25">
      <c r="O149" s="1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70"/>
    </row>
    <row r="150" spans="15:27" ht="15.75" x14ac:dyDescent="0.25">
      <c r="O150" s="1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70"/>
    </row>
    <row r="151" spans="15:27" x14ac:dyDescent="0.2"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5:27" x14ac:dyDescent="0.2"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5:27" x14ac:dyDescent="0.2">
      <c r="O153" s="1"/>
      <c r="P153" s="8"/>
      <c r="Q153" s="8"/>
      <c r="R153" s="53"/>
      <c r="S153" s="8"/>
      <c r="T153" s="53"/>
      <c r="U153" s="51"/>
      <c r="V153" s="8"/>
      <c r="W153" s="8"/>
      <c r="X153" s="53"/>
      <c r="Y153" s="51"/>
      <c r="Z153" s="8"/>
    </row>
    <row r="154" spans="15:27" x14ac:dyDescent="0.2">
      <c r="O154" s="1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5:27" x14ac:dyDescent="0.2"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5:27" x14ac:dyDescent="0.2"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5:27" x14ac:dyDescent="0.2"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5:27" x14ac:dyDescent="0.2">
      <c r="O158" s="1"/>
      <c r="P158" s="8"/>
      <c r="Q158" s="8"/>
      <c r="R158" s="53"/>
      <c r="S158" s="53"/>
      <c r="T158" s="51"/>
      <c r="U158" s="51"/>
      <c r="V158" s="51"/>
      <c r="W158" s="8"/>
      <c r="X158" s="8"/>
      <c r="Y158" s="51"/>
      <c r="Z158" s="8"/>
    </row>
    <row r="159" spans="15:27" x14ac:dyDescent="0.2">
      <c r="O159" s="1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5:27" x14ac:dyDescent="0.2">
      <c r="O160" s="1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5:27" x14ac:dyDescent="0.2"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5:27" x14ac:dyDescent="0.2"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5:27" ht="15.75" x14ac:dyDescent="0.25">
      <c r="O163" s="1"/>
      <c r="P163" s="8"/>
      <c r="Q163" s="53"/>
      <c r="R163" s="51"/>
      <c r="S163" s="51"/>
      <c r="T163" s="8"/>
      <c r="U163" s="8"/>
      <c r="V163" s="53"/>
      <c r="W163" s="53"/>
      <c r="X163" s="53"/>
      <c r="Y163" s="51"/>
      <c r="Z163" s="51"/>
      <c r="AA163" s="70"/>
    </row>
    <row r="164" spans="15:27" ht="15.75" x14ac:dyDescent="0.25">
      <c r="O164" s="1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70"/>
    </row>
    <row r="165" spans="15:27" x14ac:dyDescent="0.2"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5:27" x14ac:dyDescent="0.2"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5:27" x14ac:dyDescent="0.2"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5:27" x14ac:dyDescent="0.2">
      <c r="O168" s="1"/>
      <c r="P168" s="8"/>
      <c r="Q168" s="8"/>
      <c r="R168" s="53"/>
      <c r="S168" s="53"/>
      <c r="T168" s="53"/>
      <c r="U168" s="51"/>
      <c r="V168" s="51"/>
      <c r="W168" s="8"/>
      <c r="X168" s="1"/>
      <c r="Y168" s="1"/>
      <c r="Z168" s="1"/>
    </row>
    <row r="169" spans="15:27" x14ac:dyDescent="0.2">
      <c r="O169" s="1"/>
      <c r="P169" s="8"/>
      <c r="Q169" s="8"/>
      <c r="R169" s="8"/>
      <c r="S169" s="8"/>
      <c r="T169" s="8"/>
      <c r="U169" s="8"/>
      <c r="V169" s="8"/>
      <c r="W169" s="8"/>
      <c r="X169" s="1"/>
      <c r="Y169" s="1"/>
      <c r="Z169" s="1"/>
    </row>
    <row r="170" spans="15:27" x14ac:dyDescent="0.2">
      <c r="O170" s="1"/>
      <c r="P170" s="8"/>
      <c r="Q170" s="8"/>
      <c r="R170" s="8"/>
      <c r="S170" s="8"/>
      <c r="T170" s="8"/>
      <c r="U170" s="8"/>
      <c r="V170" s="8"/>
      <c r="W170" s="8"/>
      <c r="X170" s="1"/>
      <c r="Y170" s="1"/>
      <c r="Z170" s="1"/>
    </row>
    <row r="171" spans="15:27" x14ac:dyDescent="0.2"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5:27" x14ac:dyDescent="0.2"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5:27" x14ac:dyDescent="0.2">
      <c r="O173" s="1"/>
      <c r="P173" s="8"/>
      <c r="Q173" s="8"/>
      <c r="R173" s="53"/>
      <c r="S173" s="53"/>
      <c r="T173" s="53"/>
      <c r="U173" s="51"/>
      <c r="V173" s="51"/>
      <c r="W173" s="1"/>
      <c r="X173" s="1"/>
      <c r="Y173" s="8"/>
      <c r="Z173" s="1"/>
    </row>
    <row r="174" spans="15:27" x14ac:dyDescent="0.2">
      <c r="O174" s="1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1"/>
    </row>
    <row r="175" spans="15:27" x14ac:dyDescent="0.2">
      <c r="O175" s="1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1"/>
    </row>
    <row r="176" spans="15:27" x14ac:dyDescent="0.2"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5:27" x14ac:dyDescent="0.2"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5:27" x14ac:dyDescent="0.2">
      <c r="O178" s="1"/>
      <c r="P178" s="8"/>
      <c r="Q178" s="8"/>
      <c r="R178" s="53"/>
      <c r="S178" s="53"/>
      <c r="T178" s="51"/>
      <c r="U178" s="51"/>
      <c r="V178" s="51"/>
      <c r="W178" s="53"/>
      <c r="X178" s="51"/>
      <c r="Y178" s="1"/>
      <c r="Z178" s="1"/>
    </row>
    <row r="179" spans="15:27" x14ac:dyDescent="0.2">
      <c r="O179" s="1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5:27" x14ac:dyDescent="0.2">
      <c r="O180" s="1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5:27" x14ac:dyDescent="0.2"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5:27" x14ac:dyDescent="0.2"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5:27" x14ac:dyDescent="0.2">
      <c r="O183" s="1"/>
      <c r="P183" s="8"/>
      <c r="Q183" s="8"/>
      <c r="R183" s="53"/>
      <c r="S183" s="53"/>
      <c r="T183" s="51"/>
      <c r="U183" s="8"/>
      <c r="V183" s="8"/>
      <c r="W183" s="53"/>
      <c r="X183" s="53"/>
      <c r="Y183" s="51"/>
      <c r="Z183" s="51"/>
    </row>
    <row r="184" spans="15:27" x14ac:dyDescent="0.2">
      <c r="O184" s="1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5:27" x14ac:dyDescent="0.2">
      <c r="O185" s="1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5:27" x14ac:dyDescent="0.2"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5:27" x14ac:dyDescent="0.2"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5:27" ht="15.75" x14ac:dyDescent="0.25">
      <c r="O188" s="1"/>
      <c r="P188" s="8"/>
      <c r="Q188" s="53"/>
      <c r="R188" s="51"/>
      <c r="S188" s="8"/>
      <c r="T188" s="8"/>
      <c r="U188" s="8"/>
      <c r="V188" s="53"/>
      <c r="W188" s="53"/>
      <c r="X188" s="51"/>
      <c r="Y188" s="51"/>
      <c r="Z188" s="51"/>
      <c r="AA188" s="73"/>
    </row>
    <row r="189" spans="15:27" ht="15.75" x14ac:dyDescent="0.25">
      <c r="O189" s="1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70"/>
    </row>
    <row r="190" spans="15:27" ht="15.75" x14ac:dyDescent="0.25">
      <c r="O190" s="1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70"/>
    </row>
    <row r="191" spans="15:27" x14ac:dyDescent="0.2"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5:27" x14ac:dyDescent="0.2"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5:26" x14ac:dyDescent="0.2">
      <c r="O193" s="1"/>
      <c r="P193" s="8"/>
      <c r="Q193" s="8"/>
      <c r="R193" s="53"/>
      <c r="S193" s="51"/>
      <c r="T193" s="8"/>
      <c r="U193" s="8"/>
      <c r="V193" s="1"/>
      <c r="W193" s="51"/>
      <c r="X193" s="51"/>
      <c r="Y193" s="1"/>
      <c r="Z193" s="1"/>
    </row>
    <row r="194" spans="15:26" x14ac:dyDescent="0.2">
      <c r="O194" s="1"/>
      <c r="P194" s="8"/>
      <c r="Q194" s="8"/>
      <c r="R194" s="8"/>
      <c r="S194" s="8"/>
      <c r="T194" s="8"/>
      <c r="U194" s="8"/>
      <c r="V194" s="1"/>
      <c r="W194" s="8"/>
      <c r="X194" s="8"/>
      <c r="Y194" s="1"/>
      <c r="Z194" s="1"/>
    </row>
    <row r="195" spans="15:26" x14ac:dyDescent="0.2"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5:26" x14ac:dyDescent="0.2"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5:26" x14ac:dyDescent="0.2">
      <c r="O197" s="1"/>
      <c r="P197" s="1"/>
      <c r="Q197" s="8"/>
      <c r="R197" s="8"/>
      <c r="S197" s="53"/>
      <c r="T197" s="51"/>
      <c r="U197" s="1"/>
      <c r="V197" s="1"/>
      <c r="W197" s="1"/>
      <c r="X197" s="1"/>
      <c r="Y197" s="1"/>
      <c r="Z197" s="1"/>
    </row>
    <row r="198" spans="15:26" x14ac:dyDescent="0.2"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5:26" x14ac:dyDescent="0.2"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5:26" x14ac:dyDescent="0.2"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5:26" x14ac:dyDescent="0.2"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5:26" x14ac:dyDescent="0.2"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5:26" x14ac:dyDescent="0.2"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5:26" x14ac:dyDescent="0.2"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5:26" x14ac:dyDescent="0.2"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aie4"/>
  <dimension ref="A1:M137"/>
  <sheetViews>
    <sheetView workbookViewId="0">
      <pane ySplit="5" topLeftCell="A6" activePane="bottomLeft" state="frozen"/>
      <selection activeCell="H17" sqref="H17"/>
      <selection pane="bottomLeft" activeCell="K68" sqref="K68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0.85546875" customWidth="1"/>
    <col min="5" max="6" width="12.28515625" customWidth="1"/>
    <col min="7" max="7" width="10.7109375" customWidth="1"/>
    <col min="8" max="8" width="10.42578125" customWidth="1"/>
    <col min="9" max="9" width="10.7109375" customWidth="1"/>
    <col min="10" max="10" width="6.85546875" customWidth="1"/>
    <col min="11" max="11" width="8.85546875" customWidth="1"/>
    <col min="12" max="12" width="12" customWidth="1"/>
    <col min="13" max="13" width="4.5703125" customWidth="1"/>
  </cols>
  <sheetData>
    <row r="1" spans="1:13" ht="16.5" customHeight="1" x14ac:dyDescent="0.25">
      <c r="A1" s="1"/>
      <c r="B1" s="1"/>
      <c r="C1" s="1"/>
      <c r="D1" s="1"/>
      <c r="E1" s="71" t="str">
        <f>V.CH.EX.!E1</f>
        <v xml:space="preserve">EXECUTIE LA DATA DE 30.09.2025               </v>
      </c>
      <c r="F1" s="71"/>
      <c r="G1" s="3"/>
      <c r="H1" s="2"/>
      <c r="I1" s="2"/>
      <c r="J1" s="2"/>
      <c r="K1" s="2"/>
      <c r="L1" s="2"/>
      <c r="M1" s="2"/>
    </row>
    <row r="2" spans="1:13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4" t="s">
        <v>2</v>
      </c>
      <c r="B4" s="5" t="s">
        <v>3</v>
      </c>
      <c r="C4" s="82" t="s">
        <v>4</v>
      </c>
      <c r="D4" s="82" t="s">
        <v>4</v>
      </c>
      <c r="E4" s="6" t="s">
        <v>17</v>
      </c>
      <c r="F4" s="6" t="s">
        <v>131</v>
      </c>
      <c r="G4" s="6" t="s">
        <v>18</v>
      </c>
      <c r="H4" s="6" t="s">
        <v>20</v>
      </c>
      <c r="I4" s="7"/>
      <c r="J4" s="34"/>
      <c r="K4" s="34"/>
      <c r="L4" s="34"/>
      <c r="M4" s="34"/>
    </row>
    <row r="5" spans="1:13" x14ac:dyDescent="0.2">
      <c r="A5" s="9" t="s">
        <v>21</v>
      </c>
      <c r="B5" s="10"/>
      <c r="C5" s="75">
        <v>10</v>
      </c>
      <c r="D5" s="75" t="s">
        <v>100</v>
      </c>
      <c r="E5" s="11"/>
      <c r="F5" s="11"/>
      <c r="G5" s="11"/>
      <c r="H5" s="11"/>
      <c r="I5" s="12"/>
      <c r="J5" s="34"/>
      <c r="K5" s="34"/>
      <c r="L5" s="34"/>
      <c r="M5" s="34"/>
    </row>
    <row r="6" spans="1:13" x14ac:dyDescent="0.2">
      <c r="A6" s="9">
        <v>1</v>
      </c>
      <c r="B6" s="14" t="s">
        <v>23</v>
      </c>
      <c r="C6" s="15"/>
      <c r="D6" s="96">
        <f>E6+G6+H6</f>
        <v>0</v>
      </c>
      <c r="E6" s="86">
        <f>'80_83'!C6</f>
        <v>0</v>
      </c>
      <c r="F6" s="86">
        <f>'81_'!C6</f>
        <v>0</v>
      </c>
      <c r="G6" s="89">
        <f>'80_83'!U6</f>
        <v>0</v>
      </c>
      <c r="H6" s="124">
        <f>'84_87'!AB6</f>
        <v>0</v>
      </c>
      <c r="I6" s="125"/>
      <c r="J6" s="1"/>
      <c r="K6" s="128"/>
      <c r="L6" s="92"/>
      <c r="M6" s="1"/>
    </row>
    <row r="7" spans="1:13" x14ac:dyDescent="0.2">
      <c r="A7" s="18">
        <v>2</v>
      </c>
      <c r="B7" s="19" t="s">
        <v>26</v>
      </c>
      <c r="C7" s="27"/>
      <c r="D7" s="96">
        <f t="shared" ref="D7:D70" si="0">E7+G7+H7</f>
        <v>0</v>
      </c>
      <c r="E7" s="86">
        <f>'80_83'!C7</f>
        <v>0</v>
      </c>
      <c r="F7" s="86">
        <f>'81_'!C7</f>
        <v>0</v>
      </c>
      <c r="G7" s="89">
        <f>'80_83'!U7</f>
        <v>0</v>
      </c>
      <c r="H7" s="124">
        <f>'84_87'!AB7</f>
        <v>0</v>
      </c>
      <c r="I7" s="125"/>
      <c r="J7" s="76"/>
      <c r="K7" s="128"/>
      <c r="L7" s="92"/>
      <c r="M7" s="76"/>
    </row>
    <row r="8" spans="1:13" x14ac:dyDescent="0.2">
      <c r="A8" s="18">
        <v>3</v>
      </c>
      <c r="B8" s="19" t="s">
        <v>28</v>
      </c>
      <c r="C8" s="27"/>
      <c r="D8" s="96">
        <f t="shared" si="0"/>
        <v>15466</v>
      </c>
      <c r="E8" s="86">
        <f>'80_83'!C8</f>
        <v>0</v>
      </c>
      <c r="F8" s="86">
        <f>'81_'!C8</f>
        <v>0</v>
      </c>
      <c r="G8" s="89">
        <f>'80_83'!U8</f>
        <v>0</v>
      </c>
      <c r="H8" s="124">
        <f>'84_87'!AB8</f>
        <v>15466</v>
      </c>
      <c r="I8" s="125"/>
      <c r="J8" s="76"/>
      <c r="K8" s="128"/>
      <c r="L8" s="92"/>
      <c r="M8" s="76"/>
    </row>
    <row r="9" spans="1:13" x14ac:dyDescent="0.2">
      <c r="A9" s="18">
        <v>4</v>
      </c>
      <c r="B9" s="19" t="s">
        <v>29</v>
      </c>
      <c r="C9" s="27"/>
      <c r="D9" s="96">
        <f t="shared" si="0"/>
        <v>0</v>
      </c>
      <c r="E9" s="86">
        <f>'80_83'!C9</f>
        <v>0</v>
      </c>
      <c r="F9" s="86">
        <f>'81_'!C9</f>
        <v>0</v>
      </c>
      <c r="G9" s="89">
        <f>'80_83'!U9</f>
        <v>0</v>
      </c>
      <c r="H9" s="124">
        <f>'84_87'!AB9</f>
        <v>0</v>
      </c>
      <c r="I9" s="125"/>
      <c r="J9" s="76"/>
      <c r="K9" s="128"/>
      <c r="L9" s="92"/>
      <c r="M9" s="76"/>
    </row>
    <row r="10" spans="1:13" x14ac:dyDescent="0.2">
      <c r="A10" s="18">
        <v>5</v>
      </c>
      <c r="B10" s="19" t="s">
        <v>30</v>
      </c>
      <c r="C10" s="27"/>
      <c r="D10" s="96">
        <f t="shared" si="0"/>
        <v>274713</v>
      </c>
      <c r="E10" s="86">
        <f>'80_83'!C10</f>
        <v>274713</v>
      </c>
      <c r="F10" s="86">
        <f>'81_'!C10</f>
        <v>0</v>
      </c>
      <c r="G10" s="89">
        <f>'80_83'!U10</f>
        <v>0</v>
      </c>
      <c r="H10" s="124">
        <f>'84_87'!AB10</f>
        <v>0</v>
      </c>
      <c r="I10" s="125"/>
      <c r="J10" s="76"/>
      <c r="K10" s="128"/>
      <c r="L10" s="92"/>
      <c r="M10" s="76"/>
    </row>
    <row r="11" spans="1:13" x14ac:dyDescent="0.2">
      <c r="A11" s="18">
        <v>6</v>
      </c>
      <c r="B11" s="19" t="s">
        <v>31</v>
      </c>
      <c r="C11" s="27"/>
      <c r="D11" s="96">
        <f t="shared" si="0"/>
        <v>0</v>
      </c>
      <c r="E11" s="86">
        <f>'80_83'!C11</f>
        <v>0</v>
      </c>
      <c r="F11" s="86">
        <f>'81_'!C11</f>
        <v>0</v>
      </c>
      <c r="G11" s="89">
        <f>'80_83'!U11</f>
        <v>0</v>
      </c>
      <c r="H11" s="124">
        <f>'84_87'!AB11</f>
        <v>0</v>
      </c>
      <c r="I11" s="125"/>
      <c r="J11" s="76"/>
      <c r="K11" s="128"/>
      <c r="L11" s="92"/>
      <c r="M11" s="76"/>
    </row>
    <row r="12" spans="1:13" x14ac:dyDescent="0.2">
      <c r="A12" s="18">
        <v>7</v>
      </c>
      <c r="B12" s="19" t="s">
        <v>34</v>
      </c>
      <c r="C12" s="27"/>
      <c r="D12" s="96">
        <f t="shared" si="0"/>
        <v>0</v>
      </c>
      <c r="E12" s="86">
        <f>'80_83'!C12</f>
        <v>0</v>
      </c>
      <c r="F12" s="86">
        <f>'81_'!C12</f>
        <v>0</v>
      </c>
      <c r="G12" s="89">
        <f>'80_83'!U12</f>
        <v>0</v>
      </c>
      <c r="H12" s="124">
        <f>'84_87'!AB12</f>
        <v>0</v>
      </c>
      <c r="I12" s="125"/>
      <c r="J12" s="76"/>
      <c r="K12" s="128"/>
      <c r="L12" s="92"/>
      <c r="M12" s="76"/>
    </row>
    <row r="13" spans="1:13" x14ac:dyDescent="0.2">
      <c r="A13" s="18">
        <v>8</v>
      </c>
      <c r="B13" s="19" t="s">
        <v>36</v>
      </c>
      <c r="C13" s="27"/>
      <c r="D13" s="96">
        <f t="shared" si="0"/>
        <v>42068</v>
      </c>
      <c r="E13" s="86">
        <f>'80_83'!C13</f>
        <v>0</v>
      </c>
      <c r="F13" s="86">
        <f>'81_'!C13</f>
        <v>0</v>
      </c>
      <c r="G13" s="89">
        <f>'80_83'!U13</f>
        <v>41955</v>
      </c>
      <c r="H13" s="124">
        <f>'84_87'!AB13</f>
        <v>113</v>
      </c>
      <c r="I13" s="125"/>
      <c r="J13" s="76"/>
      <c r="K13" s="128"/>
      <c r="L13" s="92"/>
      <c r="M13" s="76"/>
    </row>
    <row r="14" spans="1:13" x14ac:dyDescent="0.2">
      <c r="A14" s="18">
        <v>9</v>
      </c>
      <c r="B14" s="19" t="s">
        <v>37</v>
      </c>
      <c r="C14" s="27"/>
      <c r="D14" s="96">
        <f t="shared" si="0"/>
        <v>61566</v>
      </c>
      <c r="E14" s="86">
        <f>'80_83'!C14</f>
        <v>0</v>
      </c>
      <c r="F14" s="86">
        <f>'81_'!C14</f>
        <v>0</v>
      </c>
      <c r="G14" s="89">
        <f>'80_83'!U14</f>
        <v>0</v>
      </c>
      <c r="H14" s="124">
        <f>'84_87'!AB14</f>
        <v>61566</v>
      </c>
      <c r="I14" s="125"/>
      <c r="J14" s="76"/>
      <c r="K14" s="128"/>
      <c r="L14" s="92"/>
      <c r="M14" s="76"/>
    </row>
    <row r="15" spans="1:13" x14ac:dyDescent="0.2">
      <c r="A15" s="18">
        <v>10</v>
      </c>
      <c r="B15" s="19" t="s">
        <v>38</v>
      </c>
      <c r="C15" s="27"/>
      <c r="D15" s="96">
        <f t="shared" si="0"/>
        <v>0</v>
      </c>
      <c r="E15" s="86">
        <f>'80_83'!C15</f>
        <v>0</v>
      </c>
      <c r="F15" s="86">
        <f>'81_'!C15</f>
        <v>0</v>
      </c>
      <c r="G15" s="89">
        <f>'80_83'!U15</f>
        <v>0</v>
      </c>
      <c r="H15" s="124">
        <f>'84_87'!AB15</f>
        <v>0</v>
      </c>
      <c r="I15" s="125"/>
      <c r="J15" s="76"/>
      <c r="K15" s="128"/>
      <c r="L15" s="92"/>
      <c r="M15" s="76"/>
    </row>
    <row r="16" spans="1:13" x14ac:dyDescent="0.2">
      <c r="A16" s="18">
        <v>11</v>
      </c>
      <c r="B16" s="19" t="s">
        <v>39</v>
      </c>
      <c r="C16" s="27"/>
      <c r="D16" s="96">
        <f t="shared" si="0"/>
        <v>186331</v>
      </c>
      <c r="E16" s="86">
        <f>'80_83'!C16</f>
        <v>30000</v>
      </c>
      <c r="F16" s="86">
        <f>'81_'!C16</f>
        <v>0</v>
      </c>
      <c r="G16" s="89">
        <f>'80_83'!U16</f>
        <v>0</v>
      </c>
      <c r="H16" s="124">
        <f>'84_87'!AB16</f>
        <v>156331</v>
      </c>
      <c r="I16" s="125"/>
      <c r="J16" s="76"/>
      <c r="K16" s="128"/>
      <c r="L16" s="92"/>
      <c r="M16" s="76"/>
    </row>
    <row r="17" spans="1:13" x14ac:dyDescent="0.2">
      <c r="A17" s="18">
        <v>12</v>
      </c>
      <c r="B17" s="19" t="s">
        <v>41</v>
      </c>
      <c r="C17" s="27"/>
      <c r="D17" s="96">
        <f t="shared" si="0"/>
        <v>0</v>
      </c>
      <c r="E17" s="86">
        <f>'80_83'!C17</f>
        <v>0</v>
      </c>
      <c r="F17" s="86">
        <f>'81_'!C17</f>
        <v>0</v>
      </c>
      <c r="G17" s="89">
        <f>'80_83'!U17</f>
        <v>0</v>
      </c>
      <c r="H17" s="124">
        <f>'84_87'!AB17</f>
        <v>0</v>
      </c>
      <c r="I17" s="125"/>
      <c r="J17" s="76"/>
      <c r="K17" s="128"/>
      <c r="L17" s="92"/>
      <c r="M17" s="76"/>
    </row>
    <row r="18" spans="1:13" x14ac:dyDescent="0.2">
      <c r="A18" s="18">
        <v>13</v>
      </c>
      <c r="B18" s="19" t="s">
        <v>42</v>
      </c>
      <c r="C18" s="27"/>
      <c r="D18" s="96">
        <f t="shared" si="0"/>
        <v>64831</v>
      </c>
      <c r="E18" s="86">
        <f>'80_83'!C18</f>
        <v>14281</v>
      </c>
      <c r="F18" s="86">
        <f>'81_'!C18</f>
        <v>0</v>
      </c>
      <c r="G18" s="89">
        <f>'80_83'!U18</f>
        <v>50550</v>
      </c>
      <c r="H18" s="124">
        <f>'84_87'!AB18</f>
        <v>0</v>
      </c>
      <c r="I18" s="125"/>
      <c r="J18" s="76"/>
      <c r="K18" s="128"/>
      <c r="L18" s="92"/>
      <c r="M18" s="76"/>
    </row>
    <row r="19" spans="1:13" x14ac:dyDescent="0.2">
      <c r="A19" s="18">
        <v>14</v>
      </c>
      <c r="B19" s="19" t="s">
        <v>43</v>
      </c>
      <c r="C19" s="27"/>
      <c r="D19" s="96">
        <f t="shared" si="0"/>
        <v>675215</v>
      </c>
      <c r="E19" s="86">
        <f>'80_83'!C19</f>
        <v>599997</v>
      </c>
      <c r="F19" s="86">
        <f>'81_'!C19</f>
        <v>0</v>
      </c>
      <c r="G19" s="89">
        <f>'80_83'!U19</f>
        <v>0</v>
      </c>
      <c r="H19" s="124">
        <f>'84_87'!AB19</f>
        <v>75218</v>
      </c>
      <c r="I19" s="125"/>
      <c r="J19" s="76"/>
      <c r="K19" s="128"/>
      <c r="L19" s="92"/>
      <c r="M19" s="76"/>
    </row>
    <row r="20" spans="1:13" x14ac:dyDescent="0.2">
      <c r="A20" s="18">
        <v>15</v>
      </c>
      <c r="B20" s="19" t="s">
        <v>44</v>
      </c>
      <c r="C20" s="27"/>
      <c r="D20" s="96">
        <f t="shared" si="0"/>
        <v>44665</v>
      </c>
      <c r="E20" s="86">
        <f>'80_83'!C20</f>
        <v>44665</v>
      </c>
      <c r="F20" s="86">
        <f>'81_'!C20</f>
        <v>0</v>
      </c>
      <c r="G20" s="89">
        <f>'80_83'!U20</f>
        <v>0</v>
      </c>
      <c r="H20" s="124">
        <f>'84_87'!AB20</f>
        <v>0</v>
      </c>
      <c r="I20" s="125"/>
      <c r="J20" s="76"/>
      <c r="K20" s="128"/>
      <c r="L20" s="92"/>
      <c r="M20" s="76"/>
    </row>
    <row r="21" spans="1:13" x14ac:dyDescent="0.2">
      <c r="A21" s="18">
        <v>16</v>
      </c>
      <c r="B21" s="19" t="s">
        <v>45</v>
      </c>
      <c r="C21" s="27"/>
      <c r="D21" s="96">
        <f t="shared" si="0"/>
        <v>0</v>
      </c>
      <c r="E21" s="86">
        <f>'80_83'!C21</f>
        <v>0</v>
      </c>
      <c r="F21" s="86">
        <f>'81_'!C21</f>
        <v>0</v>
      </c>
      <c r="G21" s="89">
        <f>'80_83'!U21</f>
        <v>0</v>
      </c>
      <c r="H21" s="124">
        <f>'84_87'!AB21</f>
        <v>0</v>
      </c>
      <c r="I21" s="125"/>
      <c r="J21" s="76"/>
      <c r="K21" s="128"/>
      <c r="L21" s="92"/>
      <c r="M21" s="76"/>
    </row>
    <row r="22" spans="1:13" x14ac:dyDescent="0.2">
      <c r="A22" s="18">
        <v>17</v>
      </c>
      <c r="B22" s="19" t="s">
        <v>47</v>
      </c>
      <c r="C22" s="27"/>
      <c r="D22" s="96">
        <f t="shared" si="0"/>
        <v>0</v>
      </c>
      <c r="E22" s="86">
        <f>'80_83'!C22</f>
        <v>0</v>
      </c>
      <c r="F22" s="86">
        <f>'81_'!C22</f>
        <v>0</v>
      </c>
      <c r="G22" s="89">
        <f>'80_83'!U22</f>
        <v>0</v>
      </c>
      <c r="H22" s="124">
        <f>'84_87'!AB22</f>
        <v>0</v>
      </c>
      <c r="I22" s="125"/>
      <c r="J22" s="76"/>
      <c r="K22" s="128"/>
      <c r="L22" s="92"/>
      <c r="M22" s="76"/>
    </row>
    <row r="23" spans="1:13" x14ac:dyDescent="0.2">
      <c r="A23" s="18">
        <v>18</v>
      </c>
      <c r="B23" s="19" t="s">
        <v>48</v>
      </c>
      <c r="C23" s="27"/>
      <c r="D23" s="96">
        <f t="shared" si="0"/>
        <v>0</v>
      </c>
      <c r="E23" s="86">
        <f>'80_83'!C23</f>
        <v>0</v>
      </c>
      <c r="F23" s="86">
        <f>'81_'!C23</f>
        <v>0</v>
      </c>
      <c r="G23" s="89">
        <f>'80_83'!U23</f>
        <v>0</v>
      </c>
      <c r="H23" s="124">
        <f>'84_87'!AB23</f>
        <v>0</v>
      </c>
      <c r="I23" s="125"/>
      <c r="J23" s="76"/>
      <c r="K23" s="128"/>
      <c r="L23" s="92"/>
      <c r="M23" s="76"/>
    </row>
    <row r="24" spans="1:13" x14ac:dyDescent="0.2">
      <c r="A24" s="18">
        <v>19</v>
      </c>
      <c r="B24" s="19" t="s">
        <v>49</v>
      </c>
      <c r="C24" s="27"/>
      <c r="D24" s="96">
        <f t="shared" si="0"/>
        <v>8914</v>
      </c>
      <c r="E24" s="86">
        <f>'80_83'!C24</f>
        <v>8914</v>
      </c>
      <c r="F24" s="86">
        <f>'81_'!C24</f>
        <v>0</v>
      </c>
      <c r="G24" s="89">
        <f>'80_83'!U24</f>
        <v>0</v>
      </c>
      <c r="H24" s="124">
        <f>'84_87'!AB24</f>
        <v>0</v>
      </c>
      <c r="I24" s="125"/>
      <c r="J24" s="76"/>
      <c r="K24" s="128"/>
      <c r="L24" s="92"/>
      <c r="M24" s="76"/>
    </row>
    <row r="25" spans="1:13" x14ac:dyDescent="0.2">
      <c r="A25" s="18">
        <v>20</v>
      </c>
      <c r="B25" s="19" t="s">
        <v>50</v>
      </c>
      <c r="C25" s="27"/>
      <c r="D25" s="96">
        <f t="shared" si="0"/>
        <v>117188</v>
      </c>
      <c r="E25" s="86">
        <f>'80_83'!C25</f>
        <v>0</v>
      </c>
      <c r="F25" s="86">
        <f>'81_'!C25</f>
        <v>0</v>
      </c>
      <c r="G25" s="89">
        <f>'80_83'!U25</f>
        <v>117188</v>
      </c>
      <c r="H25" s="124">
        <f>'84_87'!AB25</f>
        <v>0</v>
      </c>
      <c r="I25" s="125"/>
      <c r="J25" s="76"/>
      <c r="K25" s="92"/>
      <c r="L25" s="92"/>
      <c r="M25" s="76"/>
    </row>
    <row r="26" spans="1:13" x14ac:dyDescent="0.2">
      <c r="A26" s="18">
        <v>21</v>
      </c>
      <c r="B26" s="19" t="s">
        <v>51</v>
      </c>
      <c r="C26" s="27"/>
      <c r="D26" s="96">
        <f t="shared" si="0"/>
        <v>0</v>
      </c>
      <c r="E26" s="86">
        <f>'80_83'!C26</f>
        <v>0</v>
      </c>
      <c r="F26" s="86">
        <f>'81_'!C26</f>
        <v>0</v>
      </c>
      <c r="G26" s="89">
        <f>'80_83'!U26</f>
        <v>0</v>
      </c>
      <c r="H26" s="124">
        <f>'84_87'!AB26</f>
        <v>0</v>
      </c>
      <c r="I26" s="125"/>
      <c r="J26" s="76"/>
      <c r="K26" s="92"/>
      <c r="L26" s="92"/>
      <c r="M26" s="76"/>
    </row>
    <row r="27" spans="1:13" x14ac:dyDescent="0.2">
      <c r="A27" s="18">
        <v>22</v>
      </c>
      <c r="B27" s="19" t="s">
        <v>52</v>
      </c>
      <c r="C27" s="27"/>
      <c r="D27" s="96">
        <f t="shared" si="0"/>
        <v>1427854</v>
      </c>
      <c r="E27" s="86">
        <f>'80_83'!C27</f>
        <v>0</v>
      </c>
      <c r="F27" s="86">
        <f>'81_'!C27</f>
        <v>0</v>
      </c>
      <c r="G27" s="89">
        <f>'80_83'!U27</f>
        <v>1427854</v>
      </c>
      <c r="H27" s="124">
        <f>'84_87'!AB27</f>
        <v>0</v>
      </c>
      <c r="I27" s="125"/>
      <c r="J27" s="76"/>
      <c r="K27" s="92"/>
      <c r="L27" s="92"/>
      <c r="M27" s="76"/>
    </row>
    <row r="28" spans="1:13" x14ac:dyDescent="0.2">
      <c r="A28" s="18">
        <v>23</v>
      </c>
      <c r="B28" s="19" t="s">
        <v>53</v>
      </c>
      <c r="C28" s="27"/>
      <c r="D28" s="96">
        <f t="shared" si="0"/>
        <v>435183</v>
      </c>
      <c r="E28" s="86">
        <f>'80_83'!C28</f>
        <v>435183</v>
      </c>
      <c r="F28" s="86">
        <f>'81_'!C28</f>
        <v>0</v>
      </c>
      <c r="G28" s="89">
        <f>'80_83'!U28</f>
        <v>0</v>
      </c>
      <c r="H28" s="124">
        <f>'84_87'!AB28</f>
        <v>0</v>
      </c>
      <c r="I28" s="125"/>
      <c r="J28" s="76"/>
      <c r="K28" s="92"/>
      <c r="L28" s="92"/>
      <c r="M28" s="76"/>
    </row>
    <row r="29" spans="1:13" x14ac:dyDescent="0.2">
      <c r="A29" s="18">
        <v>24</v>
      </c>
      <c r="B29" s="19" t="s">
        <v>54</v>
      </c>
      <c r="C29" s="27"/>
      <c r="D29" s="96">
        <f t="shared" si="0"/>
        <v>0</v>
      </c>
      <c r="E29" s="86">
        <f>'80_83'!C29</f>
        <v>0</v>
      </c>
      <c r="F29" s="86">
        <f>'81_'!C29</f>
        <v>0</v>
      </c>
      <c r="G29" s="89">
        <f>'80_83'!U29</f>
        <v>0</v>
      </c>
      <c r="H29" s="124">
        <f>'84_87'!AB29</f>
        <v>0</v>
      </c>
      <c r="I29" s="125"/>
      <c r="J29" s="76"/>
      <c r="K29" s="92"/>
      <c r="L29" s="92"/>
      <c r="M29" s="76"/>
    </row>
    <row r="30" spans="1:13" x14ac:dyDescent="0.2">
      <c r="A30" s="18">
        <v>25</v>
      </c>
      <c r="B30" s="19" t="s">
        <v>55</v>
      </c>
      <c r="C30" s="27"/>
      <c r="D30" s="96">
        <f t="shared" si="0"/>
        <v>0</v>
      </c>
      <c r="E30" s="86">
        <f>'80_83'!C30</f>
        <v>0</v>
      </c>
      <c r="F30" s="86">
        <f>'81_'!C30</f>
        <v>0</v>
      </c>
      <c r="G30" s="89">
        <f>'80_83'!U30</f>
        <v>0</v>
      </c>
      <c r="H30" s="124">
        <f>'84_87'!AB30</f>
        <v>0</v>
      </c>
      <c r="I30" s="125"/>
      <c r="J30" s="76"/>
      <c r="K30" s="92"/>
      <c r="L30" s="92"/>
      <c r="M30" s="76"/>
    </row>
    <row r="31" spans="1:13" x14ac:dyDescent="0.2">
      <c r="A31" s="18">
        <v>26</v>
      </c>
      <c r="B31" s="19" t="s">
        <v>56</v>
      </c>
      <c r="C31" s="27"/>
      <c r="D31" s="96">
        <f t="shared" si="0"/>
        <v>0</v>
      </c>
      <c r="E31" s="86">
        <f>'80_83'!C31</f>
        <v>0</v>
      </c>
      <c r="F31" s="86">
        <f>'81_'!C31</f>
        <v>0</v>
      </c>
      <c r="G31" s="89">
        <f>'80_83'!U31</f>
        <v>0</v>
      </c>
      <c r="H31" s="124">
        <f>'84_87'!AB31</f>
        <v>0</v>
      </c>
      <c r="I31" s="125"/>
      <c r="J31" s="76"/>
      <c r="K31" s="92"/>
      <c r="L31" s="92"/>
      <c r="M31" s="76"/>
    </row>
    <row r="32" spans="1:13" x14ac:dyDescent="0.2">
      <c r="A32" s="18">
        <v>27</v>
      </c>
      <c r="B32" s="19" t="s">
        <v>57</v>
      </c>
      <c r="C32" s="27"/>
      <c r="D32" s="96">
        <f t="shared" si="0"/>
        <v>0</v>
      </c>
      <c r="E32" s="86">
        <f>'80_83'!C32</f>
        <v>0</v>
      </c>
      <c r="F32" s="86">
        <f>'81_'!C32</f>
        <v>0</v>
      </c>
      <c r="G32" s="89">
        <f>'80_83'!U32</f>
        <v>0</v>
      </c>
      <c r="H32" s="124">
        <f>'84_87'!AB32</f>
        <v>0</v>
      </c>
      <c r="I32" s="125"/>
      <c r="J32" s="76"/>
      <c r="K32" s="92"/>
      <c r="L32" s="92"/>
      <c r="M32" s="76"/>
    </row>
    <row r="33" spans="1:13" x14ac:dyDescent="0.2">
      <c r="A33" s="18">
        <v>28</v>
      </c>
      <c r="B33" s="19" t="s">
        <v>58</v>
      </c>
      <c r="C33" s="27"/>
      <c r="D33" s="96">
        <f t="shared" si="0"/>
        <v>0</v>
      </c>
      <c r="E33" s="86">
        <f>'80_83'!C33</f>
        <v>0</v>
      </c>
      <c r="F33" s="86">
        <f>'81_'!C33</f>
        <v>0</v>
      </c>
      <c r="G33" s="89">
        <f>'80_83'!U33</f>
        <v>0</v>
      </c>
      <c r="H33" s="124">
        <f>'84_87'!AB33</f>
        <v>0</v>
      </c>
      <c r="I33" s="125"/>
      <c r="J33" s="76"/>
      <c r="K33" s="92"/>
      <c r="L33" s="92"/>
      <c r="M33" s="76"/>
    </row>
    <row r="34" spans="1:13" x14ac:dyDescent="0.2">
      <c r="A34" s="18">
        <v>29</v>
      </c>
      <c r="B34" s="19" t="s">
        <v>59</v>
      </c>
      <c r="C34" s="27"/>
      <c r="D34" s="96">
        <f t="shared" si="0"/>
        <v>0</v>
      </c>
      <c r="E34" s="86">
        <f>'80_83'!C34</f>
        <v>0</v>
      </c>
      <c r="F34" s="86">
        <f>'81_'!C34</f>
        <v>0</v>
      </c>
      <c r="G34" s="89">
        <f>'80_83'!U34</f>
        <v>0</v>
      </c>
      <c r="H34" s="124">
        <f>'84_87'!AB34</f>
        <v>0</v>
      </c>
      <c r="I34" s="125"/>
      <c r="J34" s="76"/>
      <c r="K34" s="92"/>
      <c r="L34" s="92"/>
      <c r="M34" s="76"/>
    </row>
    <row r="35" spans="1:13" x14ac:dyDescent="0.2">
      <c r="A35" s="18">
        <v>30</v>
      </c>
      <c r="B35" s="19" t="s">
        <v>60</v>
      </c>
      <c r="C35" s="27"/>
      <c r="D35" s="96">
        <f t="shared" si="0"/>
        <v>0</v>
      </c>
      <c r="E35" s="86">
        <f>'80_83'!C35</f>
        <v>0</v>
      </c>
      <c r="F35" s="86">
        <f>'81_'!C35</f>
        <v>0</v>
      </c>
      <c r="G35" s="89">
        <f>'80_83'!U35</f>
        <v>0</v>
      </c>
      <c r="H35" s="124">
        <f>'84_87'!AB35</f>
        <v>0</v>
      </c>
      <c r="I35" s="125"/>
      <c r="J35" s="76"/>
      <c r="K35" s="92"/>
      <c r="L35" s="92"/>
      <c r="M35" s="76"/>
    </row>
    <row r="36" spans="1:13" x14ac:dyDescent="0.2">
      <c r="A36" s="18">
        <v>31</v>
      </c>
      <c r="B36" s="19" t="s">
        <v>61</v>
      </c>
      <c r="C36" s="27"/>
      <c r="D36" s="96">
        <f t="shared" si="0"/>
        <v>512645</v>
      </c>
      <c r="E36" s="86">
        <f>'80_83'!C36</f>
        <v>498071</v>
      </c>
      <c r="F36" s="86">
        <f>'81_'!C36</f>
        <v>0</v>
      </c>
      <c r="G36" s="89">
        <f>'80_83'!U36</f>
        <v>0</v>
      </c>
      <c r="H36" s="124">
        <f>'84_87'!AB36</f>
        <v>14574</v>
      </c>
      <c r="I36" s="125"/>
      <c r="J36" s="76"/>
      <c r="K36" s="92"/>
      <c r="L36" s="92"/>
      <c r="M36" s="76"/>
    </row>
    <row r="37" spans="1:13" x14ac:dyDescent="0.2">
      <c r="A37" s="18">
        <v>32</v>
      </c>
      <c r="B37" s="19" t="s">
        <v>63</v>
      </c>
      <c r="C37" s="27"/>
      <c r="D37" s="96">
        <f t="shared" si="0"/>
        <v>0</v>
      </c>
      <c r="E37" s="86">
        <f>'80_83'!C37</f>
        <v>0</v>
      </c>
      <c r="F37" s="86">
        <f>'81_'!C37</f>
        <v>0</v>
      </c>
      <c r="G37" s="89">
        <f>'80_83'!U37</f>
        <v>0</v>
      </c>
      <c r="H37" s="124">
        <f>'84_87'!AB37</f>
        <v>0</v>
      </c>
      <c r="I37" s="125"/>
      <c r="J37" s="76"/>
      <c r="K37" s="92"/>
      <c r="L37" s="92"/>
      <c r="M37" s="76"/>
    </row>
    <row r="38" spans="1:13" x14ac:dyDescent="0.2">
      <c r="A38" s="18">
        <v>33</v>
      </c>
      <c r="B38" s="19" t="s">
        <v>64</v>
      </c>
      <c r="C38" s="27"/>
      <c r="D38" s="96">
        <f t="shared" si="0"/>
        <v>335542</v>
      </c>
      <c r="E38" s="86">
        <f>'80_83'!C38</f>
        <v>0</v>
      </c>
      <c r="F38" s="86">
        <f>'81_'!C38</f>
        <v>0</v>
      </c>
      <c r="G38" s="89">
        <f>'80_83'!U38</f>
        <v>205807</v>
      </c>
      <c r="H38" s="124">
        <f>'84_87'!AB38</f>
        <v>129735</v>
      </c>
      <c r="I38" s="125"/>
      <c r="J38" s="76"/>
      <c r="K38" s="92"/>
      <c r="L38" s="92"/>
      <c r="M38" s="76"/>
    </row>
    <row r="39" spans="1:13" x14ac:dyDescent="0.2">
      <c r="A39" s="18">
        <v>34</v>
      </c>
      <c r="B39" s="19" t="s">
        <v>65</v>
      </c>
      <c r="C39" s="27"/>
      <c r="D39" s="96">
        <f t="shared" si="0"/>
        <v>0</v>
      </c>
      <c r="E39" s="86">
        <f>'80_83'!C39</f>
        <v>0</v>
      </c>
      <c r="F39" s="86">
        <f>'81_'!C39</f>
        <v>0</v>
      </c>
      <c r="G39" s="89">
        <f>'80_83'!U39</f>
        <v>0</v>
      </c>
      <c r="H39" s="124">
        <f>'84_87'!AB39</f>
        <v>0</v>
      </c>
      <c r="I39" s="125"/>
      <c r="J39" s="76"/>
      <c r="K39" s="92"/>
      <c r="L39" s="92"/>
      <c r="M39" s="76"/>
    </row>
    <row r="40" spans="1:13" x14ac:dyDescent="0.2">
      <c r="A40" s="18">
        <v>35</v>
      </c>
      <c r="B40" s="19" t="s">
        <v>66</v>
      </c>
      <c r="C40" s="27"/>
      <c r="D40" s="96">
        <f t="shared" si="0"/>
        <v>0</v>
      </c>
      <c r="E40" s="86">
        <f>'80_83'!C40</f>
        <v>0</v>
      </c>
      <c r="F40" s="86">
        <f>'81_'!C40</f>
        <v>0</v>
      </c>
      <c r="G40" s="89">
        <f>'80_83'!U40</f>
        <v>0</v>
      </c>
      <c r="H40" s="124">
        <f>'84_87'!AB40</f>
        <v>0</v>
      </c>
      <c r="I40" s="125"/>
      <c r="J40" s="76"/>
      <c r="K40" s="92"/>
      <c r="L40" s="92"/>
      <c r="M40" s="76"/>
    </row>
    <row r="41" spans="1:13" x14ac:dyDescent="0.2">
      <c r="A41" s="18">
        <v>36</v>
      </c>
      <c r="B41" s="19" t="s">
        <v>67</v>
      </c>
      <c r="C41" s="27"/>
      <c r="D41" s="96">
        <f t="shared" si="0"/>
        <v>0</v>
      </c>
      <c r="E41" s="86">
        <f>'80_83'!C41</f>
        <v>0</v>
      </c>
      <c r="F41" s="86">
        <f>'81_'!C41</f>
        <v>0</v>
      </c>
      <c r="G41" s="89">
        <f>'80_83'!U41</f>
        <v>0</v>
      </c>
      <c r="H41" s="124">
        <f>'84_87'!AB41</f>
        <v>0</v>
      </c>
      <c r="I41" s="125"/>
      <c r="J41" s="76"/>
      <c r="K41" s="92"/>
      <c r="L41" s="92"/>
      <c r="M41" s="76"/>
    </row>
    <row r="42" spans="1:13" x14ac:dyDescent="0.2">
      <c r="A42" s="18">
        <v>37</v>
      </c>
      <c r="B42" s="19" t="s">
        <v>68</v>
      </c>
      <c r="C42" s="27"/>
      <c r="D42" s="96">
        <f t="shared" si="0"/>
        <v>198707</v>
      </c>
      <c r="E42" s="86">
        <f>'80_83'!C42</f>
        <v>0</v>
      </c>
      <c r="F42" s="86">
        <f>'81_'!C42</f>
        <v>0</v>
      </c>
      <c r="G42" s="89">
        <f>'80_83'!U42</f>
        <v>0</v>
      </c>
      <c r="H42" s="124">
        <f>'84_87'!AB42</f>
        <v>198707</v>
      </c>
      <c r="I42" s="125"/>
      <c r="J42" s="76"/>
      <c r="K42" s="92"/>
      <c r="L42" s="92"/>
      <c r="M42" s="76"/>
    </row>
    <row r="43" spans="1:13" x14ac:dyDescent="0.2">
      <c r="A43" s="18">
        <v>38</v>
      </c>
      <c r="B43" s="19" t="s">
        <v>69</v>
      </c>
      <c r="C43" s="27"/>
      <c r="D43" s="96">
        <f t="shared" si="0"/>
        <v>0</v>
      </c>
      <c r="E43" s="86">
        <f>'80_83'!C43</f>
        <v>0</v>
      </c>
      <c r="F43" s="86">
        <f>'81_'!C43</f>
        <v>0</v>
      </c>
      <c r="G43" s="89">
        <f>'80_83'!U43</f>
        <v>0</v>
      </c>
      <c r="H43" s="124">
        <f>'84_87'!AB43</f>
        <v>0</v>
      </c>
      <c r="I43" s="125"/>
      <c r="J43" s="76"/>
      <c r="K43" s="92"/>
      <c r="L43" s="92"/>
      <c r="M43" s="76"/>
    </row>
    <row r="44" spans="1:13" x14ac:dyDescent="0.2">
      <c r="A44" s="18">
        <v>39</v>
      </c>
      <c r="B44" s="19" t="s">
        <v>70</v>
      </c>
      <c r="C44" s="27"/>
      <c r="D44" s="96">
        <f t="shared" si="0"/>
        <v>1522367</v>
      </c>
      <c r="E44" s="86">
        <f>'80_83'!C44</f>
        <v>1422367</v>
      </c>
      <c r="F44" s="86">
        <f>'81_'!C44</f>
        <v>0</v>
      </c>
      <c r="G44" s="89">
        <f>'80_83'!U44</f>
        <v>0</v>
      </c>
      <c r="H44" s="124">
        <f>'84_87'!AB44</f>
        <v>100000</v>
      </c>
      <c r="I44" s="125"/>
      <c r="J44" s="76"/>
      <c r="K44" s="92"/>
      <c r="L44" s="92"/>
      <c r="M44" s="76"/>
    </row>
    <row r="45" spans="1:13" x14ac:dyDescent="0.2">
      <c r="A45" s="18">
        <v>40</v>
      </c>
      <c r="B45" s="19" t="s">
        <v>71</v>
      </c>
      <c r="C45" s="27"/>
      <c r="D45" s="96">
        <f t="shared" si="0"/>
        <v>0</v>
      </c>
      <c r="E45" s="86">
        <f>'80_83'!C45</f>
        <v>0</v>
      </c>
      <c r="F45" s="86">
        <f>'81_'!C45</f>
        <v>0</v>
      </c>
      <c r="G45" s="89">
        <f>'80_83'!U45</f>
        <v>0</v>
      </c>
      <c r="H45" s="124">
        <f>'84_87'!AB45</f>
        <v>0</v>
      </c>
      <c r="I45" s="125"/>
      <c r="J45" s="76"/>
      <c r="K45" s="92"/>
      <c r="L45" s="92"/>
      <c r="M45" s="76"/>
    </row>
    <row r="46" spans="1:13" x14ac:dyDescent="0.2">
      <c r="A46" s="18">
        <v>41</v>
      </c>
      <c r="B46" s="19" t="s">
        <v>72</v>
      </c>
      <c r="C46" s="27"/>
      <c r="D46" s="96">
        <f t="shared" si="0"/>
        <v>53100</v>
      </c>
      <c r="E46" s="86">
        <f>'80_83'!C46</f>
        <v>53100</v>
      </c>
      <c r="F46" s="86">
        <f>'81_'!C46</f>
        <v>0</v>
      </c>
      <c r="G46" s="89">
        <f>'80_83'!U46</f>
        <v>0</v>
      </c>
      <c r="H46" s="124">
        <f>'84_87'!AB46</f>
        <v>0</v>
      </c>
      <c r="I46" s="125"/>
      <c r="J46" s="76"/>
      <c r="K46" s="92"/>
      <c r="L46" s="92"/>
      <c r="M46" s="76"/>
    </row>
    <row r="47" spans="1:13" x14ac:dyDescent="0.2">
      <c r="A47" s="18">
        <v>42</v>
      </c>
      <c r="B47" s="19" t="s">
        <v>74</v>
      </c>
      <c r="C47" s="27"/>
      <c r="D47" s="96">
        <f t="shared" si="0"/>
        <v>53109</v>
      </c>
      <c r="E47" s="86">
        <f>'80_83'!C47</f>
        <v>0</v>
      </c>
      <c r="F47" s="86">
        <f>'81_'!C47</f>
        <v>0</v>
      </c>
      <c r="G47" s="89">
        <f>'80_83'!U47</f>
        <v>0</v>
      </c>
      <c r="H47" s="124">
        <f>'84_87'!AB47</f>
        <v>53109</v>
      </c>
      <c r="I47" s="125"/>
      <c r="J47" s="76"/>
      <c r="K47" s="92"/>
      <c r="L47" s="92"/>
      <c r="M47" s="76"/>
    </row>
    <row r="48" spans="1:13" x14ac:dyDescent="0.2">
      <c r="A48" s="18">
        <v>43</v>
      </c>
      <c r="B48" s="19" t="s">
        <v>75</v>
      </c>
      <c r="C48" s="27"/>
      <c r="D48" s="96">
        <f t="shared" si="0"/>
        <v>0</v>
      </c>
      <c r="E48" s="86">
        <f>'80_83'!C48</f>
        <v>0</v>
      </c>
      <c r="F48" s="86">
        <f>'81_'!C48</f>
        <v>0</v>
      </c>
      <c r="G48" s="89">
        <f>'80_83'!U48</f>
        <v>0</v>
      </c>
      <c r="H48" s="124">
        <f>'84_87'!AB48</f>
        <v>0</v>
      </c>
      <c r="I48" s="125"/>
      <c r="J48" s="76"/>
      <c r="K48" s="92"/>
      <c r="L48" s="92"/>
      <c r="M48" s="76"/>
    </row>
    <row r="49" spans="1:13" x14ac:dyDescent="0.2">
      <c r="A49" s="18">
        <v>44</v>
      </c>
      <c r="B49" s="19" t="s">
        <v>76</v>
      </c>
      <c r="C49" s="27"/>
      <c r="D49" s="96">
        <f t="shared" si="0"/>
        <v>0</v>
      </c>
      <c r="E49" s="86">
        <f>'80_83'!C49</f>
        <v>0</v>
      </c>
      <c r="F49" s="86">
        <f>'81_'!C49</f>
        <v>0</v>
      </c>
      <c r="G49" s="89">
        <f>'80_83'!U49</f>
        <v>0</v>
      </c>
      <c r="H49" s="124">
        <f>'84_87'!AB49</f>
        <v>0</v>
      </c>
      <c r="I49" s="125"/>
      <c r="J49" s="76"/>
      <c r="K49" s="92"/>
      <c r="L49" s="92"/>
      <c r="M49" s="76"/>
    </row>
    <row r="50" spans="1:13" x14ac:dyDescent="0.2">
      <c r="A50" s="18">
        <v>45</v>
      </c>
      <c r="B50" s="19" t="s">
        <v>77</v>
      </c>
      <c r="C50" s="27"/>
      <c r="D50" s="96">
        <f t="shared" si="0"/>
        <v>0</v>
      </c>
      <c r="E50" s="86">
        <f>'80_83'!C50</f>
        <v>0</v>
      </c>
      <c r="F50" s="86">
        <f>'81_'!C50</f>
        <v>0</v>
      </c>
      <c r="G50" s="89">
        <f>'80_83'!U50</f>
        <v>0</v>
      </c>
      <c r="H50" s="124">
        <f>'84_87'!AB50</f>
        <v>0</v>
      </c>
      <c r="I50" s="125"/>
      <c r="J50" s="76"/>
      <c r="K50" s="92"/>
      <c r="L50" s="92"/>
      <c r="M50" s="76"/>
    </row>
    <row r="51" spans="1:13" x14ac:dyDescent="0.2">
      <c r="A51" s="18">
        <v>46</v>
      </c>
      <c r="B51" s="19" t="s">
        <v>78</v>
      </c>
      <c r="C51" s="27"/>
      <c r="D51" s="96">
        <f t="shared" si="0"/>
        <v>0</v>
      </c>
      <c r="E51" s="86">
        <f>'80_83'!C51</f>
        <v>0</v>
      </c>
      <c r="F51" s="86">
        <f>'81_'!C51</f>
        <v>0</v>
      </c>
      <c r="G51" s="89">
        <f>'80_83'!U51</f>
        <v>0</v>
      </c>
      <c r="H51" s="124">
        <f>'84_87'!AB51</f>
        <v>0</v>
      </c>
      <c r="I51" s="125"/>
      <c r="J51" s="76"/>
      <c r="K51" s="92"/>
      <c r="L51" s="92"/>
      <c r="M51" s="76"/>
    </row>
    <row r="52" spans="1:13" x14ac:dyDescent="0.2">
      <c r="A52" s="18">
        <v>47</v>
      </c>
      <c r="B52" s="19" t="s">
        <v>79</v>
      </c>
      <c r="C52" s="27"/>
      <c r="D52" s="96">
        <f t="shared" si="0"/>
        <v>0</v>
      </c>
      <c r="E52" s="86">
        <f>'80_83'!C52</f>
        <v>0</v>
      </c>
      <c r="F52" s="86">
        <f>'81_'!C52</f>
        <v>0</v>
      </c>
      <c r="G52" s="89">
        <f>'80_83'!U52</f>
        <v>0</v>
      </c>
      <c r="H52" s="124">
        <f>'84_87'!AB52</f>
        <v>0</v>
      </c>
      <c r="I52" s="125"/>
      <c r="J52" s="76"/>
      <c r="K52" s="92"/>
      <c r="L52" s="92"/>
      <c r="M52" s="76"/>
    </row>
    <row r="53" spans="1:13" x14ac:dyDescent="0.2">
      <c r="A53" s="18">
        <v>48</v>
      </c>
      <c r="B53" s="19" t="s">
        <v>80</v>
      </c>
      <c r="C53" s="27"/>
      <c r="D53" s="96">
        <f t="shared" si="0"/>
        <v>0</v>
      </c>
      <c r="E53" s="86">
        <f>'80_83'!C53</f>
        <v>0</v>
      </c>
      <c r="F53" s="86">
        <f>'81_'!C53</f>
        <v>0</v>
      </c>
      <c r="G53" s="89">
        <f>'80_83'!U53</f>
        <v>0</v>
      </c>
      <c r="H53" s="124">
        <f>'84_87'!AB53</f>
        <v>0</v>
      </c>
      <c r="I53" s="125"/>
      <c r="J53" s="76"/>
      <c r="K53" s="92"/>
      <c r="L53" s="92"/>
      <c r="M53" s="76"/>
    </row>
    <row r="54" spans="1:13" x14ac:dyDescent="0.2">
      <c r="A54" s="18">
        <v>49</v>
      </c>
      <c r="B54" s="19" t="s">
        <v>81</v>
      </c>
      <c r="C54" s="27"/>
      <c r="D54" s="96">
        <f t="shared" si="0"/>
        <v>0</v>
      </c>
      <c r="E54" s="86">
        <f>'80_83'!C54</f>
        <v>0</v>
      </c>
      <c r="F54" s="86">
        <f>'81_'!C54</f>
        <v>0</v>
      </c>
      <c r="G54" s="89">
        <f>'80_83'!U54</f>
        <v>0</v>
      </c>
      <c r="H54" s="124">
        <f>'84_87'!AB54</f>
        <v>0</v>
      </c>
      <c r="I54" s="125"/>
      <c r="J54" s="76"/>
      <c r="K54" s="92"/>
      <c r="L54" s="92"/>
      <c r="M54" s="76"/>
    </row>
    <row r="55" spans="1:13" x14ac:dyDescent="0.2">
      <c r="A55" s="18">
        <v>50</v>
      </c>
      <c r="B55" s="19" t="s">
        <v>82</v>
      </c>
      <c r="C55" s="27"/>
      <c r="D55" s="96">
        <f t="shared" si="0"/>
        <v>35920</v>
      </c>
      <c r="E55" s="86">
        <f>'80_83'!C55</f>
        <v>17839</v>
      </c>
      <c r="F55" s="86">
        <f>'81_'!C55</f>
        <v>0</v>
      </c>
      <c r="G55" s="89">
        <f>'80_83'!U55</f>
        <v>18081</v>
      </c>
      <c r="H55" s="124">
        <f>'84_87'!AB55</f>
        <v>0</v>
      </c>
      <c r="I55" s="125"/>
      <c r="J55" s="76"/>
      <c r="K55" s="92"/>
      <c r="L55" s="92"/>
      <c r="M55" s="76"/>
    </row>
    <row r="56" spans="1:13" x14ac:dyDescent="0.2">
      <c r="A56" s="18">
        <v>51</v>
      </c>
      <c r="B56" s="19" t="s">
        <v>83</v>
      </c>
      <c r="C56" s="27"/>
      <c r="D56" s="96">
        <f t="shared" si="0"/>
        <v>119043</v>
      </c>
      <c r="E56" s="86">
        <f>'80_83'!C56</f>
        <v>0</v>
      </c>
      <c r="F56" s="86">
        <f>'81_'!C56</f>
        <v>0</v>
      </c>
      <c r="G56" s="89">
        <f>'80_83'!U56</f>
        <v>0</v>
      </c>
      <c r="H56" s="124">
        <f>'84_87'!AB56</f>
        <v>119043</v>
      </c>
      <c r="I56" s="125"/>
      <c r="J56" s="76"/>
      <c r="K56" s="92"/>
      <c r="L56" s="92"/>
      <c r="M56" s="76"/>
    </row>
    <row r="57" spans="1:13" x14ac:dyDescent="0.2">
      <c r="A57" s="18">
        <v>52</v>
      </c>
      <c r="B57" s="19" t="s">
        <v>84</v>
      </c>
      <c r="C57" s="27"/>
      <c r="D57" s="96">
        <f t="shared" si="0"/>
        <v>0</v>
      </c>
      <c r="E57" s="86">
        <f>'80_83'!C57</f>
        <v>0</v>
      </c>
      <c r="F57" s="86">
        <f>'81_'!C57</f>
        <v>0</v>
      </c>
      <c r="G57" s="89">
        <f>'80_83'!U57</f>
        <v>0</v>
      </c>
      <c r="H57" s="124">
        <f>'84_87'!AB57</f>
        <v>0</v>
      </c>
      <c r="I57" s="125"/>
      <c r="J57" s="76"/>
      <c r="K57" s="92"/>
      <c r="L57" s="92"/>
      <c r="M57" s="76"/>
    </row>
    <row r="58" spans="1:13" x14ac:dyDescent="0.2">
      <c r="A58" s="18">
        <v>53</v>
      </c>
      <c r="B58" s="19" t="s">
        <v>85</v>
      </c>
      <c r="C58" s="27"/>
      <c r="D58" s="96">
        <f t="shared" si="0"/>
        <v>10000</v>
      </c>
      <c r="E58" s="86">
        <f>'80_83'!C58</f>
        <v>0</v>
      </c>
      <c r="F58" s="86">
        <f>'81_'!C58</f>
        <v>0</v>
      </c>
      <c r="G58" s="89">
        <f>'80_83'!U58</f>
        <v>10000</v>
      </c>
      <c r="H58" s="124">
        <f>'84_87'!AB58</f>
        <v>0</v>
      </c>
      <c r="I58" s="125"/>
      <c r="J58" s="76"/>
      <c r="K58" s="92"/>
      <c r="L58" s="92"/>
      <c r="M58" s="76"/>
    </row>
    <row r="59" spans="1:13" x14ac:dyDescent="0.2">
      <c r="A59" s="18">
        <v>54</v>
      </c>
      <c r="B59" s="19" t="s">
        <v>86</v>
      </c>
      <c r="C59" s="27"/>
      <c r="D59" s="96">
        <f t="shared" si="0"/>
        <v>0</v>
      </c>
      <c r="E59" s="86">
        <f>'80_83'!C59</f>
        <v>0</v>
      </c>
      <c r="F59" s="86">
        <f>'81_'!C59</f>
        <v>0</v>
      </c>
      <c r="G59" s="89">
        <f>'80_83'!U59</f>
        <v>0</v>
      </c>
      <c r="H59" s="124">
        <f>'84_87'!AB59</f>
        <v>0</v>
      </c>
      <c r="I59" s="125"/>
      <c r="J59" s="76"/>
      <c r="K59" s="92"/>
      <c r="L59" s="92"/>
      <c r="M59" s="76"/>
    </row>
    <row r="60" spans="1:13" x14ac:dyDescent="0.2">
      <c r="A60" s="18">
        <v>55</v>
      </c>
      <c r="B60" s="19" t="s">
        <v>87</v>
      </c>
      <c r="C60" s="27"/>
      <c r="D60" s="96">
        <f t="shared" si="0"/>
        <v>0</v>
      </c>
      <c r="E60" s="86">
        <f>'80_83'!C60</f>
        <v>0</v>
      </c>
      <c r="F60" s="86">
        <f>'81_'!C60</f>
        <v>0</v>
      </c>
      <c r="G60" s="89">
        <f>'80_83'!U60</f>
        <v>0</v>
      </c>
      <c r="H60" s="124">
        <f>'84_87'!AB60</f>
        <v>0</v>
      </c>
      <c r="I60" s="125"/>
      <c r="J60" s="76"/>
      <c r="K60" s="92"/>
      <c r="L60" s="92"/>
      <c r="M60" s="76"/>
    </row>
    <row r="61" spans="1:13" x14ac:dyDescent="0.2">
      <c r="A61" s="18">
        <v>56</v>
      </c>
      <c r="B61" s="19" t="s">
        <v>88</v>
      </c>
      <c r="C61" s="27"/>
      <c r="D61" s="96">
        <f t="shared" si="0"/>
        <v>0</v>
      </c>
      <c r="E61" s="86">
        <f>'80_83'!C61</f>
        <v>0</v>
      </c>
      <c r="F61" s="86">
        <f>'81_'!C61</f>
        <v>0</v>
      </c>
      <c r="G61" s="89">
        <f>'80_83'!U61</f>
        <v>0</v>
      </c>
      <c r="H61" s="124">
        <f>'84_87'!AB61</f>
        <v>0</v>
      </c>
      <c r="I61" s="125"/>
      <c r="J61" s="76"/>
      <c r="K61" s="92"/>
      <c r="L61" s="92"/>
      <c r="M61" s="76"/>
    </row>
    <row r="62" spans="1:13" x14ac:dyDescent="0.2">
      <c r="A62" s="18">
        <v>57</v>
      </c>
      <c r="B62" s="19" t="s">
        <v>89</v>
      </c>
      <c r="C62" s="27"/>
      <c r="D62" s="96">
        <f t="shared" si="0"/>
        <v>7345</v>
      </c>
      <c r="E62" s="86">
        <f>'80_83'!C62</f>
        <v>0</v>
      </c>
      <c r="F62" s="86">
        <f>'81_'!C62</f>
        <v>0</v>
      </c>
      <c r="G62" s="89">
        <f>'80_83'!U62</f>
        <v>0</v>
      </c>
      <c r="H62" s="124">
        <f>'84_87'!AB62</f>
        <v>7345</v>
      </c>
      <c r="I62" s="125"/>
      <c r="J62" s="76"/>
      <c r="K62" s="92"/>
      <c r="L62" s="92"/>
      <c r="M62" s="76"/>
    </row>
    <row r="63" spans="1:13" x14ac:dyDescent="0.2">
      <c r="A63" s="18">
        <v>58</v>
      </c>
      <c r="B63" s="19" t="s">
        <v>90</v>
      </c>
      <c r="C63" s="27"/>
      <c r="D63" s="96">
        <f t="shared" si="0"/>
        <v>0</v>
      </c>
      <c r="E63" s="86">
        <f>'80_83'!C63</f>
        <v>0</v>
      </c>
      <c r="F63" s="86">
        <f>'81_'!C63</f>
        <v>0</v>
      </c>
      <c r="G63" s="89">
        <f>'80_83'!U63</f>
        <v>0</v>
      </c>
      <c r="H63" s="124">
        <f>'84_87'!AB63</f>
        <v>0</v>
      </c>
      <c r="I63" s="125"/>
      <c r="J63" s="76"/>
      <c r="K63" s="92"/>
      <c r="L63" s="92"/>
      <c r="M63" s="76"/>
    </row>
    <row r="64" spans="1:13" ht="13.5" thickBot="1" x14ac:dyDescent="0.25">
      <c r="A64" s="145"/>
      <c r="B64" s="145" t="s">
        <v>91</v>
      </c>
      <c r="C64" s="79">
        <f t="shared" ref="C64:H64" si="1">SUM(C6:C63)</f>
        <v>0</v>
      </c>
      <c r="D64" s="170">
        <f t="shared" si="1"/>
        <v>6201772</v>
      </c>
      <c r="E64" s="170">
        <f t="shared" si="1"/>
        <v>3399130</v>
      </c>
      <c r="F64" s="170">
        <f t="shared" si="1"/>
        <v>0</v>
      </c>
      <c r="G64" s="170">
        <f t="shared" si="1"/>
        <v>1871435</v>
      </c>
      <c r="H64" s="170">
        <f t="shared" si="1"/>
        <v>931207</v>
      </c>
      <c r="I64" s="171"/>
      <c r="J64" s="76"/>
      <c r="K64" s="92"/>
      <c r="L64" s="92"/>
      <c r="M64" s="76"/>
    </row>
    <row r="65" spans="1:13" x14ac:dyDescent="0.2">
      <c r="A65" s="9">
        <v>59</v>
      </c>
      <c r="B65" s="14" t="s">
        <v>92</v>
      </c>
      <c r="C65" s="15"/>
      <c r="D65" s="96">
        <f t="shared" si="0"/>
        <v>249152</v>
      </c>
      <c r="E65" s="85">
        <f>'80_83'!C65</f>
        <v>249152</v>
      </c>
      <c r="F65" s="86">
        <f>'81_'!C65</f>
        <v>0</v>
      </c>
      <c r="G65" s="95">
        <f>'80_83'!U65</f>
        <v>0</v>
      </c>
      <c r="H65" s="124">
        <f>'84_87'!AB65</f>
        <v>0</v>
      </c>
      <c r="I65" s="169"/>
      <c r="J65" s="76"/>
      <c r="K65" s="92"/>
      <c r="L65" s="92"/>
      <c r="M65" s="76"/>
    </row>
    <row r="66" spans="1:13" x14ac:dyDescent="0.2">
      <c r="A66" s="18">
        <v>60</v>
      </c>
      <c r="B66" s="19" t="s">
        <v>93</v>
      </c>
      <c r="C66" s="27"/>
      <c r="D66" s="96">
        <f t="shared" si="0"/>
        <v>0</v>
      </c>
      <c r="E66" s="86">
        <f>'80_83'!C66</f>
        <v>0</v>
      </c>
      <c r="F66" s="86">
        <f>'81_'!C66</f>
        <v>0</v>
      </c>
      <c r="G66" s="89">
        <f>'80_83'!U66</f>
        <v>0</v>
      </c>
      <c r="H66" s="124">
        <f>'84_87'!AB66</f>
        <v>0</v>
      </c>
      <c r="I66" s="125"/>
      <c r="J66" s="76"/>
      <c r="K66" s="92"/>
      <c r="L66" s="92"/>
      <c r="M66" s="76"/>
    </row>
    <row r="67" spans="1:13" x14ac:dyDescent="0.2">
      <c r="A67" s="18">
        <v>61</v>
      </c>
      <c r="B67" s="19" t="s">
        <v>94</v>
      </c>
      <c r="C67" s="27"/>
      <c r="D67" s="96">
        <f t="shared" si="0"/>
        <v>348320</v>
      </c>
      <c r="E67" s="86">
        <f>'80_83'!C67</f>
        <v>348320</v>
      </c>
      <c r="F67" s="86">
        <f>'81_'!C67</f>
        <v>0</v>
      </c>
      <c r="G67" s="89">
        <f>'80_83'!U67</f>
        <v>0</v>
      </c>
      <c r="H67" s="124">
        <f>'84_87'!AB67</f>
        <v>0</v>
      </c>
      <c r="I67" s="125"/>
      <c r="J67" s="76"/>
      <c r="K67" s="92"/>
      <c r="L67" s="92"/>
      <c r="M67" s="76"/>
    </row>
    <row r="68" spans="1:13" x14ac:dyDescent="0.2">
      <c r="A68" s="18">
        <v>62</v>
      </c>
      <c r="B68" s="19" t="s">
        <v>95</v>
      </c>
      <c r="C68" s="27"/>
      <c r="D68" s="96">
        <f t="shared" si="0"/>
        <v>0</v>
      </c>
      <c r="E68" s="86">
        <f>'80_83'!C68</f>
        <v>0</v>
      </c>
      <c r="F68" s="86">
        <f>'81_'!C68</f>
        <v>0</v>
      </c>
      <c r="G68" s="89">
        <f>'80_83'!U68</f>
        <v>0</v>
      </c>
      <c r="H68" s="124">
        <f>'84_87'!AB68</f>
        <v>0</v>
      </c>
      <c r="I68" s="125"/>
      <c r="J68" s="76"/>
      <c r="K68" s="92"/>
      <c r="L68" s="92"/>
      <c r="M68" s="76"/>
    </row>
    <row r="69" spans="1:13" ht="13.5" thickBot="1" x14ac:dyDescent="0.25">
      <c r="A69" s="145"/>
      <c r="B69" s="145" t="s">
        <v>96</v>
      </c>
      <c r="C69" s="79">
        <f>C66+C67+C68</f>
        <v>0</v>
      </c>
      <c r="D69" s="170">
        <f>SUM(D66:D68)</f>
        <v>348320</v>
      </c>
      <c r="E69" s="170">
        <f>SUM(E66:E68)</f>
        <v>348320</v>
      </c>
      <c r="F69" s="170">
        <f>SUM(F66:F68)</f>
        <v>0</v>
      </c>
      <c r="G69" s="170">
        <f>SUM(G66:G68)</f>
        <v>0</v>
      </c>
      <c r="H69" s="170">
        <f>SUM(H66:H68)</f>
        <v>0</v>
      </c>
      <c r="I69" s="171"/>
      <c r="J69" s="76"/>
      <c r="K69" s="92"/>
      <c r="L69" s="92"/>
      <c r="M69" s="76"/>
    </row>
    <row r="70" spans="1:13" x14ac:dyDescent="0.2">
      <c r="A70" s="9">
        <v>63</v>
      </c>
      <c r="B70" s="14" t="s">
        <v>97</v>
      </c>
      <c r="C70" s="15"/>
      <c r="D70" s="96">
        <f t="shared" si="0"/>
        <v>3349718</v>
      </c>
      <c r="E70" s="85">
        <f>'80_83'!C70</f>
        <v>3349718</v>
      </c>
      <c r="F70" s="86">
        <f>'81_'!C70</f>
        <v>0</v>
      </c>
      <c r="G70" s="95">
        <f>'80_83'!U70</f>
        <v>0</v>
      </c>
      <c r="H70" s="124">
        <f>'84_87'!AB70</f>
        <v>0</v>
      </c>
      <c r="I70" s="169"/>
      <c r="J70" s="76"/>
      <c r="K70" s="92"/>
      <c r="L70" s="92"/>
      <c r="M70" s="76"/>
    </row>
    <row r="71" spans="1:13" ht="13.5" thickBot="1" x14ac:dyDescent="0.25">
      <c r="A71" s="145"/>
      <c r="B71" s="145" t="s">
        <v>98</v>
      </c>
      <c r="C71" s="146">
        <f t="shared" ref="C71:H71" si="2">C64+C65+C69+C70</f>
        <v>0</v>
      </c>
      <c r="D71" s="170">
        <f t="shared" si="2"/>
        <v>10148962</v>
      </c>
      <c r="E71" s="170">
        <f t="shared" si="2"/>
        <v>7346320</v>
      </c>
      <c r="F71" s="170">
        <f t="shared" si="2"/>
        <v>0</v>
      </c>
      <c r="G71" s="170">
        <f t="shared" si="2"/>
        <v>1871435</v>
      </c>
      <c r="H71" s="170">
        <f t="shared" si="2"/>
        <v>931207</v>
      </c>
      <c r="I71" s="171"/>
      <c r="J71" s="76"/>
      <c r="K71" s="92"/>
      <c r="L71" s="92"/>
      <c r="M71" s="76"/>
    </row>
    <row r="72" spans="1:13" ht="13.5" customHeight="1" x14ac:dyDescent="0.2">
      <c r="A72" s="62"/>
      <c r="D72" s="134"/>
      <c r="E72" s="77"/>
      <c r="F72" s="77"/>
      <c r="G72" s="91"/>
      <c r="H72" s="63"/>
      <c r="I72" s="63"/>
      <c r="J72" s="63"/>
      <c r="K72" s="91"/>
      <c r="L72" s="92"/>
      <c r="M72" s="63"/>
    </row>
    <row r="73" spans="1:13" x14ac:dyDescent="0.2">
      <c r="A73" s="62"/>
      <c r="B73" s="64"/>
      <c r="C73" s="65"/>
      <c r="D73" s="66"/>
      <c r="E73" s="97"/>
      <c r="F73" s="97"/>
      <c r="G73" s="91"/>
      <c r="H73" s="66"/>
      <c r="I73" s="66"/>
      <c r="J73" s="66"/>
      <c r="K73" s="92"/>
      <c r="L73" s="91"/>
      <c r="M73" s="66"/>
    </row>
    <row r="74" spans="1:13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</row>
    <row r="75" spans="1:13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</row>
    <row r="78" spans="1:13" ht="18" x14ac:dyDescent="0.25">
      <c r="E78" s="71"/>
      <c r="F78" s="71"/>
    </row>
    <row r="80" spans="1:13" ht="15.75" x14ac:dyDescent="0.25">
      <c r="C80" s="69"/>
      <c r="E80" s="70"/>
      <c r="F80" s="70"/>
      <c r="G80" s="70"/>
      <c r="H80" s="70"/>
      <c r="I80" s="72"/>
      <c r="J80" s="72"/>
      <c r="K80" s="73"/>
      <c r="L80" s="73"/>
      <c r="M80" s="70"/>
    </row>
    <row r="81" spans="3:13" ht="15.75" x14ac:dyDescent="0.25">
      <c r="C81" s="69"/>
      <c r="E81" s="69"/>
      <c r="F81" s="69"/>
      <c r="G81" s="69"/>
      <c r="H81" s="70"/>
      <c r="I81" s="70"/>
      <c r="J81" s="70"/>
      <c r="K81" s="70"/>
      <c r="L81" s="70"/>
      <c r="M81" s="70"/>
    </row>
    <row r="84" spans="3:13" ht="15.75" x14ac:dyDescent="0.25">
      <c r="E84" s="70"/>
      <c r="F84" s="70"/>
      <c r="G84" s="70"/>
      <c r="H84" s="70"/>
      <c r="I84" s="72"/>
      <c r="J84" s="73"/>
      <c r="K84" s="70"/>
    </row>
    <row r="85" spans="3:13" ht="15.75" x14ac:dyDescent="0.25">
      <c r="E85" s="69"/>
      <c r="F85" s="69"/>
      <c r="G85" s="69"/>
      <c r="H85" s="70"/>
      <c r="I85" s="70"/>
      <c r="J85" s="70"/>
      <c r="K85" s="70"/>
    </row>
    <row r="88" spans="3:13" ht="15.75" x14ac:dyDescent="0.25">
      <c r="E88" s="70"/>
      <c r="F88" s="70"/>
      <c r="G88" s="70"/>
      <c r="H88" s="70"/>
      <c r="I88" s="70"/>
      <c r="J88" s="72"/>
      <c r="K88" s="72"/>
      <c r="L88" s="70"/>
      <c r="M88" s="70"/>
    </row>
    <row r="89" spans="3:13" ht="15.75" x14ac:dyDescent="0.25">
      <c r="E89" s="69"/>
      <c r="F89" s="69"/>
      <c r="G89" s="69"/>
      <c r="H89" s="70"/>
      <c r="I89" s="70"/>
      <c r="J89" s="70"/>
      <c r="K89" s="70"/>
      <c r="L89" s="69"/>
      <c r="M89" s="70"/>
    </row>
    <row r="92" spans="3:13" ht="15.75" x14ac:dyDescent="0.25">
      <c r="E92" s="70"/>
      <c r="F92" s="70"/>
      <c r="G92" s="72"/>
      <c r="H92" s="73"/>
      <c r="I92" s="72"/>
      <c r="J92" s="70"/>
      <c r="K92" s="70"/>
      <c r="L92" s="70"/>
      <c r="M92" s="72"/>
    </row>
    <row r="93" spans="3:13" ht="15.75" x14ac:dyDescent="0.25">
      <c r="E93" s="69"/>
      <c r="F93" s="69"/>
      <c r="G93" s="70"/>
      <c r="H93" s="70"/>
      <c r="I93" s="70"/>
      <c r="J93" s="69"/>
      <c r="K93" s="69"/>
      <c r="L93" s="70"/>
      <c r="M93" s="70"/>
    </row>
    <row r="96" spans="3:13" ht="15.75" x14ac:dyDescent="0.25">
      <c r="E96" s="70"/>
      <c r="F96" s="70"/>
      <c r="G96" s="70"/>
      <c r="H96" s="70"/>
      <c r="I96" s="72"/>
      <c r="J96" s="72"/>
      <c r="K96" s="73"/>
      <c r="L96" s="73"/>
      <c r="M96" s="73"/>
    </row>
    <row r="97" spans="5:13" ht="15.75" x14ac:dyDescent="0.25">
      <c r="E97" s="69"/>
      <c r="F97" s="69"/>
      <c r="G97" s="69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0"/>
      <c r="I100" s="72"/>
      <c r="J100" s="73"/>
      <c r="K100" s="70"/>
    </row>
    <row r="101" spans="5:13" ht="15.75" x14ac:dyDescent="0.25">
      <c r="E101" s="69"/>
      <c r="F101" s="69"/>
      <c r="G101" s="69"/>
      <c r="H101" s="70"/>
      <c r="I101" s="70"/>
      <c r="J101" s="70"/>
      <c r="K101" s="70"/>
    </row>
    <row r="104" spans="5:13" ht="15.75" x14ac:dyDescent="0.25">
      <c r="E104" s="70"/>
      <c r="F104" s="70"/>
      <c r="G104" s="70"/>
      <c r="H104" s="70"/>
      <c r="I104" s="72"/>
      <c r="J104" s="72"/>
      <c r="K104" s="72"/>
      <c r="L104" s="73"/>
      <c r="M104" s="73"/>
    </row>
    <row r="105" spans="5:13" ht="15.75" x14ac:dyDescent="0.25">
      <c r="E105" s="69"/>
      <c r="F105" s="69"/>
      <c r="G105" s="69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0"/>
      <c r="I108" s="72"/>
      <c r="J108" s="72"/>
      <c r="K108" s="72"/>
      <c r="L108" s="72"/>
      <c r="M108" s="73"/>
    </row>
    <row r="109" spans="5:13" ht="15.75" x14ac:dyDescent="0.25">
      <c r="E109" s="69"/>
      <c r="F109" s="69"/>
      <c r="G109" s="69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0"/>
      <c r="I112" s="72"/>
      <c r="J112" s="72"/>
      <c r="K112" s="73"/>
      <c r="L112" s="73"/>
      <c r="M112" s="73"/>
    </row>
    <row r="113" spans="5:13" ht="15.75" x14ac:dyDescent="0.25">
      <c r="E113" s="69"/>
      <c r="F113" s="69"/>
      <c r="G113" s="69"/>
      <c r="H113" s="70"/>
      <c r="I113" s="70"/>
      <c r="J113" s="70"/>
      <c r="K113" s="70"/>
      <c r="L113" s="70"/>
      <c r="M113" s="70"/>
    </row>
    <row r="116" spans="5:13" ht="15.75" x14ac:dyDescent="0.25">
      <c r="E116" s="70"/>
      <c r="F116" s="70"/>
      <c r="G116" s="70"/>
      <c r="H116" s="70"/>
      <c r="I116" s="72"/>
      <c r="J116" s="72"/>
      <c r="K116" s="73"/>
      <c r="L116" s="70"/>
    </row>
    <row r="117" spans="5:13" ht="15.75" x14ac:dyDescent="0.25">
      <c r="E117" s="69"/>
      <c r="F117" s="69"/>
      <c r="G117" s="69"/>
      <c r="H117" s="70"/>
      <c r="I117" s="70"/>
      <c r="J117" s="70"/>
      <c r="K117" s="70"/>
      <c r="L117" s="70"/>
    </row>
    <row r="120" spans="5:13" ht="15.75" x14ac:dyDescent="0.25">
      <c r="E120" s="70"/>
      <c r="F120" s="70"/>
      <c r="G120" s="70"/>
      <c r="H120" s="70"/>
      <c r="I120" s="72"/>
      <c r="J120" s="72"/>
      <c r="K120" s="73"/>
      <c r="L120" s="73"/>
      <c r="M120" s="73"/>
    </row>
    <row r="121" spans="5:13" ht="15.75" x14ac:dyDescent="0.25">
      <c r="E121" s="69"/>
      <c r="F121" s="69"/>
      <c r="G121" s="69"/>
      <c r="H121" s="70"/>
      <c r="I121" s="70"/>
      <c r="J121" s="70"/>
      <c r="K121" s="70"/>
      <c r="L121" s="70"/>
      <c r="M121" s="70"/>
    </row>
    <row r="124" spans="5:13" ht="15.75" x14ac:dyDescent="0.25">
      <c r="E124" s="70"/>
      <c r="F124" s="70"/>
      <c r="G124" s="70"/>
      <c r="H124" s="72"/>
      <c r="I124" s="73"/>
    </row>
    <row r="125" spans="5:13" ht="15.75" x14ac:dyDescent="0.25">
      <c r="E125" s="69"/>
      <c r="F125" s="69"/>
      <c r="G125" s="69"/>
      <c r="H125" s="70"/>
      <c r="I125" s="70"/>
    </row>
    <row r="128" spans="5:13" ht="15.75" x14ac:dyDescent="0.25">
      <c r="E128" s="70"/>
      <c r="F128" s="70"/>
      <c r="G128" s="70"/>
      <c r="H128" s="70"/>
      <c r="I128" s="72"/>
      <c r="J128" s="72"/>
      <c r="K128" s="73"/>
      <c r="L128" s="73"/>
      <c r="M128" s="73"/>
    </row>
    <row r="129" spans="5:13" ht="15.75" x14ac:dyDescent="0.25">
      <c r="E129" s="69"/>
      <c r="F129" s="69"/>
      <c r="G129" s="69"/>
      <c r="H129" s="70"/>
      <c r="I129" s="70"/>
      <c r="J129" s="70"/>
      <c r="K129" s="70"/>
      <c r="L129" s="70"/>
      <c r="M129" s="70"/>
    </row>
    <row r="132" spans="5:13" ht="15.75" x14ac:dyDescent="0.25">
      <c r="E132" s="70"/>
      <c r="F132" s="70"/>
      <c r="G132" s="70"/>
      <c r="H132" s="70"/>
      <c r="I132" s="72"/>
      <c r="J132" s="73"/>
      <c r="K132" s="70"/>
    </row>
    <row r="133" spans="5:13" ht="15.75" x14ac:dyDescent="0.25">
      <c r="E133" s="69"/>
      <c r="F133" s="69"/>
      <c r="G133" s="69"/>
      <c r="H133" s="70"/>
      <c r="I133" s="70"/>
      <c r="J133" s="70"/>
      <c r="K133" s="70"/>
    </row>
    <row r="136" spans="5:13" x14ac:dyDescent="0.2">
      <c r="E136" s="69"/>
      <c r="F136" s="69"/>
      <c r="G136" s="69"/>
      <c r="H136" s="69"/>
    </row>
    <row r="137" spans="5:13" ht="15.75" x14ac:dyDescent="0.25">
      <c r="E137" s="69"/>
      <c r="F137" s="69"/>
      <c r="G137" s="69"/>
      <c r="H137" s="70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5"/>
  <dimension ref="A1:Y205"/>
  <sheetViews>
    <sheetView zoomScaleNormal="100" workbookViewId="0">
      <pane ySplit="5" topLeftCell="A51" activePane="bottomLeft" state="frozen"/>
      <selection activeCell="H17" sqref="H17"/>
      <selection pane="bottomLeft" activeCell="D1" sqref="D1:E1048576"/>
    </sheetView>
  </sheetViews>
  <sheetFormatPr defaultColWidth="8.85546875" defaultRowHeight="12.75" x14ac:dyDescent="0.2"/>
  <cols>
    <col min="1" max="1" width="4.140625" style="257" customWidth="1"/>
    <col min="2" max="2" width="17.28515625" style="257" customWidth="1"/>
    <col min="3" max="3" width="13.7109375" style="257" customWidth="1"/>
    <col min="4" max="4" width="13.42578125" style="257" hidden="1" customWidth="1"/>
    <col min="5" max="5" width="13.28515625" hidden="1" customWidth="1"/>
    <col min="6" max="6" width="13.7109375" style="257" customWidth="1"/>
    <col min="7" max="7" width="12" style="257" customWidth="1"/>
    <col min="8" max="8" width="11.85546875" style="257" customWidth="1"/>
    <col min="9" max="9" width="12.42578125" style="257" customWidth="1"/>
    <col min="10" max="10" width="9.85546875" style="257" customWidth="1"/>
    <col min="11" max="12" width="11.28515625" style="257" customWidth="1"/>
    <col min="13" max="13" width="11.42578125" style="257" customWidth="1"/>
    <col min="14" max="14" width="11.140625" style="257" customWidth="1"/>
    <col min="15" max="15" width="10.42578125" style="257" customWidth="1"/>
    <col min="16" max="16" width="11.7109375" style="257" customWidth="1"/>
    <col min="17" max="17" width="10.42578125" style="257" customWidth="1"/>
    <col min="18" max="18" width="11.28515625" style="257" customWidth="1"/>
    <col min="19" max="19" width="9.28515625" style="257" customWidth="1"/>
    <col min="20" max="20" width="10.85546875" style="257" customWidth="1"/>
    <col min="21" max="21" width="9.85546875" style="257" customWidth="1"/>
    <col min="22" max="22" width="8.85546875" style="257"/>
    <col min="23" max="23" width="10.28515625" style="257" customWidth="1"/>
    <col min="24" max="24" width="3.7109375" style="257" customWidth="1"/>
    <col min="25" max="25" width="0.85546875" style="257" customWidth="1"/>
    <col min="26" max="16384" width="8.85546875" style="257"/>
  </cols>
  <sheetData>
    <row r="1" spans="1:25" ht="16.5" customHeight="1" x14ac:dyDescent="0.25">
      <c r="A1" s="252"/>
      <c r="B1" s="252"/>
      <c r="C1" s="252"/>
      <c r="D1" s="252"/>
      <c r="E1" s="1"/>
      <c r="F1" s="253" t="str">
        <f>V.CH.EX.!E1</f>
        <v xml:space="preserve">EXECUTIE LA DATA DE 30.09.2025               </v>
      </c>
      <c r="G1" s="254"/>
      <c r="H1" s="255"/>
      <c r="I1" s="255"/>
      <c r="J1" s="255"/>
      <c r="K1" s="255"/>
      <c r="L1" s="256" t="s">
        <v>108</v>
      </c>
      <c r="M1" s="255"/>
      <c r="N1" s="255"/>
      <c r="O1" s="255"/>
      <c r="P1" s="255"/>
      <c r="Q1" s="255"/>
      <c r="R1" s="253"/>
      <c r="S1" s="253" t="str">
        <f>F1</f>
        <v xml:space="preserve">EXECUTIE LA DATA DE 30.09.2025               </v>
      </c>
      <c r="T1" s="255"/>
      <c r="U1" s="255"/>
      <c r="W1" s="255"/>
      <c r="X1" s="255"/>
      <c r="Y1" s="255"/>
    </row>
    <row r="2" spans="1:25" hidden="1" x14ac:dyDescent="0.2">
      <c r="A2" s="252"/>
      <c r="B2" s="252"/>
      <c r="C2" s="252"/>
      <c r="D2" s="252"/>
      <c r="E2" s="1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</row>
    <row r="3" spans="1:25" hidden="1" x14ac:dyDescent="0.2">
      <c r="A3" s="252"/>
      <c r="B3" s="252"/>
      <c r="C3" s="252"/>
      <c r="D3" s="252"/>
      <c r="E3" s="1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 t="s">
        <v>1</v>
      </c>
      <c r="S3" s="252"/>
      <c r="T3" s="252"/>
      <c r="U3" s="252"/>
      <c r="V3" s="252"/>
      <c r="W3" s="252"/>
      <c r="X3" s="252"/>
      <c r="Y3" s="252"/>
    </row>
    <row r="4" spans="1:25" x14ac:dyDescent="0.2">
      <c r="A4" s="258" t="s">
        <v>2</v>
      </c>
      <c r="B4" s="259" t="s">
        <v>3</v>
      </c>
      <c r="C4" s="290" t="s">
        <v>4</v>
      </c>
      <c r="D4" s="291"/>
      <c r="E4" s="385"/>
      <c r="F4" s="260"/>
      <c r="G4" s="260"/>
      <c r="H4" s="260"/>
      <c r="I4" s="285"/>
      <c r="J4" s="285"/>
      <c r="K4" s="285"/>
      <c r="L4" s="285"/>
      <c r="M4" s="285"/>
      <c r="N4" s="260"/>
      <c r="O4" s="260"/>
      <c r="P4" s="260"/>
      <c r="Q4" s="260"/>
      <c r="R4" s="285"/>
      <c r="S4" s="288"/>
      <c r="T4" s="260"/>
      <c r="U4" s="260"/>
      <c r="V4" s="285"/>
      <c r="W4" s="252"/>
      <c r="X4" s="277"/>
      <c r="Y4" s="252"/>
    </row>
    <row r="5" spans="1:25" x14ac:dyDescent="0.2">
      <c r="A5" s="261" t="s">
        <v>21</v>
      </c>
      <c r="B5" s="262"/>
      <c r="C5" s="233" t="s">
        <v>22</v>
      </c>
      <c r="D5" s="292"/>
      <c r="E5" s="386"/>
      <c r="F5" s="263">
        <v>10</v>
      </c>
      <c r="G5" s="263">
        <v>20</v>
      </c>
      <c r="H5" s="263">
        <v>30</v>
      </c>
      <c r="I5" s="264">
        <v>40</v>
      </c>
      <c r="J5" s="264">
        <v>51</v>
      </c>
      <c r="K5" s="264">
        <v>55</v>
      </c>
      <c r="L5" s="264">
        <v>56</v>
      </c>
      <c r="M5" s="264">
        <v>57</v>
      </c>
      <c r="N5" s="263">
        <v>58</v>
      </c>
      <c r="O5" s="263">
        <v>59</v>
      </c>
      <c r="P5" s="263">
        <v>60</v>
      </c>
      <c r="Q5" s="263">
        <v>61</v>
      </c>
      <c r="R5" s="264">
        <v>70</v>
      </c>
      <c r="S5" s="289">
        <v>80</v>
      </c>
      <c r="T5" s="265">
        <v>81</v>
      </c>
      <c r="U5" s="263">
        <v>85</v>
      </c>
      <c r="V5" s="264"/>
      <c r="W5" s="252"/>
      <c r="X5" s="252"/>
      <c r="Y5" s="252"/>
    </row>
    <row r="6" spans="1:25" x14ac:dyDescent="0.2">
      <c r="A6" s="261">
        <v>1</v>
      </c>
      <c r="B6" s="266" t="s">
        <v>23</v>
      </c>
      <c r="C6" s="235">
        <f>'V-CH-EX'!H6</f>
        <v>10971579</v>
      </c>
      <c r="D6" s="250">
        <f>F6+G6+H6+I6+J6+K6+L6+M6+N6+O6+P6+Q6+R6+S6+T6+U6</f>
        <v>10971579</v>
      </c>
      <c r="E6" s="387">
        <f>C6-D6</f>
        <v>0</v>
      </c>
      <c r="F6" s="241">
        <f>'10'!C6</f>
        <v>2716278</v>
      </c>
      <c r="G6" s="239">
        <f>'20'!D6</f>
        <v>2209859</v>
      </c>
      <c r="H6" s="236">
        <f>'30'!D6</f>
        <v>5910</v>
      </c>
      <c r="I6" s="249">
        <f>'40'!D6</f>
        <v>0</v>
      </c>
      <c r="J6" s="239">
        <f>'51'!C6</f>
        <v>0</v>
      </c>
      <c r="K6" s="239">
        <f>'55'!D6</f>
        <v>15000</v>
      </c>
      <c r="L6" s="239">
        <f>'56'!D6</f>
        <v>0</v>
      </c>
      <c r="M6" s="240">
        <f>'57'!D6</f>
        <v>1098971</v>
      </c>
      <c r="N6" s="240">
        <f>'58'!D6</f>
        <v>1336052</v>
      </c>
      <c r="O6" s="239">
        <f>'59'!D6</f>
        <v>115300</v>
      </c>
      <c r="P6" s="239">
        <f>'60'!D6</f>
        <v>314768</v>
      </c>
      <c r="Q6" s="239">
        <f>'61'!D6</f>
        <v>0</v>
      </c>
      <c r="R6" s="240">
        <f>'70'!D6</f>
        <v>3135271</v>
      </c>
      <c r="S6" s="239">
        <f>'80'!D6</f>
        <v>0</v>
      </c>
      <c r="T6" s="239">
        <f>'81'!F6</f>
        <v>24170</v>
      </c>
      <c r="U6" s="240">
        <f>'85'!D6</f>
        <v>0</v>
      </c>
      <c r="V6" s="239"/>
      <c r="W6" s="252"/>
      <c r="X6" s="252"/>
      <c r="Y6" s="252"/>
    </row>
    <row r="7" spans="1:25" x14ac:dyDescent="0.2">
      <c r="A7" s="268">
        <v>2</v>
      </c>
      <c r="B7" s="269" t="s">
        <v>26</v>
      </c>
      <c r="C7" s="235">
        <f>'V-CH-EX'!H7</f>
        <v>6154139</v>
      </c>
      <c r="D7" s="250">
        <f t="shared" ref="D7:D63" si="0">F7+G7+H7+I7+J7+K7+L7+M7+N7+O7+P7+Q7+R7+S7+T7+U7</f>
        <v>6154139</v>
      </c>
      <c r="E7" s="387">
        <f t="shared" ref="E7:E70" si="1">C7-D7</f>
        <v>0</v>
      </c>
      <c r="F7" s="241">
        <f>'10'!C7</f>
        <v>1933199</v>
      </c>
      <c r="G7" s="239">
        <f>'20'!D7</f>
        <v>1256755</v>
      </c>
      <c r="H7" s="236">
        <f>'30'!D7</f>
        <v>0</v>
      </c>
      <c r="I7" s="249">
        <f>'40'!D7</f>
        <v>0</v>
      </c>
      <c r="J7" s="239">
        <f>'51'!C7</f>
        <v>0</v>
      </c>
      <c r="K7" s="239">
        <f>'55'!D7</f>
        <v>0</v>
      </c>
      <c r="L7" s="239">
        <f>'56'!D7</f>
        <v>0</v>
      </c>
      <c r="M7" s="240">
        <f>'57'!D7</f>
        <v>1368165</v>
      </c>
      <c r="N7" s="240">
        <f>'58'!D7</f>
        <v>0</v>
      </c>
      <c r="O7" s="239">
        <f>'59'!D7</f>
        <v>68801</v>
      </c>
      <c r="P7" s="239">
        <f>'60'!D7</f>
        <v>458690</v>
      </c>
      <c r="Q7" s="239">
        <f>'61'!D7</f>
        <v>165794</v>
      </c>
      <c r="R7" s="240">
        <f>'70'!D7</f>
        <v>911404</v>
      </c>
      <c r="S7" s="239">
        <f>'80'!D7</f>
        <v>0</v>
      </c>
      <c r="T7" s="239">
        <f>'81'!F7</f>
        <v>0</v>
      </c>
      <c r="U7" s="240">
        <f>'85'!D7</f>
        <v>-8669</v>
      </c>
      <c r="V7" s="239"/>
      <c r="W7" s="252"/>
      <c r="X7" s="252"/>
      <c r="Y7" s="252"/>
    </row>
    <row r="8" spans="1:25" x14ac:dyDescent="0.2">
      <c r="A8" s="268">
        <v>3</v>
      </c>
      <c r="B8" s="269" t="s">
        <v>28</v>
      </c>
      <c r="C8" s="235">
        <f>'V-CH-EX'!H8</f>
        <v>12053612</v>
      </c>
      <c r="D8" s="250">
        <f t="shared" si="0"/>
        <v>12053612</v>
      </c>
      <c r="E8" s="387">
        <f t="shared" si="1"/>
        <v>0</v>
      </c>
      <c r="F8" s="241">
        <f>'10'!C8</f>
        <v>1940467</v>
      </c>
      <c r="G8" s="239">
        <f>'20'!D8</f>
        <v>1499107</v>
      </c>
      <c r="H8" s="236">
        <f>'30'!D8</f>
        <v>0</v>
      </c>
      <c r="I8" s="249">
        <f>'40'!D8</f>
        <v>0</v>
      </c>
      <c r="J8" s="239">
        <f>'51'!C8</f>
        <v>0</v>
      </c>
      <c r="K8" s="239">
        <f>'55'!D8</f>
        <v>72550</v>
      </c>
      <c r="L8" s="239">
        <f>'56'!D8</f>
        <v>0</v>
      </c>
      <c r="M8" s="240">
        <f>'57'!D8</f>
        <v>1547916</v>
      </c>
      <c r="N8" s="240">
        <f>'58'!D8</f>
        <v>273938</v>
      </c>
      <c r="O8" s="239">
        <f>'59'!D8</f>
        <v>384559</v>
      </c>
      <c r="P8" s="239">
        <f>'60'!D8</f>
        <v>0</v>
      </c>
      <c r="Q8" s="239">
        <f>'61'!D8</f>
        <v>0</v>
      </c>
      <c r="R8" s="240">
        <f>'70'!D8</f>
        <v>6335075</v>
      </c>
      <c r="S8" s="239">
        <f>'80'!D8</f>
        <v>0</v>
      </c>
      <c r="T8" s="239">
        <f>'81'!F8</f>
        <v>0</v>
      </c>
      <c r="U8" s="240">
        <f>'85'!D8</f>
        <v>0</v>
      </c>
      <c r="V8" s="239"/>
      <c r="W8" s="252"/>
      <c r="X8" s="252"/>
      <c r="Y8" s="252"/>
    </row>
    <row r="9" spans="1:25" x14ac:dyDescent="0.2">
      <c r="A9" s="268">
        <v>4</v>
      </c>
      <c r="B9" s="269" t="s">
        <v>29</v>
      </c>
      <c r="C9" s="235">
        <f>'V-CH-EX'!H9</f>
        <v>5816177</v>
      </c>
      <c r="D9" s="250">
        <f t="shared" si="0"/>
        <v>5816177</v>
      </c>
      <c r="E9" s="387">
        <f t="shared" si="1"/>
        <v>0</v>
      </c>
      <c r="F9" s="241">
        <f>'10'!C9</f>
        <v>1350831</v>
      </c>
      <c r="G9" s="239">
        <f>'20'!D9</f>
        <v>1166861</v>
      </c>
      <c r="H9" s="236">
        <f>'30'!D9</f>
        <v>0</v>
      </c>
      <c r="I9" s="249">
        <f>'40'!D9</f>
        <v>0</v>
      </c>
      <c r="J9" s="239">
        <f>'51'!C9</f>
        <v>0</v>
      </c>
      <c r="K9" s="239">
        <f>'55'!D9</f>
        <v>0</v>
      </c>
      <c r="L9" s="239">
        <f>'56'!D9</f>
        <v>0</v>
      </c>
      <c r="M9" s="240">
        <f>'57'!D9</f>
        <v>1215930</v>
      </c>
      <c r="N9" s="240">
        <f>'58'!D9</f>
        <v>0</v>
      </c>
      <c r="O9" s="239">
        <f>'59'!D9</f>
        <v>0</v>
      </c>
      <c r="P9" s="239">
        <f>'60'!D9</f>
        <v>720326</v>
      </c>
      <c r="Q9" s="239">
        <f>'61'!D9</f>
        <v>0</v>
      </c>
      <c r="R9" s="240">
        <f>'70'!D9</f>
        <v>1362229</v>
      </c>
      <c r="S9" s="239">
        <f>'80'!D9</f>
        <v>0</v>
      </c>
      <c r="T9" s="239">
        <f>'81'!F9</f>
        <v>0</v>
      </c>
      <c r="U9" s="240">
        <f>'85'!D9</f>
        <v>0</v>
      </c>
      <c r="V9" s="239"/>
      <c r="W9" s="252"/>
      <c r="X9" s="252"/>
      <c r="Y9" s="271"/>
    </row>
    <row r="10" spans="1:25" x14ac:dyDescent="0.2">
      <c r="A10" s="268">
        <v>5</v>
      </c>
      <c r="B10" s="269" t="s">
        <v>30</v>
      </c>
      <c r="C10" s="235">
        <f>'V-CH-EX'!H10</f>
        <v>13351567</v>
      </c>
      <c r="D10" s="250">
        <f t="shared" si="0"/>
        <v>13351567</v>
      </c>
      <c r="E10" s="387">
        <f t="shared" si="1"/>
        <v>0</v>
      </c>
      <c r="F10" s="241">
        <f>'10'!C10</f>
        <v>2151611</v>
      </c>
      <c r="G10" s="239">
        <f>'20'!D10</f>
        <v>2714821</v>
      </c>
      <c r="H10" s="236">
        <f>'30'!D10</f>
        <v>87768</v>
      </c>
      <c r="I10" s="249">
        <f>'40'!D10</f>
        <v>0</v>
      </c>
      <c r="J10" s="239">
        <f>'51'!C10</f>
        <v>0</v>
      </c>
      <c r="K10" s="239">
        <f>'55'!D10</f>
        <v>0</v>
      </c>
      <c r="L10" s="239">
        <f>'56'!D10</f>
        <v>35700</v>
      </c>
      <c r="M10" s="240">
        <f>'57'!D10</f>
        <v>1653705</v>
      </c>
      <c r="N10" s="240">
        <f>'58'!D10</f>
        <v>653140</v>
      </c>
      <c r="O10" s="239">
        <f>'59'!D10</f>
        <v>0</v>
      </c>
      <c r="P10" s="239">
        <f>'60'!D10</f>
        <v>450577</v>
      </c>
      <c r="Q10" s="239">
        <f>'61'!D10</f>
        <v>817743</v>
      </c>
      <c r="R10" s="240">
        <f>'70'!D10</f>
        <v>4578930</v>
      </c>
      <c r="S10" s="239">
        <f>'80'!D10</f>
        <v>0</v>
      </c>
      <c r="T10" s="239">
        <f>'81'!F10</f>
        <v>249224</v>
      </c>
      <c r="U10" s="240">
        <f>'85'!D10</f>
        <v>-41652</v>
      </c>
      <c r="V10" s="239"/>
      <c r="W10" s="252"/>
      <c r="X10" s="252"/>
      <c r="Y10" s="271"/>
    </row>
    <row r="11" spans="1:25" x14ac:dyDescent="0.2">
      <c r="A11" s="268">
        <v>6</v>
      </c>
      <c r="B11" s="269" t="s">
        <v>31</v>
      </c>
      <c r="C11" s="235">
        <f>'V-CH-EX'!H11</f>
        <v>8351607</v>
      </c>
      <c r="D11" s="250">
        <f t="shared" si="0"/>
        <v>8351607</v>
      </c>
      <c r="E11" s="387">
        <f t="shared" si="1"/>
        <v>0</v>
      </c>
      <c r="F11" s="241">
        <f>'10'!C11</f>
        <v>2276958</v>
      </c>
      <c r="G11" s="239">
        <f>'20'!D11</f>
        <v>1489649</v>
      </c>
      <c r="H11" s="236">
        <f>'30'!D11</f>
        <v>65488</v>
      </c>
      <c r="I11" s="249">
        <f>'40'!D11</f>
        <v>0</v>
      </c>
      <c r="J11" s="239">
        <f>'51'!C11</f>
        <v>0</v>
      </c>
      <c r="K11" s="239">
        <f>'55'!D11</f>
        <v>68973</v>
      </c>
      <c r="L11" s="239">
        <f>'56'!D11</f>
        <v>0</v>
      </c>
      <c r="M11" s="240">
        <f>'57'!D11</f>
        <v>1151039</v>
      </c>
      <c r="N11" s="240">
        <f>'58'!D11</f>
        <v>0</v>
      </c>
      <c r="O11" s="239">
        <f>'59'!D11</f>
        <v>100000</v>
      </c>
      <c r="P11" s="239">
        <f>'60'!D11</f>
        <v>1790973</v>
      </c>
      <c r="Q11" s="239">
        <f>'61'!D11</f>
        <v>0</v>
      </c>
      <c r="R11" s="240">
        <f>'70'!D11</f>
        <v>618039</v>
      </c>
      <c r="S11" s="239">
        <f>'80'!D11</f>
        <v>0</v>
      </c>
      <c r="T11" s="239">
        <f>'81'!F11</f>
        <v>831608</v>
      </c>
      <c r="U11" s="240">
        <f>'85'!D11</f>
        <v>-41120</v>
      </c>
      <c r="V11" s="239"/>
      <c r="W11" s="252"/>
      <c r="X11" s="252"/>
      <c r="Y11" s="252"/>
    </row>
    <row r="12" spans="1:25" x14ac:dyDescent="0.2">
      <c r="A12" s="268">
        <v>7</v>
      </c>
      <c r="B12" s="269" t="s">
        <v>34</v>
      </c>
      <c r="C12" s="235">
        <f>'V-CH-EX'!H12</f>
        <v>8479579</v>
      </c>
      <c r="D12" s="250">
        <f t="shared" si="0"/>
        <v>8479579</v>
      </c>
      <c r="E12" s="387">
        <f t="shared" si="1"/>
        <v>0</v>
      </c>
      <c r="F12" s="241">
        <f>'10'!C12</f>
        <v>1303062</v>
      </c>
      <c r="G12" s="239">
        <f>'20'!D12</f>
        <v>528548</v>
      </c>
      <c r="H12" s="236">
        <f>'30'!D12</f>
        <v>0</v>
      </c>
      <c r="I12" s="249">
        <f>'40'!D12</f>
        <v>0</v>
      </c>
      <c r="J12" s="239">
        <f>'51'!C12</f>
        <v>0</v>
      </c>
      <c r="K12" s="239">
        <f>'55'!D12</f>
        <v>0</v>
      </c>
      <c r="L12" s="239">
        <f>'56'!D12</f>
        <v>300746</v>
      </c>
      <c r="M12" s="240">
        <f>'57'!D12</f>
        <v>929741</v>
      </c>
      <c r="N12" s="240">
        <f>'58'!D12</f>
        <v>0</v>
      </c>
      <c r="O12" s="239">
        <f>'59'!D12</f>
        <v>0</v>
      </c>
      <c r="P12" s="239">
        <f>'60'!D12</f>
        <v>289759</v>
      </c>
      <c r="Q12" s="239">
        <f>'61'!D12</f>
        <v>209078</v>
      </c>
      <c r="R12" s="240">
        <f>'70'!D12</f>
        <v>4918645</v>
      </c>
      <c r="S12" s="239">
        <f>'80'!D12</f>
        <v>0</v>
      </c>
      <c r="T12" s="239">
        <f>'81'!F12</f>
        <v>0</v>
      </c>
      <c r="U12" s="240">
        <f>'85'!D12</f>
        <v>0</v>
      </c>
      <c r="V12" s="239"/>
      <c r="W12" s="252"/>
      <c r="X12" s="252"/>
      <c r="Y12" s="252"/>
    </row>
    <row r="13" spans="1:25" x14ac:dyDescent="0.2">
      <c r="A13" s="268">
        <v>8</v>
      </c>
      <c r="B13" s="269" t="s">
        <v>36</v>
      </c>
      <c r="C13" s="235">
        <f>'V-CH-EX'!H13</f>
        <v>4831866</v>
      </c>
      <c r="D13" s="250">
        <f t="shared" si="0"/>
        <v>4831866</v>
      </c>
      <c r="E13" s="387">
        <f t="shared" si="1"/>
        <v>0</v>
      </c>
      <c r="F13" s="241">
        <f>'10'!C13</f>
        <v>691198</v>
      </c>
      <c r="G13" s="239">
        <f>'20'!D13</f>
        <v>667668</v>
      </c>
      <c r="H13" s="236">
        <f>'30'!D13</f>
        <v>0</v>
      </c>
      <c r="I13" s="249">
        <f>'40'!D13</f>
        <v>0</v>
      </c>
      <c r="J13" s="239">
        <f>'51'!C13</f>
        <v>0</v>
      </c>
      <c r="K13" s="239">
        <f>'55'!D13</f>
        <v>0</v>
      </c>
      <c r="L13" s="239">
        <f>'56'!D13</f>
        <v>0</v>
      </c>
      <c r="M13" s="240">
        <f>'57'!D13</f>
        <v>514534</v>
      </c>
      <c r="N13" s="240">
        <f>'58'!D13</f>
        <v>0</v>
      </c>
      <c r="O13" s="239">
        <f>'59'!D13</f>
        <v>450000</v>
      </c>
      <c r="P13" s="239">
        <f>'60'!D13</f>
        <v>0</v>
      </c>
      <c r="Q13" s="239">
        <f>'61'!D13</f>
        <v>0</v>
      </c>
      <c r="R13" s="240">
        <f>'70'!D13</f>
        <v>2508466</v>
      </c>
      <c r="S13" s="239">
        <f>'80'!D13</f>
        <v>0</v>
      </c>
      <c r="T13" s="239">
        <f>'81'!F13</f>
        <v>0</v>
      </c>
      <c r="U13" s="240">
        <f>'85'!D13</f>
        <v>0</v>
      </c>
      <c r="V13" s="239"/>
      <c r="W13" s="252"/>
      <c r="X13" s="252"/>
      <c r="Y13" s="252"/>
    </row>
    <row r="14" spans="1:25" x14ac:dyDescent="0.2">
      <c r="A14" s="268">
        <v>9</v>
      </c>
      <c r="B14" s="269" t="s">
        <v>37</v>
      </c>
      <c r="C14" s="235">
        <f>'V-CH-EX'!H14</f>
        <v>12872523</v>
      </c>
      <c r="D14" s="250">
        <f t="shared" si="0"/>
        <v>12872523</v>
      </c>
      <c r="E14" s="387">
        <f t="shared" si="1"/>
        <v>0</v>
      </c>
      <c r="F14" s="241">
        <f>'10'!C14</f>
        <v>1974394</v>
      </c>
      <c r="G14" s="239">
        <f>'20'!D14</f>
        <v>1776639</v>
      </c>
      <c r="H14" s="236">
        <f>'30'!D14</f>
        <v>133944</v>
      </c>
      <c r="I14" s="249">
        <f>'40'!D14</f>
        <v>0</v>
      </c>
      <c r="J14" s="239">
        <f>'51'!C14</f>
        <v>0</v>
      </c>
      <c r="K14" s="239">
        <f>'55'!D14</f>
        <v>0</v>
      </c>
      <c r="L14" s="239">
        <f>'56'!D14</f>
        <v>0</v>
      </c>
      <c r="M14" s="240">
        <f>'57'!D14</f>
        <v>1377278</v>
      </c>
      <c r="N14" s="240">
        <f>'58'!D14</f>
        <v>0</v>
      </c>
      <c r="O14" s="239">
        <f>'59'!D14</f>
        <v>11425</v>
      </c>
      <c r="P14" s="239">
        <f>'60'!D14</f>
        <v>2614528</v>
      </c>
      <c r="Q14" s="239">
        <f>'61'!D14</f>
        <v>0</v>
      </c>
      <c r="R14" s="240">
        <f>'70'!D14</f>
        <v>4337085</v>
      </c>
      <c r="S14" s="239">
        <f>'80'!D14</f>
        <v>0</v>
      </c>
      <c r="T14" s="239">
        <f>'81'!F14</f>
        <v>655564</v>
      </c>
      <c r="U14" s="240">
        <f>'85'!D14</f>
        <v>-8334</v>
      </c>
      <c r="V14" s="239"/>
      <c r="W14" s="252"/>
      <c r="X14" s="252"/>
      <c r="Y14" s="252"/>
    </row>
    <row r="15" spans="1:25" x14ac:dyDescent="0.2">
      <c r="A15" s="268">
        <v>10</v>
      </c>
      <c r="B15" s="269" t="s">
        <v>38</v>
      </c>
      <c r="C15" s="235">
        <f>'V-CH-EX'!H15</f>
        <v>4431536</v>
      </c>
      <c r="D15" s="250">
        <f t="shared" si="0"/>
        <v>4431536</v>
      </c>
      <c r="E15" s="387">
        <f t="shared" si="1"/>
        <v>0</v>
      </c>
      <c r="F15" s="241">
        <f>'10'!C15</f>
        <v>1351734</v>
      </c>
      <c r="G15" s="239">
        <f>'20'!D15</f>
        <v>738481</v>
      </c>
      <c r="H15" s="236">
        <f>'30'!D15</f>
        <v>0</v>
      </c>
      <c r="I15" s="249">
        <f>'40'!D15</f>
        <v>0</v>
      </c>
      <c r="J15" s="239">
        <f>'51'!C15</f>
        <v>0</v>
      </c>
      <c r="K15" s="239">
        <f>'55'!D15</f>
        <v>0</v>
      </c>
      <c r="L15" s="239">
        <f>'56'!D15</f>
        <v>0</v>
      </c>
      <c r="M15" s="240">
        <f>'57'!D15</f>
        <v>1122177</v>
      </c>
      <c r="N15" s="240">
        <f>'58'!D15</f>
        <v>0</v>
      </c>
      <c r="O15" s="239">
        <f>'59'!D15</f>
        <v>46000</v>
      </c>
      <c r="P15" s="239">
        <f>'60'!D15</f>
        <v>92818</v>
      </c>
      <c r="Q15" s="239">
        <f>'61'!D15</f>
        <v>0</v>
      </c>
      <c r="R15" s="240">
        <f>'70'!D15</f>
        <v>1080326</v>
      </c>
      <c r="S15" s="239">
        <f>'80'!D15</f>
        <v>0</v>
      </c>
      <c r="T15" s="239">
        <f>'81'!F15</f>
        <v>0</v>
      </c>
      <c r="U15" s="240">
        <f>'85'!D15</f>
        <v>0</v>
      </c>
      <c r="V15" s="239"/>
      <c r="W15" s="252"/>
      <c r="X15" s="252"/>
      <c r="Y15" s="252"/>
    </row>
    <row r="16" spans="1:25" x14ac:dyDescent="0.2">
      <c r="A16" s="268">
        <v>11</v>
      </c>
      <c r="B16" s="269" t="s">
        <v>39</v>
      </c>
      <c r="C16" s="235">
        <f>'V-CH-EX'!H16</f>
        <v>5276211</v>
      </c>
      <c r="D16" s="250">
        <f t="shared" si="0"/>
        <v>5276211</v>
      </c>
      <c r="E16" s="387">
        <f t="shared" si="1"/>
        <v>0</v>
      </c>
      <c r="F16" s="241">
        <f>'10'!C16</f>
        <v>1644502</v>
      </c>
      <c r="G16" s="239">
        <f>'20'!D16</f>
        <v>1228848</v>
      </c>
      <c r="H16" s="236">
        <f>'30'!D16</f>
        <v>41065</v>
      </c>
      <c r="I16" s="249">
        <f>'40'!D16</f>
        <v>0</v>
      </c>
      <c r="J16" s="239">
        <f>'51'!C16</f>
        <v>0</v>
      </c>
      <c r="K16" s="239">
        <f>'55'!D16</f>
        <v>0</v>
      </c>
      <c r="L16" s="239">
        <f>'56'!D16</f>
        <v>0</v>
      </c>
      <c r="M16" s="240">
        <f>'57'!D16</f>
        <v>959797</v>
      </c>
      <c r="N16" s="240">
        <f>'58'!D16</f>
        <v>0</v>
      </c>
      <c r="O16" s="239">
        <f>'59'!D16</f>
        <v>30000</v>
      </c>
      <c r="P16" s="239">
        <f>'60'!D16</f>
        <v>155137</v>
      </c>
      <c r="Q16" s="239">
        <f>'61'!D16</f>
        <v>0</v>
      </c>
      <c r="R16" s="240">
        <f>'70'!D16</f>
        <v>1052076</v>
      </c>
      <c r="S16" s="239">
        <f>'80'!D16</f>
        <v>0</v>
      </c>
      <c r="T16" s="239">
        <f>'81'!F16</f>
        <v>164786</v>
      </c>
      <c r="U16" s="240">
        <f>'85'!D16</f>
        <v>0</v>
      </c>
      <c r="V16" s="239"/>
      <c r="W16" s="252"/>
      <c r="X16" s="252"/>
      <c r="Y16" s="252"/>
    </row>
    <row r="17" spans="1:25" x14ac:dyDescent="0.2">
      <c r="A17" s="268">
        <v>12</v>
      </c>
      <c r="B17" s="269" t="s">
        <v>41</v>
      </c>
      <c r="C17" s="235">
        <f>'V-CH-EX'!H17</f>
        <v>15461494</v>
      </c>
      <c r="D17" s="250">
        <f t="shared" si="0"/>
        <v>15461494</v>
      </c>
      <c r="E17" s="387">
        <f t="shared" si="1"/>
        <v>0</v>
      </c>
      <c r="F17" s="241">
        <f>'10'!C17</f>
        <v>3524731</v>
      </c>
      <c r="G17" s="239">
        <f>'20'!D17</f>
        <v>2955045</v>
      </c>
      <c r="H17" s="236">
        <f>'30'!D17</f>
        <v>32940</v>
      </c>
      <c r="I17" s="249">
        <f>'40'!D17</f>
        <v>0</v>
      </c>
      <c r="J17" s="239">
        <f>'51'!C17</f>
        <v>7200</v>
      </c>
      <c r="K17" s="239">
        <f>'55'!D17</f>
        <v>0</v>
      </c>
      <c r="L17" s="239">
        <f>'56'!D17</f>
        <v>0</v>
      </c>
      <c r="M17" s="240">
        <f>'57'!D17</f>
        <v>3070291</v>
      </c>
      <c r="N17" s="240">
        <f>'58'!D17</f>
        <v>0</v>
      </c>
      <c r="O17" s="239">
        <f>'59'!D17</f>
        <v>66050</v>
      </c>
      <c r="P17" s="239">
        <f>'60'!D17</f>
        <v>286951</v>
      </c>
      <c r="Q17" s="239">
        <f>'61'!D17</f>
        <v>3593590</v>
      </c>
      <c r="R17" s="240">
        <f>'70'!D17</f>
        <v>1927638</v>
      </c>
      <c r="S17" s="239">
        <f>'80'!D17</f>
        <v>0</v>
      </c>
      <c r="T17" s="239">
        <f>'81'!F17</f>
        <v>58750</v>
      </c>
      <c r="U17" s="240">
        <f>'85'!D17</f>
        <v>-61692</v>
      </c>
      <c r="V17" s="239"/>
      <c r="W17" s="252"/>
      <c r="X17" s="252"/>
      <c r="Y17" s="252"/>
    </row>
    <row r="18" spans="1:25" x14ac:dyDescent="0.2">
      <c r="A18" s="268">
        <v>13</v>
      </c>
      <c r="B18" s="269" t="s">
        <v>42</v>
      </c>
      <c r="C18" s="235">
        <f>'V-CH-EX'!H18</f>
        <v>7539638</v>
      </c>
      <c r="D18" s="250">
        <f t="shared" si="0"/>
        <v>7539638</v>
      </c>
      <c r="E18" s="387">
        <f t="shared" si="1"/>
        <v>0</v>
      </c>
      <c r="F18" s="241">
        <f>'10'!C18</f>
        <v>2997315</v>
      </c>
      <c r="G18" s="239">
        <f>'20'!D18</f>
        <v>1248709</v>
      </c>
      <c r="H18" s="236">
        <f>'30'!D18</f>
        <v>117</v>
      </c>
      <c r="I18" s="249">
        <f>'40'!D18</f>
        <v>0</v>
      </c>
      <c r="J18" s="239">
        <f>'51'!C18</f>
        <v>7200</v>
      </c>
      <c r="K18" s="239">
        <f>'55'!D18</f>
        <v>56255</v>
      </c>
      <c r="L18" s="239">
        <f>'56'!D18</f>
        <v>0</v>
      </c>
      <c r="M18" s="240">
        <f>'57'!D18</f>
        <v>1686391</v>
      </c>
      <c r="N18" s="240">
        <f>'58'!D18</f>
        <v>0</v>
      </c>
      <c r="O18" s="239">
        <f>'59'!D18</f>
        <v>0</v>
      </c>
      <c r="P18" s="239">
        <f>'60'!D18</f>
        <v>0</v>
      </c>
      <c r="Q18" s="239">
        <f>'61'!D18</f>
        <v>0</v>
      </c>
      <c r="R18" s="240">
        <f>'70'!D18</f>
        <v>1554572</v>
      </c>
      <c r="S18" s="239">
        <f>'80'!D18</f>
        <v>0</v>
      </c>
      <c r="T18" s="239">
        <f>'81'!F18</f>
        <v>5764</v>
      </c>
      <c r="U18" s="240">
        <f>'85'!D18</f>
        <v>-16685</v>
      </c>
      <c r="V18" s="239"/>
      <c r="W18" s="252"/>
      <c r="X18" s="252"/>
      <c r="Y18" s="252"/>
    </row>
    <row r="19" spans="1:25" x14ac:dyDescent="0.2">
      <c r="A19" s="268">
        <v>14</v>
      </c>
      <c r="B19" s="269" t="s">
        <v>43</v>
      </c>
      <c r="C19" s="235">
        <f>'V-CH-EX'!H19</f>
        <v>23598242</v>
      </c>
      <c r="D19" s="250">
        <f t="shared" si="0"/>
        <v>23598242</v>
      </c>
      <c r="E19" s="387">
        <f t="shared" si="1"/>
        <v>0</v>
      </c>
      <c r="F19" s="241">
        <f>'10'!C19</f>
        <v>5025700</v>
      </c>
      <c r="G19" s="239">
        <f>'20'!D19</f>
        <v>5629789</v>
      </c>
      <c r="H19" s="236">
        <f>'30'!D19</f>
        <v>0</v>
      </c>
      <c r="I19" s="249">
        <f>'40'!D19</f>
        <v>0</v>
      </c>
      <c r="J19" s="239">
        <f>'51'!C19</f>
        <v>0</v>
      </c>
      <c r="K19" s="239">
        <f>'55'!D19</f>
        <v>798977</v>
      </c>
      <c r="L19" s="239">
        <f>'56'!D19</f>
        <v>599514</v>
      </c>
      <c r="M19" s="240">
        <f>'57'!D19</f>
        <v>2149093</v>
      </c>
      <c r="N19" s="240">
        <f>'58'!D19</f>
        <v>0</v>
      </c>
      <c r="O19" s="239">
        <f>'59'!D19</f>
        <v>932887</v>
      </c>
      <c r="P19" s="239">
        <f>'60'!D19</f>
        <v>1923520</v>
      </c>
      <c r="Q19" s="239">
        <f>'61'!D19</f>
        <v>0</v>
      </c>
      <c r="R19" s="240">
        <f>'70'!D19</f>
        <v>6559747</v>
      </c>
      <c r="S19" s="239">
        <f>'80'!D19</f>
        <v>0</v>
      </c>
      <c r="T19" s="239">
        <f>'81'!F19</f>
        <v>0</v>
      </c>
      <c r="U19" s="240">
        <f>'85'!D19</f>
        <v>-20985</v>
      </c>
      <c r="V19" s="239"/>
      <c r="W19" s="252"/>
      <c r="X19" s="252"/>
      <c r="Y19" s="252"/>
    </row>
    <row r="20" spans="1:25" x14ac:dyDescent="0.2">
      <c r="A20" s="268">
        <v>15</v>
      </c>
      <c r="B20" s="269" t="s">
        <v>44</v>
      </c>
      <c r="C20" s="235">
        <f>'V-CH-EX'!H20</f>
        <v>9569405</v>
      </c>
      <c r="D20" s="250">
        <f t="shared" si="0"/>
        <v>9569405</v>
      </c>
      <c r="E20" s="387">
        <f t="shared" si="1"/>
        <v>0</v>
      </c>
      <c r="F20" s="241">
        <f>'10'!C20</f>
        <v>2015091</v>
      </c>
      <c r="G20" s="239">
        <f>'20'!D20</f>
        <v>1395978</v>
      </c>
      <c r="H20" s="236">
        <f>'30'!D20</f>
        <v>131999</v>
      </c>
      <c r="I20" s="249">
        <f>'40'!D20</f>
        <v>0</v>
      </c>
      <c r="J20" s="239">
        <f>'51'!C20</f>
        <v>0</v>
      </c>
      <c r="K20" s="239">
        <f>'55'!D20</f>
        <v>0</v>
      </c>
      <c r="L20" s="239">
        <f>'56'!D20</f>
        <v>0</v>
      </c>
      <c r="M20" s="240">
        <f>'57'!D20</f>
        <v>1155911</v>
      </c>
      <c r="N20" s="240">
        <f>'58'!D20</f>
        <v>0</v>
      </c>
      <c r="O20" s="239">
        <f>'59'!D20</f>
        <v>71800</v>
      </c>
      <c r="P20" s="239">
        <f>'60'!D20</f>
        <v>311676</v>
      </c>
      <c r="Q20" s="239">
        <f>'61'!D20</f>
        <v>486474</v>
      </c>
      <c r="R20" s="240">
        <f>'70'!D20</f>
        <v>3856980</v>
      </c>
      <c r="S20" s="239">
        <f>'80'!D20</f>
        <v>0</v>
      </c>
      <c r="T20" s="239">
        <f>'81'!F20</f>
        <v>160771</v>
      </c>
      <c r="U20" s="240">
        <f>'85'!D20</f>
        <v>-17275</v>
      </c>
      <c r="V20" s="239"/>
      <c r="W20" s="252"/>
      <c r="X20" s="252"/>
      <c r="Y20" s="252"/>
    </row>
    <row r="21" spans="1:25" x14ac:dyDescent="0.2">
      <c r="A21" s="268">
        <v>16</v>
      </c>
      <c r="B21" s="269" t="s">
        <v>45</v>
      </c>
      <c r="C21" s="235">
        <f>'V-CH-EX'!H21</f>
        <v>9885319</v>
      </c>
      <c r="D21" s="250">
        <f t="shared" si="0"/>
        <v>9885319</v>
      </c>
      <c r="E21" s="387">
        <f t="shared" si="1"/>
        <v>0</v>
      </c>
      <c r="F21" s="241">
        <f>'10'!C21</f>
        <v>2519532</v>
      </c>
      <c r="G21" s="239">
        <f>'20'!D21</f>
        <v>1501042</v>
      </c>
      <c r="H21" s="236">
        <f>'30'!D21</f>
        <v>0</v>
      </c>
      <c r="I21" s="249">
        <f>'40'!D21</f>
        <v>0</v>
      </c>
      <c r="J21" s="239">
        <f>'51'!C21</f>
        <v>0</v>
      </c>
      <c r="K21" s="239">
        <f>'55'!D21</f>
        <v>0</v>
      </c>
      <c r="L21" s="239">
        <f>'56'!D21</f>
        <v>44414</v>
      </c>
      <c r="M21" s="240">
        <f>'57'!D21</f>
        <v>504286</v>
      </c>
      <c r="N21" s="240">
        <f>'58'!D21</f>
        <v>0</v>
      </c>
      <c r="O21" s="239">
        <f>'59'!D21</f>
        <v>26335</v>
      </c>
      <c r="P21" s="239">
        <f>'60'!D21</f>
        <v>1213850</v>
      </c>
      <c r="Q21" s="239">
        <f>'61'!D21</f>
        <v>0</v>
      </c>
      <c r="R21" s="240">
        <f>'70'!D21</f>
        <v>4077069</v>
      </c>
      <c r="S21" s="239">
        <f>'80'!D21</f>
        <v>0</v>
      </c>
      <c r="T21" s="239">
        <f>'81'!F21</f>
        <v>0</v>
      </c>
      <c r="U21" s="240">
        <f>'85'!D21</f>
        <v>-1209</v>
      </c>
      <c r="V21" s="239"/>
      <c r="W21" s="252"/>
      <c r="X21" s="252"/>
      <c r="Y21" s="252"/>
    </row>
    <row r="22" spans="1:25" x14ac:dyDescent="0.2">
      <c r="A22" s="268">
        <v>17</v>
      </c>
      <c r="B22" s="269" t="s">
        <v>47</v>
      </c>
      <c r="C22" s="235">
        <f>'V-CH-EX'!H22</f>
        <v>11204419</v>
      </c>
      <c r="D22" s="250">
        <f t="shared" si="0"/>
        <v>11204419</v>
      </c>
      <c r="E22" s="387">
        <f t="shared" si="1"/>
        <v>0</v>
      </c>
      <c r="F22" s="241">
        <f>'10'!C22</f>
        <v>2588117</v>
      </c>
      <c r="G22" s="239">
        <f>'20'!D22</f>
        <v>1373855</v>
      </c>
      <c r="H22" s="236">
        <f>'30'!D22</f>
        <v>25169</v>
      </c>
      <c r="I22" s="249">
        <f>'40'!D22</f>
        <v>0</v>
      </c>
      <c r="J22" s="239">
        <f>'51'!C22</f>
        <v>0</v>
      </c>
      <c r="K22" s="239">
        <f>'55'!D22</f>
        <v>0</v>
      </c>
      <c r="L22" s="239">
        <f>'56'!D22</f>
        <v>56427</v>
      </c>
      <c r="M22" s="240">
        <f>'57'!D22</f>
        <v>1878802</v>
      </c>
      <c r="N22" s="240">
        <f>'58'!D22</f>
        <v>0</v>
      </c>
      <c r="O22" s="239">
        <f>'59'!D22</f>
        <v>105000</v>
      </c>
      <c r="P22" s="239">
        <f>'60'!D22</f>
        <v>224688</v>
      </c>
      <c r="Q22" s="239">
        <f>'61'!D22</f>
        <v>349758</v>
      </c>
      <c r="R22" s="240">
        <f>'70'!D22</f>
        <v>4458375</v>
      </c>
      <c r="S22" s="239">
        <f>'80'!D22</f>
        <v>0</v>
      </c>
      <c r="T22" s="239">
        <f>'81'!F22</f>
        <v>171114</v>
      </c>
      <c r="U22" s="240">
        <f>'85'!D22</f>
        <v>-26886</v>
      </c>
      <c r="V22" s="239"/>
      <c r="W22" s="252"/>
      <c r="X22" s="252"/>
      <c r="Y22" s="252"/>
    </row>
    <row r="23" spans="1:25" x14ac:dyDescent="0.2">
      <c r="A23" s="268">
        <v>18</v>
      </c>
      <c r="B23" s="269" t="s">
        <v>48</v>
      </c>
      <c r="C23" s="235">
        <f>'V-CH-EX'!H23</f>
        <v>13505308</v>
      </c>
      <c r="D23" s="250">
        <f t="shared" si="0"/>
        <v>13505308</v>
      </c>
      <c r="E23" s="387">
        <f t="shared" si="1"/>
        <v>0</v>
      </c>
      <c r="F23" s="241">
        <f>'10'!C23</f>
        <v>2810342</v>
      </c>
      <c r="G23" s="239">
        <f>'20'!D23</f>
        <v>2880119</v>
      </c>
      <c r="H23" s="236">
        <f>'30'!D23</f>
        <v>0</v>
      </c>
      <c r="I23" s="249">
        <f>'40'!D23</f>
        <v>0</v>
      </c>
      <c r="J23" s="239">
        <f>'51'!C23</f>
        <v>0</v>
      </c>
      <c r="K23" s="239">
        <f>'55'!D23</f>
        <v>91450</v>
      </c>
      <c r="L23" s="239">
        <f>'56'!D23</f>
        <v>0</v>
      </c>
      <c r="M23" s="240">
        <f>'57'!D23</f>
        <v>2453513</v>
      </c>
      <c r="N23" s="240">
        <f>'58'!D23</f>
        <v>0</v>
      </c>
      <c r="O23" s="239">
        <f>'59'!D23</f>
        <v>325000</v>
      </c>
      <c r="P23" s="239">
        <f>'60'!D23</f>
        <v>0</v>
      </c>
      <c r="Q23" s="239">
        <f>'61'!D23</f>
        <v>0</v>
      </c>
      <c r="R23" s="240">
        <f>'70'!D23</f>
        <v>4966164</v>
      </c>
      <c r="S23" s="239">
        <f>'80'!D23</f>
        <v>0</v>
      </c>
      <c r="T23" s="239">
        <f>'81'!F23</f>
        <v>0</v>
      </c>
      <c r="U23" s="240">
        <f>'85'!D23</f>
        <v>-21280</v>
      </c>
      <c r="V23" s="239"/>
      <c r="W23" s="252"/>
      <c r="X23" s="252"/>
      <c r="Y23" s="252"/>
    </row>
    <row r="24" spans="1:25" x14ac:dyDescent="0.2">
      <c r="A24" s="268">
        <v>19</v>
      </c>
      <c r="B24" s="269" t="s">
        <v>49</v>
      </c>
      <c r="C24" s="235">
        <f>'V-CH-EX'!H24</f>
        <v>15784627</v>
      </c>
      <c r="D24" s="250">
        <f t="shared" si="0"/>
        <v>15784627</v>
      </c>
      <c r="E24" s="387">
        <f t="shared" si="1"/>
        <v>0</v>
      </c>
      <c r="F24" s="241">
        <f>'10'!C24</f>
        <v>3273518</v>
      </c>
      <c r="G24" s="239">
        <f>'20'!D24</f>
        <v>2689634</v>
      </c>
      <c r="H24" s="236">
        <f>'30'!D24</f>
        <v>38983</v>
      </c>
      <c r="I24" s="249">
        <f>'40'!D24</f>
        <v>169625</v>
      </c>
      <c r="J24" s="239">
        <f>'51'!C24</f>
        <v>40000</v>
      </c>
      <c r="K24" s="239">
        <f>'55'!D24</f>
        <v>0</v>
      </c>
      <c r="L24" s="239">
        <f>'56'!D24</f>
        <v>0</v>
      </c>
      <c r="M24" s="240">
        <f>'57'!D24</f>
        <v>3047328</v>
      </c>
      <c r="N24" s="240">
        <f>'58'!D24</f>
        <v>0</v>
      </c>
      <c r="O24" s="239">
        <f>'59'!D24</f>
        <v>612200</v>
      </c>
      <c r="P24" s="239">
        <f>'60'!D24</f>
        <v>0</v>
      </c>
      <c r="Q24" s="239">
        <f>'61'!D24</f>
        <v>0</v>
      </c>
      <c r="R24" s="240">
        <f>'70'!D24</f>
        <v>5955701</v>
      </c>
      <c r="S24" s="239">
        <f>'80'!D24</f>
        <v>0</v>
      </c>
      <c r="T24" s="239">
        <f>'81'!F24</f>
        <v>69633</v>
      </c>
      <c r="U24" s="240">
        <f>'85'!D24</f>
        <v>-111995</v>
      </c>
      <c r="V24" s="239"/>
      <c r="W24" s="252"/>
      <c r="X24" s="252"/>
      <c r="Y24" s="252"/>
    </row>
    <row r="25" spans="1:25" x14ac:dyDescent="0.2">
      <c r="A25" s="268">
        <v>20</v>
      </c>
      <c r="B25" s="269" t="s">
        <v>50</v>
      </c>
      <c r="C25" s="235">
        <f>'V-CH-EX'!H25</f>
        <v>8568689</v>
      </c>
      <c r="D25" s="250">
        <f t="shared" si="0"/>
        <v>8568689</v>
      </c>
      <c r="E25" s="387">
        <f t="shared" si="1"/>
        <v>0</v>
      </c>
      <c r="F25" s="241">
        <f>'10'!C25</f>
        <v>2340191</v>
      </c>
      <c r="G25" s="239">
        <f>'20'!D25</f>
        <v>1287304</v>
      </c>
      <c r="H25" s="236">
        <f>'30'!D25</f>
        <v>0</v>
      </c>
      <c r="I25" s="249">
        <f>'40'!D25</f>
        <v>0</v>
      </c>
      <c r="J25" s="239">
        <f>'51'!C25</f>
        <v>0</v>
      </c>
      <c r="K25" s="239">
        <f>'55'!D25</f>
        <v>0</v>
      </c>
      <c r="L25" s="239">
        <f>'56'!D25</f>
        <v>0</v>
      </c>
      <c r="M25" s="240">
        <f>'57'!D25</f>
        <v>1293593</v>
      </c>
      <c r="N25" s="240">
        <f>'58'!D25</f>
        <v>2695909</v>
      </c>
      <c r="O25" s="239">
        <f>'59'!D25</f>
        <v>0</v>
      </c>
      <c r="P25" s="239">
        <f>'60'!D25</f>
        <v>663992</v>
      </c>
      <c r="Q25" s="239">
        <f>'61'!D25</f>
        <v>0</v>
      </c>
      <c r="R25" s="240">
        <f>'70'!D25</f>
        <v>311743</v>
      </c>
      <c r="S25" s="239">
        <f>'80'!D25</f>
        <v>0</v>
      </c>
      <c r="T25" s="239">
        <f>'81'!F25</f>
        <v>0</v>
      </c>
      <c r="U25" s="240">
        <f>'85'!D25</f>
        <v>-24043</v>
      </c>
      <c r="V25" s="240"/>
      <c r="W25" s="252"/>
      <c r="X25" s="252"/>
      <c r="Y25" s="252"/>
    </row>
    <row r="26" spans="1:25" x14ac:dyDescent="0.2">
      <c r="A26" s="268">
        <v>21</v>
      </c>
      <c r="B26" s="269" t="s">
        <v>51</v>
      </c>
      <c r="C26" s="235">
        <f>'V-CH-EX'!H26</f>
        <v>12311411</v>
      </c>
      <c r="D26" s="250">
        <f t="shared" si="0"/>
        <v>12311411</v>
      </c>
      <c r="E26" s="387">
        <f t="shared" si="1"/>
        <v>0</v>
      </c>
      <c r="F26" s="241">
        <f>'10'!C26</f>
        <v>2939210</v>
      </c>
      <c r="G26" s="239">
        <f>'20'!D26</f>
        <v>2862643</v>
      </c>
      <c r="H26" s="236">
        <f>'30'!D26</f>
        <v>3370</v>
      </c>
      <c r="I26" s="249">
        <f>'40'!D26</f>
        <v>0</v>
      </c>
      <c r="J26" s="239">
        <f>'51'!C26</f>
        <v>0</v>
      </c>
      <c r="K26" s="239">
        <f>'55'!D26</f>
        <v>0</v>
      </c>
      <c r="L26" s="239">
        <f>'56'!D26</f>
        <v>0</v>
      </c>
      <c r="M26" s="240">
        <f>'57'!D26</f>
        <v>3020930</v>
      </c>
      <c r="N26" s="240">
        <f>'58'!D26</f>
        <v>0</v>
      </c>
      <c r="O26" s="239">
        <f>'59'!D26</f>
        <v>452177</v>
      </c>
      <c r="P26" s="239">
        <f>'60'!D26</f>
        <v>805129</v>
      </c>
      <c r="Q26" s="239">
        <f>'61'!D26</f>
        <v>0</v>
      </c>
      <c r="R26" s="240">
        <f>'70'!D26</f>
        <v>2198541</v>
      </c>
      <c r="S26" s="239">
        <f>'80'!D26</f>
        <v>0</v>
      </c>
      <c r="T26" s="239">
        <f>'81'!F26</f>
        <v>29411</v>
      </c>
      <c r="U26" s="240">
        <f>'85'!D26</f>
        <v>0</v>
      </c>
      <c r="V26" s="240"/>
      <c r="W26" s="252"/>
      <c r="X26" s="252"/>
      <c r="Y26" s="252"/>
    </row>
    <row r="27" spans="1:25" x14ac:dyDescent="0.2">
      <c r="A27" s="268">
        <v>22</v>
      </c>
      <c r="B27" s="269" t="s">
        <v>52</v>
      </c>
      <c r="C27" s="235">
        <f>'V-CH-EX'!H27</f>
        <v>14218431</v>
      </c>
      <c r="D27" s="250">
        <f t="shared" si="0"/>
        <v>14218431</v>
      </c>
      <c r="E27" s="387">
        <f t="shared" si="1"/>
        <v>0</v>
      </c>
      <c r="F27" s="241">
        <f>'10'!C27</f>
        <v>3652621</v>
      </c>
      <c r="G27" s="239">
        <f>'20'!D27</f>
        <v>3406902</v>
      </c>
      <c r="H27" s="236">
        <f>'30'!D27</f>
        <v>26248</v>
      </c>
      <c r="I27" s="249">
        <f>'40'!D27</f>
        <v>0</v>
      </c>
      <c r="J27" s="239">
        <f>'51'!C27</f>
        <v>24000</v>
      </c>
      <c r="K27" s="239">
        <f>'55'!D27</f>
        <v>0</v>
      </c>
      <c r="L27" s="239">
        <f>'56'!D27</f>
        <v>0</v>
      </c>
      <c r="M27" s="240">
        <f>'57'!D27</f>
        <v>1531890</v>
      </c>
      <c r="N27" s="240">
        <f>'58'!D27</f>
        <v>0</v>
      </c>
      <c r="O27" s="239">
        <f>'59'!D27</f>
        <v>126300</v>
      </c>
      <c r="P27" s="239">
        <f>'60'!D27</f>
        <v>1664850</v>
      </c>
      <c r="Q27" s="239">
        <f>'61'!D27</f>
        <v>0</v>
      </c>
      <c r="R27" s="240">
        <f>'70'!D27</f>
        <v>3530895</v>
      </c>
      <c r="S27" s="239">
        <f>'80'!D27</f>
        <v>0</v>
      </c>
      <c r="T27" s="239">
        <f>'81'!F27</f>
        <v>271680</v>
      </c>
      <c r="U27" s="240">
        <f>'85'!D27</f>
        <v>-16955</v>
      </c>
      <c r="V27" s="240"/>
      <c r="W27" s="252"/>
      <c r="X27" s="252"/>
      <c r="Y27" s="252"/>
    </row>
    <row r="28" spans="1:25" x14ac:dyDescent="0.2">
      <c r="A28" s="268">
        <v>23</v>
      </c>
      <c r="B28" s="269" t="s">
        <v>53</v>
      </c>
      <c r="C28" s="235">
        <f>'V-CH-EX'!H28</f>
        <v>21092166</v>
      </c>
      <c r="D28" s="250">
        <f t="shared" si="0"/>
        <v>21092166</v>
      </c>
      <c r="E28" s="387">
        <f t="shared" si="1"/>
        <v>0</v>
      </c>
      <c r="F28" s="241">
        <f>'10'!C28</f>
        <v>5217799</v>
      </c>
      <c r="G28" s="239">
        <f>'20'!D28</f>
        <v>6963308</v>
      </c>
      <c r="H28" s="236">
        <f>'30'!D28</f>
        <v>0</v>
      </c>
      <c r="I28" s="249">
        <f>'40'!D28</f>
        <v>0</v>
      </c>
      <c r="J28" s="239">
        <f>'51'!C28</f>
        <v>0</v>
      </c>
      <c r="K28" s="239">
        <f>'55'!D28</f>
        <v>0</v>
      </c>
      <c r="L28" s="239">
        <f>'56'!D28</f>
        <v>57444</v>
      </c>
      <c r="M28" s="240">
        <f>'57'!D28</f>
        <v>3309891</v>
      </c>
      <c r="N28" s="240">
        <f>'58'!D28</f>
        <v>1045284</v>
      </c>
      <c r="O28" s="239">
        <f>'59'!D28</f>
        <v>946840</v>
      </c>
      <c r="P28" s="239">
        <f>'60'!D28</f>
        <v>1547428</v>
      </c>
      <c r="Q28" s="239">
        <f>'61'!D28</f>
        <v>0</v>
      </c>
      <c r="R28" s="240">
        <f>'70'!D28</f>
        <v>2033240</v>
      </c>
      <c r="S28" s="239">
        <f>'80'!D28</f>
        <v>0</v>
      </c>
      <c r="T28" s="239">
        <f>'81'!F28</f>
        <v>0</v>
      </c>
      <c r="U28" s="240">
        <f>'85'!D28</f>
        <v>-29068</v>
      </c>
      <c r="V28" s="240"/>
      <c r="W28" s="252"/>
      <c r="X28" s="252"/>
      <c r="Y28" s="252"/>
    </row>
    <row r="29" spans="1:25" x14ac:dyDescent="0.2">
      <c r="A29" s="268">
        <v>24</v>
      </c>
      <c r="B29" s="269" t="s">
        <v>54</v>
      </c>
      <c r="C29" s="235">
        <f>'V-CH-EX'!H29</f>
        <v>9040976</v>
      </c>
      <c r="D29" s="250">
        <f t="shared" si="0"/>
        <v>9040976</v>
      </c>
      <c r="E29" s="387">
        <f t="shared" si="1"/>
        <v>0</v>
      </c>
      <c r="F29" s="241">
        <f>'10'!C29</f>
        <v>1969865</v>
      </c>
      <c r="G29" s="239">
        <f>'20'!D29</f>
        <v>1368642</v>
      </c>
      <c r="H29" s="236">
        <f>'30'!D29</f>
        <v>0</v>
      </c>
      <c r="I29" s="249">
        <f>'40'!D29</f>
        <v>0</v>
      </c>
      <c r="J29" s="239">
        <f>'51'!C29</f>
        <v>0</v>
      </c>
      <c r="K29" s="239">
        <f>'55'!D29</f>
        <v>0</v>
      </c>
      <c r="L29" s="239">
        <f>'56'!D29</f>
        <v>0</v>
      </c>
      <c r="M29" s="240">
        <f>'57'!D29</f>
        <v>1862390</v>
      </c>
      <c r="N29" s="240">
        <f>'58'!D29</f>
        <v>0</v>
      </c>
      <c r="O29" s="239">
        <f>'59'!D29</f>
        <v>33420</v>
      </c>
      <c r="P29" s="239">
        <f>'60'!D29</f>
        <v>320747</v>
      </c>
      <c r="Q29" s="239">
        <f>'61'!D29</f>
        <v>2603713</v>
      </c>
      <c r="R29" s="240">
        <f>'70'!D29</f>
        <v>886099</v>
      </c>
      <c r="S29" s="239">
        <f>'80'!D29</f>
        <v>0</v>
      </c>
      <c r="T29" s="239">
        <f>'81'!F29</f>
        <v>0</v>
      </c>
      <c r="U29" s="240">
        <f>'85'!D29</f>
        <v>-3900</v>
      </c>
      <c r="V29" s="240"/>
      <c r="W29" s="252"/>
      <c r="X29" s="252"/>
      <c r="Y29" s="252"/>
    </row>
    <row r="30" spans="1:25" x14ac:dyDescent="0.2">
      <c r="A30" s="268">
        <v>25</v>
      </c>
      <c r="B30" s="269" t="s">
        <v>55</v>
      </c>
      <c r="C30" s="235">
        <f>'V-CH-EX'!H30</f>
        <v>12810933</v>
      </c>
      <c r="D30" s="250">
        <f t="shared" si="0"/>
        <v>12810933</v>
      </c>
      <c r="E30" s="387">
        <f t="shared" si="1"/>
        <v>0</v>
      </c>
      <c r="F30" s="241">
        <f>'10'!C30</f>
        <v>3635746</v>
      </c>
      <c r="G30" s="239">
        <f>'20'!D30</f>
        <v>1014432</v>
      </c>
      <c r="H30" s="236">
        <f>'30'!D30</f>
        <v>99160</v>
      </c>
      <c r="I30" s="249">
        <f>'40'!D30</f>
        <v>0</v>
      </c>
      <c r="J30" s="239">
        <f>'51'!C30</f>
        <v>0</v>
      </c>
      <c r="K30" s="239">
        <f>'55'!D30</f>
        <v>0</v>
      </c>
      <c r="L30" s="239">
        <f>'56'!D30</f>
        <v>0</v>
      </c>
      <c r="M30" s="240">
        <f>'57'!D30</f>
        <v>657806</v>
      </c>
      <c r="N30" s="240">
        <f>'58'!D30</f>
        <v>4200546</v>
      </c>
      <c r="O30" s="239">
        <f>'59'!D30</f>
        <v>206206</v>
      </c>
      <c r="P30" s="239">
        <f>'60'!D30</f>
        <v>2034896</v>
      </c>
      <c r="Q30" s="239">
        <f>'61'!D30</f>
        <v>0</v>
      </c>
      <c r="R30" s="240">
        <f>'70'!D30</f>
        <v>213040</v>
      </c>
      <c r="S30" s="239">
        <f>'80'!D30</f>
        <v>0</v>
      </c>
      <c r="T30" s="239">
        <f>'81'!F30</f>
        <v>749101</v>
      </c>
      <c r="U30" s="240">
        <f>'85'!D30</f>
        <v>0</v>
      </c>
      <c r="V30" s="240"/>
      <c r="W30" s="252"/>
      <c r="X30" s="252"/>
      <c r="Y30" s="252"/>
    </row>
    <row r="31" spans="1:25" x14ac:dyDescent="0.2">
      <c r="A31" s="268">
        <v>26</v>
      </c>
      <c r="B31" s="269" t="s">
        <v>56</v>
      </c>
      <c r="C31" s="235">
        <f>'V-CH-EX'!H31</f>
        <v>13249344</v>
      </c>
      <c r="D31" s="250">
        <f t="shared" si="0"/>
        <v>13249344</v>
      </c>
      <c r="E31" s="387">
        <f t="shared" si="1"/>
        <v>0</v>
      </c>
      <c r="F31" s="241">
        <f>'10'!C31</f>
        <v>2063969</v>
      </c>
      <c r="G31" s="239">
        <f>'20'!D31</f>
        <v>1961379</v>
      </c>
      <c r="H31" s="236">
        <f>'30'!D31</f>
        <v>0</v>
      </c>
      <c r="I31" s="249">
        <f>'40'!D31</f>
        <v>0</v>
      </c>
      <c r="J31" s="239">
        <f>'51'!C31</f>
        <v>0</v>
      </c>
      <c r="K31" s="239">
        <f>'55'!D31</f>
        <v>17550</v>
      </c>
      <c r="L31" s="239">
        <f>'56'!D31</f>
        <v>0</v>
      </c>
      <c r="M31" s="240">
        <f>'57'!D31</f>
        <v>759055</v>
      </c>
      <c r="N31" s="240">
        <f>'58'!D31</f>
        <v>0</v>
      </c>
      <c r="O31" s="239">
        <f>'59'!D31</f>
        <v>37440</v>
      </c>
      <c r="P31" s="239">
        <f>'60'!D31</f>
        <v>0</v>
      </c>
      <c r="Q31" s="239">
        <f>'61'!D31</f>
        <v>0</v>
      </c>
      <c r="R31" s="240">
        <f>'70'!D31</f>
        <v>8413335</v>
      </c>
      <c r="S31" s="239">
        <f>'80'!D31</f>
        <v>0</v>
      </c>
      <c r="T31" s="239">
        <f>'81'!F31</f>
        <v>0</v>
      </c>
      <c r="U31" s="240">
        <f>'85'!D31</f>
        <v>-3384</v>
      </c>
      <c r="V31" s="240"/>
      <c r="W31" s="252"/>
      <c r="X31" s="252"/>
      <c r="Y31" s="252"/>
    </row>
    <row r="32" spans="1:25" x14ac:dyDescent="0.2">
      <c r="A32" s="268">
        <v>27</v>
      </c>
      <c r="B32" s="269" t="s">
        <v>57</v>
      </c>
      <c r="C32" s="235">
        <f>'V-CH-EX'!H32</f>
        <v>4145108</v>
      </c>
      <c r="D32" s="250">
        <f t="shared" si="0"/>
        <v>4145108</v>
      </c>
      <c r="E32" s="387">
        <f t="shared" si="1"/>
        <v>0</v>
      </c>
      <c r="F32" s="241">
        <f>'10'!C32</f>
        <v>1336704</v>
      </c>
      <c r="G32" s="239">
        <f>'20'!D32</f>
        <v>859949</v>
      </c>
      <c r="H32" s="236">
        <f>'30'!D32</f>
        <v>0</v>
      </c>
      <c r="I32" s="249">
        <f>'40'!D32</f>
        <v>0</v>
      </c>
      <c r="J32" s="239">
        <f>'51'!C32</f>
        <v>0</v>
      </c>
      <c r="K32" s="239">
        <f>'55'!D32</f>
        <v>0</v>
      </c>
      <c r="L32" s="239">
        <f>'56'!D32</f>
        <v>225910</v>
      </c>
      <c r="M32" s="240">
        <f>'57'!D32</f>
        <v>520582</v>
      </c>
      <c r="N32" s="240">
        <f>'58'!D32</f>
        <v>0</v>
      </c>
      <c r="O32" s="239">
        <f>'59'!D32</f>
        <v>6000</v>
      </c>
      <c r="P32" s="239">
        <f>'60'!D32</f>
        <v>486045</v>
      </c>
      <c r="Q32" s="239">
        <f>'61'!D32</f>
        <v>0</v>
      </c>
      <c r="R32" s="240">
        <f>'70'!D32</f>
        <v>709918</v>
      </c>
      <c r="S32" s="239">
        <f>'80'!D32</f>
        <v>0</v>
      </c>
      <c r="T32" s="239">
        <f>'81'!F32</f>
        <v>0</v>
      </c>
      <c r="U32" s="240">
        <f>'85'!D32</f>
        <v>0</v>
      </c>
      <c r="V32" s="240"/>
      <c r="W32" s="252"/>
      <c r="X32" s="252"/>
      <c r="Y32" s="252"/>
    </row>
    <row r="33" spans="1:25" x14ac:dyDescent="0.2">
      <c r="A33" s="268">
        <v>28</v>
      </c>
      <c r="B33" s="269" t="s">
        <v>58</v>
      </c>
      <c r="C33" s="235">
        <f>'V-CH-EX'!H33</f>
        <v>4307474</v>
      </c>
      <c r="D33" s="250">
        <f t="shared" si="0"/>
        <v>4307474</v>
      </c>
      <c r="E33" s="387">
        <f t="shared" si="1"/>
        <v>0</v>
      </c>
      <c r="F33" s="241">
        <f>'10'!C33</f>
        <v>1580153</v>
      </c>
      <c r="G33" s="239">
        <f>'20'!D33</f>
        <v>875842</v>
      </c>
      <c r="H33" s="236">
        <f>'30'!D33</f>
        <v>0</v>
      </c>
      <c r="I33" s="249">
        <f>'40'!D33</f>
        <v>0</v>
      </c>
      <c r="J33" s="239">
        <f>'51'!C33</f>
        <v>3030</v>
      </c>
      <c r="K33" s="239">
        <f>'55'!D33</f>
        <v>0</v>
      </c>
      <c r="L33" s="239">
        <f>'56'!D33</f>
        <v>0</v>
      </c>
      <c r="M33" s="240">
        <f>'57'!D33</f>
        <v>614439</v>
      </c>
      <c r="N33" s="240">
        <f>'58'!D33</f>
        <v>0</v>
      </c>
      <c r="O33" s="239">
        <f>'59'!D33</f>
        <v>30000</v>
      </c>
      <c r="P33" s="239">
        <f>'60'!D33</f>
        <v>558508</v>
      </c>
      <c r="Q33" s="239">
        <f>'61'!D33</f>
        <v>0</v>
      </c>
      <c r="R33" s="240">
        <f>'70'!D33</f>
        <v>657519</v>
      </c>
      <c r="S33" s="239">
        <f>'80'!D33</f>
        <v>0</v>
      </c>
      <c r="T33" s="239">
        <f>'81'!F33</f>
        <v>0</v>
      </c>
      <c r="U33" s="240">
        <f>'85'!D33</f>
        <v>-12017</v>
      </c>
      <c r="V33" s="240"/>
      <c r="W33" s="252"/>
      <c r="X33" s="252"/>
      <c r="Y33" s="252"/>
    </row>
    <row r="34" spans="1:25" x14ac:dyDescent="0.2">
      <c r="A34" s="268">
        <v>29</v>
      </c>
      <c r="B34" s="269" t="s">
        <v>59</v>
      </c>
      <c r="C34" s="235">
        <f>'V-CH-EX'!H34</f>
        <v>7217340</v>
      </c>
      <c r="D34" s="250">
        <f t="shared" si="0"/>
        <v>7217340</v>
      </c>
      <c r="E34" s="387">
        <f t="shared" si="1"/>
        <v>0</v>
      </c>
      <c r="F34" s="241">
        <f>'10'!C34</f>
        <v>1775455</v>
      </c>
      <c r="G34" s="239">
        <f>'20'!D34</f>
        <v>1679437</v>
      </c>
      <c r="H34" s="236">
        <f>'30'!D34</f>
        <v>0</v>
      </c>
      <c r="I34" s="249">
        <f>'40'!D34</f>
        <v>0</v>
      </c>
      <c r="J34" s="239">
        <f>'51'!C34</f>
        <v>0</v>
      </c>
      <c r="K34" s="239">
        <f>'55'!D34</f>
        <v>0</v>
      </c>
      <c r="L34" s="239">
        <f>'56'!D34</f>
        <v>245899</v>
      </c>
      <c r="M34" s="240">
        <f>'57'!D34</f>
        <v>776588</v>
      </c>
      <c r="N34" s="240">
        <f>'58'!D34</f>
        <v>0</v>
      </c>
      <c r="O34" s="239">
        <f>'59'!D34</f>
        <v>82814</v>
      </c>
      <c r="P34" s="239">
        <f>'60'!D34</f>
        <v>656025</v>
      </c>
      <c r="Q34" s="239">
        <f>'61'!D34</f>
        <v>0</v>
      </c>
      <c r="R34" s="240">
        <f>'70'!D34</f>
        <v>1901122</v>
      </c>
      <c r="S34" s="239">
        <f>'80'!D34</f>
        <v>100000</v>
      </c>
      <c r="T34" s="239">
        <f>'81'!F34</f>
        <v>0</v>
      </c>
      <c r="U34" s="240">
        <f>'85'!D34</f>
        <v>0</v>
      </c>
      <c r="V34" s="240"/>
      <c r="W34" s="252"/>
      <c r="X34" s="252"/>
      <c r="Y34" s="252"/>
    </row>
    <row r="35" spans="1:25" x14ac:dyDescent="0.2">
      <c r="A35" s="268">
        <v>30</v>
      </c>
      <c r="B35" s="269" t="s">
        <v>60</v>
      </c>
      <c r="C35" s="235">
        <f>'V-CH-EX'!H35</f>
        <v>8025171</v>
      </c>
      <c r="D35" s="250">
        <f t="shared" si="0"/>
        <v>8025171</v>
      </c>
      <c r="E35" s="387">
        <f t="shared" si="1"/>
        <v>0</v>
      </c>
      <c r="F35" s="241">
        <f>'10'!C35</f>
        <v>2821793</v>
      </c>
      <c r="G35" s="239">
        <f>'20'!D35</f>
        <v>693653</v>
      </c>
      <c r="H35" s="236">
        <f>'30'!D35</f>
        <v>0</v>
      </c>
      <c r="I35" s="249">
        <f>'40'!D35</f>
        <v>0</v>
      </c>
      <c r="J35" s="239">
        <f>'51'!C35</f>
        <v>0</v>
      </c>
      <c r="K35" s="239">
        <f>'55'!D35</f>
        <v>0</v>
      </c>
      <c r="L35" s="239">
        <f>'56'!D35</f>
        <v>0</v>
      </c>
      <c r="M35" s="240">
        <f>'57'!D35</f>
        <v>1301054</v>
      </c>
      <c r="N35" s="240">
        <f>'58'!D35</f>
        <v>0</v>
      </c>
      <c r="O35" s="239">
        <f>'59'!D35</f>
        <v>0</v>
      </c>
      <c r="P35" s="239">
        <f>'60'!D35</f>
        <v>0</v>
      </c>
      <c r="Q35" s="239">
        <f>'61'!D35</f>
        <v>797229</v>
      </c>
      <c r="R35" s="240">
        <f>'70'!D35</f>
        <v>2411442</v>
      </c>
      <c r="S35" s="239">
        <f>'80'!D35</f>
        <v>0</v>
      </c>
      <c r="T35" s="239">
        <f>'81'!F35</f>
        <v>0</v>
      </c>
      <c r="U35" s="240">
        <f>'85'!D35</f>
        <v>0</v>
      </c>
      <c r="V35" s="240"/>
      <c r="W35" s="252"/>
      <c r="X35" s="252"/>
      <c r="Y35" s="252"/>
    </row>
    <row r="36" spans="1:25" x14ac:dyDescent="0.2">
      <c r="A36" s="268">
        <v>31</v>
      </c>
      <c r="B36" s="269" t="s">
        <v>61</v>
      </c>
      <c r="C36" s="235">
        <f>'V-CH-EX'!H36</f>
        <v>12393968</v>
      </c>
      <c r="D36" s="250">
        <f t="shared" si="0"/>
        <v>12393968</v>
      </c>
      <c r="E36" s="387">
        <f t="shared" si="1"/>
        <v>0</v>
      </c>
      <c r="F36" s="241">
        <f>'10'!C36</f>
        <v>4094130</v>
      </c>
      <c r="G36" s="239">
        <f>'20'!D36</f>
        <v>2414992</v>
      </c>
      <c r="H36" s="236">
        <f>'30'!D36</f>
        <v>0</v>
      </c>
      <c r="I36" s="249">
        <f>'40'!D36</f>
        <v>0</v>
      </c>
      <c r="J36" s="239">
        <f>'51'!C36</f>
        <v>16200</v>
      </c>
      <c r="K36" s="239">
        <f>'55'!D36</f>
        <v>0</v>
      </c>
      <c r="L36" s="239">
        <f>'56'!D36</f>
        <v>0</v>
      </c>
      <c r="M36" s="240">
        <f>'57'!D36</f>
        <v>2789217</v>
      </c>
      <c r="N36" s="240">
        <f>'58'!D36</f>
        <v>76639</v>
      </c>
      <c r="O36" s="239">
        <f>'59'!D36</f>
        <v>115710</v>
      </c>
      <c r="P36" s="239">
        <f>'60'!D36</f>
        <v>0</v>
      </c>
      <c r="Q36" s="239">
        <f>'61'!D36</f>
        <v>0</v>
      </c>
      <c r="R36" s="240">
        <f>'70'!D36</f>
        <v>2891514</v>
      </c>
      <c r="S36" s="239">
        <f>'80'!D36</f>
        <v>0</v>
      </c>
      <c r="T36" s="239">
        <f>'81'!F36</f>
        <v>0</v>
      </c>
      <c r="U36" s="240">
        <f>'85'!D36</f>
        <v>-4434</v>
      </c>
      <c r="V36" s="240"/>
      <c r="W36" s="252"/>
      <c r="X36" s="252"/>
      <c r="Y36" s="252"/>
    </row>
    <row r="37" spans="1:25" x14ac:dyDescent="0.2">
      <c r="A37" s="268">
        <v>32</v>
      </c>
      <c r="B37" s="269" t="s">
        <v>63</v>
      </c>
      <c r="C37" s="235">
        <f>'V-CH-EX'!H37</f>
        <v>8428315</v>
      </c>
      <c r="D37" s="250">
        <f t="shared" si="0"/>
        <v>8428315</v>
      </c>
      <c r="E37" s="387">
        <f t="shared" si="1"/>
        <v>0</v>
      </c>
      <c r="F37" s="241">
        <f>'10'!C37</f>
        <v>2319784</v>
      </c>
      <c r="G37" s="239">
        <f>'20'!D37</f>
        <v>1102252</v>
      </c>
      <c r="H37" s="236">
        <f>'30'!D37</f>
        <v>50170</v>
      </c>
      <c r="I37" s="249">
        <f>'40'!D37</f>
        <v>0</v>
      </c>
      <c r="J37" s="239">
        <f>'51'!C37</f>
        <v>0</v>
      </c>
      <c r="K37" s="239">
        <f>'55'!D37</f>
        <v>0</v>
      </c>
      <c r="L37" s="239">
        <f>'56'!D37</f>
        <v>0</v>
      </c>
      <c r="M37" s="240">
        <f>'57'!D37</f>
        <v>1561698</v>
      </c>
      <c r="N37" s="240">
        <f>'58'!D37</f>
        <v>461913</v>
      </c>
      <c r="O37" s="239">
        <f>'59'!D37</f>
        <v>80000</v>
      </c>
      <c r="P37" s="239">
        <f>'60'!D37</f>
        <v>472920</v>
      </c>
      <c r="Q37" s="239">
        <f>'61'!D37</f>
        <v>509386</v>
      </c>
      <c r="R37" s="240">
        <f>'70'!D37</f>
        <v>1686930</v>
      </c>
      <c r="S37" s="239">
        <f>'80'!D37</f>
        <v>0</v>
      </c>
      <c r="T37" s="239">
        <f>'81'!F37</f>
        <v>185387</v>
      </c>
      <c r="U37" s="240">
        <f>'85'!D37</f>
        <v>-2125</v>
      </c>
      <c r="V37" s="240"/>
      <c r="W37" s="252"/>
      <c r="X37" s="252"/>
      <c r="Y37" s="252"/>
    </row>
    <row r="38" spans="1:25" x14ac:dyDescent="0.2">
      <c r="A38" s="268">
        <v>33</v>
      </c>
      <c r="B38" s="269" t="s">
        <v>64</v>
      </c>
      <c r="C38" s="235">
        <f>'V-CH-EX'!H38</f>
        <v>9352103</v>
      </c>
      <c r="D38" s="250">
        <f t="shared" si="0"/>
        <v>9352103</v>
      </c>
      <c r="E38" s="387">
        <f t="shared" si="1"/>
        <v>0</v>
      </c>
      <c r="F38" s="241">
        <f>'10'!C38</f>
        <v>2928425</v>
      </c>
      <c r="G38" s="239">
        <f>'20'!D38</f>
        <v>1291841</v>
      </c>
      <c r="H38" s="236">
        <f>'30'!D38</f>
        <v>74655</v>
      </c>
      <c r="I38" s="249">
        <f>'40'!D38</f>
        <v>0</v>
      </c>
      <c r="J38" s="239">
        <f>'51'!C38</f>
        <v>0</v>
      </c>
      <c r="K38" s="239">
        <f>'55'!D38</f>
        <v>0</v>
      </c>
      <c r="L38" s="239">
        <f>'56'!D38</f>
        <v>0</v>
      </c>
      <c r="M38" s="240">
        <f>'57'!D38</f>
        <v>1326782</v>
      </c>
      <c r="N38" s="240">
        <f>'58'!D38</f>
        <v>2278520</v>
      </c>
      <c r="O38" s="239">
        <f>'59'!D38</f>
        <v>99533</v>
      </c>
      <c r="P38" s="239">
        <f>'60'!D38</f>
        <v>711744</v>
      </c>
      <c r="Q38" s="239">
        <f>'61'!D38</f>
        <v>0</v>
      </c>
      <c r="R38" s="240">
        <f>'70'!D38</f>
        <v>164800</v>
      </c>
      <c r="S38" s="239">
        <f>'80'!D38</f>
        <v>0</v>
      </c>
      <c r="T38" s="239">
        <f>'81'!F38</f>
        <v>475803</v>
      </c>
      <c r="U38" s="240">
        <f>'85'!D38</f>
        <v>0</v>
      </c>
      <c r="V38" s="240"/>
      <c r="W38" s="252"/>
      <c r="X38" s="252"/>
      <c r="Y38" s="252"/>
    </row>
    <row r="39" spans="1:25" x14ac:dyDescent="0.2">
      <c r="A39" s="268">
        <v>34</v>
      </c>
      <c r="B39" s="269" t="s">
        <v>65</v>
      </c>
      <c r="C39" s="235">
        <f>'V-CH-EX'!H39</f>
        <v>10176351</v>
      </c>
      <c r="D39" s="250">
        <f t="shared" si="0"/>
        <v>10176351</v>
      </c>
      <c r="E39" s="387">
        <f t="shared" si="1"/>
        <v>0</v>
      </c>
      <c r="F39" s="241">
        <f>'10'!C39</f>
        <v>2386372</v>
      </c>
      <c r="G39" s="239">
        <f>'20'!D39</f>
        <v>1295835</v>
      </c>
      <c r="H39" s="236">
        <f>'30'!D39</f>
        <v>0</v>
      </c>
      <c r="I39" s="249">
        <f>'40'!D39</f>
        <v>0</v>
      </c>
      <c r="J39" s="239">
        <f>'51'!C39</f>
        <v>0</v>
      </c>
      <c r="K39" s="239">
        <f>'55'!D39</f>
        <v>152036</v>
      </c>
      <c r="L39" s="239">
        <f>'56'!D39</f>
        <v>40566</v>
      </c>
      <c r="M39" s="240">
        <f>'57'!D39</f>
        <v>1195026</v>
      </c>
      <c r="N39" s="240">
        <f>'58'!D39</f>
        <v>0</v>
      </c>
      <c r="O39" s="239">
        <f>'59'!D39</f>
        <v>1147</v>
      </c>
      <c r="P39" s="239">
        <f>'60'!D39</f>
        <v>0</v>
      </c>
      <c r="Q39" s="239">
        <f>'61'!D39</f>
        <v>0</v>
      </c>
      <c r="R39" s="240">
        <f>'70'!D39</f>
        <v>5127554</v>
      </c>
      <c r="S39" s="239">
        <f>'80'!D39</f>
        <v>0</v>
      </c>
      <c r="T39" s="239">
        <f>'81'!F39</f>
        <v>0</v>
      </c>
      <c r="U39" s="240">
        <f>'85'!D39</f>
        <v>-22185</v>
      </c>
      <c r="V39" s="240"/>
      <c r="W39" s="252"/>
      <c r="X39" s="252"/>
      <c r="Y39" s="252"/>
    </row>
    <row r="40" spans="1:25" x14ac:dyDescent="0.2">
      <c r="A40" s="268">
        <v>35</v>
      </c>
      <c r="B40" s="269" t="s">
        <v>66</v>
      </c>
      <c r="C40" s="235">
        <f>'V-CH-EX'!H40</f>
        <v>3846901</v>
      </c>
      <c r="D40" s="250">
        <f t="shared" si="0"/>
        <v>3846901</v>
      </c>
      <c r="E40" s="387">
        <f t="shared" si="1"/>
        <v>0</v>
      </c>
      <c r="F40" s="241">
        <f>'10'!C40</f>
        <v>2007598</v>
      </c>
      <c r="G40" s="239">
        <f>'20'!D40</f>
        <v>508667</v>
      </c>
      <c r="H40" s="236">
        <f>'30'!D40</f>
        <v>0</v>
      </c>
      <c r="I40" s="249">
        <f>'40'!D40</f>
        <v>0</v>
      </c>
      <c r="J40" s="239">
        <f>'51'!C40</f>
        <v>0</v>
      </c>
      <c r="K40" s="239">
        <f>'55'!D40</f>
        <v>0</v>
      </c>
      <c r="L40" s="239">
        <f>'56'!D40</f>
        <v>0</v>
      </c>
      <c r="M40" s="240">
        <f>'57'!D40</f>
        <v>1090830</v>
      </c>
      <c r="N40" s="240">
        <f>'58'!D40</f>
        <v>0</v>
      </c>
      <c r="O40" s="239">
        <f>'59'!D40</f>
        <v>80003</v>
      </c>
      <c r="P40" s="239">
        <f>'60'!D40</f>
        <v>0</v>
      </c>
      <c r="Q40" s="239">
        <f>'61'!D40</f>
        <v>0</v>
      </c>
      <c r="R40" s="240">
        <f>'70'!D40</f>
        <v>161283</v>
      </c>
      <c r="S40" s="239">
        <f>'80'!D40</f>
        <v>0</v>
      </c>
      <c r="T40" s="239">
        <f>'81'!F40</f>
        <v>0</v>
      </c>
      <c r="U40" s="240">
        <f>'85'!D40</f>
        <v>-1480</v>
      </c>
      <c r="V40" s="240"/>
      <c r="W40" s="252"/>
      <c r="X40" s="252"/>
      <c r="Y40" s="252"/>
    </row>
    <row r="41" spans="1:25" x14ac:dyDescent="0.2">
      <c r="A41" s="268">
        <v>36</v>
      </c>
      <c r="B41" s="269" t="s">
        <v>67</v>
      </c>
      <c r="C41" s="235">
        <f>'V-CH-EX'!H41</f>
        <v>25146777</v>
      </c>
      <c r="D41" s="250">
        <f t="shared" si="0"/>
        <v>25146777</v>
      </c>
      <c r="E41" s="387">
        <f t="shared" si="1"/>
        <v>0</v>
      </c>
      <c r="F41" s="241">
        <f>'10'!C41</f>
        <v>3686804</v>
      </c>
      <c r="G41" s="239">
        <f>'20'!D41</f>
        <v>4459190</v>
      </c>
      <c r="H41" s="236">
        <f>'30'!D41</f>
        <v>0</v>
      </c>
      <c r="I41" s="249">
        <f>'40'!D41</f>
        <v>0</v>
      </c>
      <c r="J41" s="239">
        <f>'51'!C41</f>
        <v>1032000</v>
      </c>
      <c r="K41" s="239">
        <f>'55'!D41</f>
        <v>25000</v>
      </c>
      <c r="L41" s="239">
        <f>'56'!D41</f>
        <v>0</v>
      </c>
      <c r="M41" s="240">
        <f>'57'!D41</f>
        <v>1965054</v>
      </c>
      <c r="N41" s="240">
        <f>'58'!D41</f>
        <v>0</v>
      </c>
      <c r="O41" s="239">
        <f>'59'!D41</f>
        <v>1265312</v>
      </c>
      <c r="P41" s="239">
        <f>'60'!D41</f>
        <v>1403813</v>
      </c>
      <c r="Q41" s="239">
        <f>'61'!D41</f>
        <v>4133394</v>
      </c>
      <c r="R41" s="240">
        <f>'70'!D41</f>
        <v>7385653</v>
      </c>
      <c r="S41" s="239">
        <f>'80'!D41</f>
        <v>0</v>
      </c>
      <c r="T41" s="239">
        <f>'81'!F41</f>
        <v>0</v>
      </c>
      <c r="U41" s="240">
        <f>'85'!D41</f>
        <v>-209443</v>
      </c>
      <c r="V41" s="240"/>
      <c r="W41" s="252"/>
      <c r="X41" s="252"/>
      <c r="Y41" s="252"/>
    </row>
    <row r="42" spans="1:25" x14ac:dyDescent="0.2">
      <c r="A42" s="268">
        <v>37</v>
      </c>
      <c r="B42" s="269" t="s">
        <v>68</v>
      </c>
      <c r="C42" s="235">
        <f>'V-CH-EX'!H42</f>
        <v>7587160</v>
      </c>
      <c r="D42" s="250">
        <f t="shared" si="0"/>
        <v>7587160</v>
      </c>
      <c r="E42" s="387">
        <f t="shared" si="1"/>
        <v>0</v>
      </c>
      <c r="F42" s="241">
        <f>'10'!C42</f>
        <v>2493333</v>
      </c>
      <c r="G42" s="239">
        <f>'20'!D42</f>
        <v>1832323</v>
      </c>
      <c r="H42" s="236">
        <f>'30'!D42</f>
        <v>0</v>
      </c>
      <c r="I42" s="249">
        <f>'40'!D42</f>
        <v>0</v>
      </c>
      <c r="J42" s="239">
        <f>'51'!C42</f>
        <v>0</v>
      </c>
      <c r="K42" s="239">
        <f>'55'!D42</f>
        <v>0</v>
      </c>
      <c r="L42" s="239">
        <f>'56'!D42</f>
        <v>0</v>
      </c>
      <c r="M42" s="240">
        <f>'57'!D42</f>
        <v>1579080</v>
      </c>
      <c r="N42" s="240">
        <f>'58'!D42</f>
        <v>0</v>
      </c>
      <c r="O42" s="239">
        <f>'59'!D42</f>
        <v>0</v>
      </c>
      <c r="P42" s="239">
        <f>'60'!D42</f>
        <v>0</v>
      </c>
      <c r="Q42" s="239">
        <f>'61'!D42</f>
        <v>0</v>
      </c>
      <c r="R42" s="240">
        <f>'70'!D42</f>
        <v>1682424</v>
      </c>
      <c r="S42" s="239">
        <f>'80'!D42</f>
        <v>0</v>
      </c>
      <c r="T42" s="239">
        <f>'81'!F42</f>
        <v>0</v>
      </c>
      <c r="U42" s="240">
        <f>'85'!D42</f>
        <v>0</v>
      </c>
      <c r="V42" s="240"/>
      <c r="W42" s="252"/>
      <c r="X42" s="252"/>
      <c r="Y42" s="252"/>
    </row>
    <row r="43" spans="1:25" x14ac:dyDescent="0.2">
      <c r="A43" s="268">
        <v>38</v>
      </c>
      <c r="B43" s="269" t="s">
        <v>69</v>
      </c>
      <c r="C43" s="235">
        <f>'V-CH-EX'!H43</f>
        <v>12820152</v>
      </c>
      <c r="D43" s="250">
        <f t="shared" si="0"/>
        <v>12820152</v>
      </c>
      <c r="E43" s="387">
        <f t="shared" si="1"/>
        <v>0</v>
      </c>
      <c r="F43" s="241">
        <f>'10'!C43</f>
        <v>3719340</v>
      </c>
      <c r="G43" s="239">
        <f>'20'!D43</f>
        <v>1627866</v>
      </c>
      <c r="H43" s="236">
        <f>'30'!D43</f>
        <v>29674</v>
      </c>
      <c r="I43" s="249">
        <f>'40'!D43</f>
        <v>0</v>
      </c>
      <c r="J43" s="239">
        <f>'51'!C43</f>
        <v>0</v>
      </c>
      <c r="K43" s="239">
        <f>'55'!D43</f>
        <v>0</v>
      </c>
      <c r="L43" s="239">
        <f>'56'!D43</f>
        <v>0</v>
      </c>
      <c r="M43" s="240">
        <f>'57'!D43</f>
        <v>1496534</v>
      </c>
      <c r="N43" s="240">
        <f>'58'!D43</f>
        <v>1237629</v>
      </c>
      <c r="O43" s="239">
        <f>'59'!D43</f>
        <v>83814</v>
      </c>
      <c r="P43" s="239">
        <f>'60'!D43</f>
        <v>0</v>
      </c>
      <c r="Q43" s="239">
        <f>'61'!D43</f>
        <v>1881112</v>
      </c>
      <c r="R43" s="240">
        <f>'70'!D43</f>
        <v>2232688</v>
      </c>
      <c r="S43" s="239">
        <f>'80'!D43</f>
        <v>0</v>
      </c>
      <c r="T43" s="239">
        <f>'81'!F43</f>
        <v>512580</v>
      </c>
      <c r="U43" s="240">
        <f>'85'!D43</f>
        <v>-1085</v>
      </c>
      <c r="V43" s="240"/>
      <c r="W43" s="252"/>
      <c r="X43" s="252"/>
      <c r="Y43" s="252"/>
    </row>
    <row r="44" spans="1:25" x14ac:dyDescent="0.2">
      <c r="A44" s="268">
        <v>39</v>
      </c>
      <c r="B44" s="269" t="s">
        <v>70</v>
      </c>
      <c r="C44" s="235">
        <f>'V-CH-EX'!H44</f>
        <v>23491367</v>
      </c>
      <c r="D44" s="250">
        <f t="shared" si="0"/>
        <v>23491367</v>
      </c>
      <c r="E44" s="387">
        <f t="shared" si="1"/>
        <v>0</v>
      </c>
      <c r="F44" s="241">
        <f>'10'!C44</f>
        <v>3412451</v>
      </c>
      <c r="G44" s="239">
        <f>'20'!D44</f>
        <v>3830237</v>
      </c>
      <c r="H44" s="236">
        <f>'30'!D44</f>
        <v>199121</v>
      </c>
      <c r="I44" s="249">
        <f>'40'!D44</f>
        <v>0</v>
      </c>
      <c r="J44" s="239">
        <f>'51'!C44</f>
        <v>0</v>
      </c>
      <c r="K44" s="239">
        <f>'55'!D44</f>
        <v>0</v>
      </c>
      <c r="L44" s="239">
        <f>'56'!D44</f>
        <v>4177185</v>
      </c>
      <c r="M44" s="240">
        <f>'57'!D44</f>
        <v>2864205</v>
      </c>
      <c r="N44" s="240">
        <f>'58'!D44</f>
        <v>873180</v>
      </c>
      <c r="O44" s="239">
        <f>'59'!D44</f>
        <v>0</v>
      </c>
      <c r="P44" s="239">
        <f>'60'!D44</f>
        <v>839469</v>
      </c>
      <c r="Q44" s="239">
        <f>'61'!D44</f>
        <v>0</v>
      </c>
      <c r="R44" s="240">
        <f>'70'!D44</f>
        <v>6919182</v>
      </c>
      <c r="S44" s="239">
        <f>'80'!D44</f>
        <v>0</v>
      </c>
      <c r="T44" s="239">
        <f>'81'!F44</f>
        <v>403738</v>
      </c>
      <c r="U44" s="240">
        <f>'85'!D44</f>
        <v>-27401</v>
      </c>
      <c r="V44" s="240"/>
      <c r="W44" s="252"/>
      <c r="X44" s="252"/>
      <c r="Y44" s="252"/>
    </row>
    <row r="45" spans="1:25" x14ac:dyDescent="0.2">
      <c r="A45" s="268">
        <v>40</v>
      </c>
      <c r="B45" s="269" t="s">
        <v>71</v>
      </c>
      <c r="C45" s="235">
        <f>'V-CH-EX'!H45</f>
        <v>6285017</v>
      </c>
      <c r="D45" s="250">
        <f t="shared" si="0"/>
        <v>6285017</v>
      </c>
      <c r="E45" s="387">
        <f t="shared" si="1"/>
        <v>0</v>
      </c>
      <c r="F45" s="241">
        <f>'10'!C45</f>
        <v>2845034</v>
      </c>
      <c r="G45" s="239">
        <f>'20'!D45</f>
        <v>866975</v>
      </c>
      <c r="H45" s="236">
        <f>'30'!D45</f>
        <v>0</v>
      </c>
      <c r="I45" s="249">
        <f>'40'!D45</f>
        <v>0</v>
      </c>
      <c r="J45" s="239">
        <f>'51'!C45</f>
        <v>0</v>
      </c>
      <c r="K45" s="239">
        <f>'55'!D45</f>
        <v>0</v>
      </c>
      <c r="L45" s="239">
        <f>'56'!D45</f>
        <v>0</v>
      </c>
      <c r="M45" s="240">
        <f>'57'!D45</f>
        <v>1408871</v>
      </c>
      <c r="N45" s="240">
        <f>'58'!D45</f>
        <v>6545</v>
      </c>
      <c r="O45" s="239">
        <f>'59'!D45</f>
        <v>0</v>
      </c>
      <c r="P45" s="239">
        <f>'60'!D45</f>
        <v>803892</v>
      </c>
      <c r="Q45" s="239">
        <f>'61'!D45</f>
        <v>0</v>
      </c>
      <c r="R45" s="240">
        <f>'70'!D45</f>
        <v>353700</v>
      </c>
      <c r="S45" s="239">
        <f>'80'!D45</f>
        <v>0</v>
      </c>
      <c r="T45" s="239">
        <f>'81'!F45</f>
        <v>0</v>
      </c>
      <c r="U45" s="240">
        <f>'85'!D45</f>
        <v>0</v>
      </c>
      <c r="V45" s="240"/>
      <c r="W45" s="252"/>
      <c r="X45" s="252"/>
      <c r="Y45" s="252"/>
    </row>
    <row r="46" spans="1:25" x14ac:dyDescent="0.2">
      <c r="A46" s="268">
        <v>41</v>
      </c>
      <c r="B46" s="269" t="s">
        <v>72</v>
      </c>
      <c r="C46" s="235">
        <f>'V-CH-EX'!H46</f>
        <v>7994754</v>
      </c>
      <c r="D46" s="250">
        <f t="shared" si="0"/>
        <v>7994754</v>
      </c>
      <c r="E46" s="387">
        <f t="shared" si="1"/>
        <v>0</v>
      </c>
      <c r="F46" s="241">
        <f>'10'!C46</f>
        <v>1310068</v>
      </c>
      <c r="G46" s="239">
        <f>'20'!D46</f>
        <v>602331</v>
      </c>
      <c r="H46" s="236">
        <f>'30'!D46</f>
        <v>8273</v>
      </c>
      <c r="I46" s="249">
        <f>'40'!D46</f>
        <v>0</v>
      </c>
      <c r="J46" s="239">
        <f>'51'!C46</f>
        <v>0</v>
      </c>
      <c r="K46" s="239">
        <f>'55'!D46</f>
        <v>0</v>
      </c>
      <c r="L46" s="239">
        <f>'56'!D46</f>
        <v>2409197</v>
      </c>
      <c r="M46" s="240">
        <f>'57'!D46</f>
        <v>644493</v>
      </c>
      <c r="N46" s="240">
        <f>'58'!D46</f>
        <v>597965</v>
      </c>
      <c r="O46" s="239">
        <f>'59'!D46</f>
        <v>40000</v>
      </c>
      <c r="P46" s="239">
        <f>'60'!D46</f>
        <v>376169</v>
      </c>
      <c r="Q46" s="239">
        <f>'61'!D46</f>
        <v>34121</v>
      </c>
      <c r="R46" s="240">
        <f>'70'!D46</f>
        <v>1769037</v>
      </c>
      <c r="S46" s="239">
        <f>'80'!D46</f>
        <v>0</v>
      </c>
      <c r="T46" s="239">
        <f>'81'!F46</f>
        <v>203100</v>
      </c>
      <c r="U46" s="240">
        <f>'85'!D46</f>
        <v>0</v>
      </c>
      <c r="V46" s="240"/>
      <c r="W46" s="252"/>
      <c r="X46" s="252"/>
      <c r="Y46" s="252"/>
    </row>
    <row r="47" spans="1:25" x14ac:dyDescent="0.2">
      <c r="A47" s="268">
        <v>42</v>
      </c>
      <c r="B47" s="269" t="s">
        <v>74</v>
      </c>
      <c r="C47" s="235">
        <f>'V-CH-EX'!H47</f>
        <v>5462492</v>
      </c>
      <c r="D47" s="250">
        <f t="shared" si="0"/>
        <v>5462492</v>
      </c>
      <c r="E47" s="387">
        <f t="shared" si="1"/>
        <v>0</v>
      </c>
      <c r="F47" s="241">
        <f>'10'!C47</f>
        <v>2592259</v>
      </c>
      <c r="G47" s="239">
        <f>'20'!D47</f>
        <v>1205533</v>
      </c>
      <c r="H47" s="236">
        <f>'30'!D47</f>
        <v>17800</v>
      </c>
      <c r="I47" s="249">
        <f>'40'!D47</f>
        <v>0</v>
      </c>
      <c r="J47" s="239">
        <f>'51'!C47</f>
        <v>0</v>
      </c>
      <c r="K47" s="239">
        <f>'55'!D47</f>
        <v>0</v>
      </c>
      <c r="L47" s="239">
        <f>'56'!D47</f>
        <v>0</v>
      </c>
      <c r="M47" s="240">
        <f>'57'!D47</f>
        <v>844935</v>
      </c>
      <c r="N47" s="240">
        <f>'58'!D47</f>
        <v>52132</v>
      </c>
      <c r="O47" s="239">
        <f>'59'!D47</f>
        <v>180000</v>
      </c>
      <c r="P47" s="239">
        <f>'60'!D47</f>
        <v>23800</v>
      </c>
      <c r="Q47" s="239">
        <f>'61'!D47</f>
        <v>0</v>
      </c>
      <c r="R47" s="240">
        <f>'70'!D47</f>
        <v>476934</v>
      </c>
      <c r="S47" s="239">
        <f>'80'!D47</f>
        <v>0</v>
      </c>
      <c r="T47" s="239">
        <f>'81'!F47</f>
        <v>76500</v>
      </c>
      <c r="U47" s="240">
        <f>'85'!D47</f>
        <v>-7401</v>
      </c>
      <c r="V47" s="240"/>
      <c r="W47" s="252"/>
      <c r="X47" s="252"/>
      <c r="Y47" s="252"/>
    </row>
    <row r="48" spans="1:25" x14ac:dyDescent="0.2">
      <c r="A48" s="268">
        <v>43</v>
      </c>
      <c r="B48" s="269" t="s">
        <v>75</v>
      </c>
      <c r="C48" s="235">
        <f>'V-CH-EX'!H48</f>
        <v>2883398</v>
      </c>
      <c r="D48" s="250">
        <f t="shared" si="0"/>
        <v>2883398</v>
      </c>
      <c r="E48" s="387">
        <f t="shared" si="1"/>
        <v>0</v>
      </c>
      <c r="F48" s="241">
        <f>'10'!C48</f>
        <v>577915</v>
      </c>
      <c r="G48" s="239">
        <f>'20'!D48</f>
        <v>723846</v>
      </c>
      <c r="H48" s="236">
        <f>'30'!D48</f>
        <v>0</v>
      </c>
      <c r="I48" s="249">
        <f>'40'!D48</f>
        <v>0</v>
      </c>
      <c r="J48" s="239">
        <f>'51'!C48</f>
        <v>0</v>
      </c>
      <c r="K48" s="239">
        <f>'55'!D48</f>
        <v>0</v>
      </c>
      <c r="L48" s="239">
        <f>'56'!D48</f>
        <v>0</v>
      </c>
      <c r="M48" s="240">
        <f>'57'!D48</f>
        <v>602555</v>
      </c>
      <c r="N48" s="240">
        <f>'58'!D48</f>
        <v>0</v>
      </c>
      <c r="O48" s="239">
        <f>'59'!D48</f>
        <v>0</v>
      </c>
      <c r="P48" s="239">
        <f>'60'!D48</f>
        <v>432041</v>
      </c>
      <c r="Q48" s="239">
        <f>'61'!D48</f>
        <v>0</v>
      </c>
      <c r="R48" s="240">
        <f>'70'!D48</f>
        <v>550113</v>
      </c>
      <c r="S48" s="239">
        <f>'80'!D48</f>
        <v>0</v>
      </c>
      <c r="T48" s="239">
        <f>'81'!F48</f>
        <v>0</v>
      </c>
      <c r="U48" s="240">
        <f>'85'!D48</f>
        <v>-3072</v>
      </c>
      <c r="V48" s="240"/>
      <c r="W48" s="252"/>
      <c r="X48" s="252"/>
      <c r="Y48" s="252"/>
    </row>
    <row r="49" spans="1:25" x14ac:dyDescent="0.2">
      <c r="A49" s="268">
        <v>44</v>
      </c>
      <c r="B49" s="269" t="s">
        <v>76</v>
      </c>
      <c r="C49" s="235">
        <f>'V-CH-EX'!H49</f>
        <v>8046765</v>
      </c>
      <c r="D49" s="250">
        <f t="shared" si="0"/>
        <v>8046765</v>
      </c>
      <c r="E49" s="387">
        <f t="shared" si="1"/>
        <v>0</v>
      </c>
      <c r="F49" s="241">
        <f>'10'!C49</f>
        <v>904888</v>
      </c>
      <c r="G49" s="239">
        <f>'20'!D49</f>
        <v>1078771</v>
      </c>
      <c r="H49" s="236">
        <f>'30'!D49</f>
        <v>0</v>
      </c>
      <c r="I49" s="249">
        <f>'40'!D49</f>
        <v>0</v>
      </c>
      <c r="J49" s="239">
        <f>'51'!C49</f>
        <v>0</v>
      </c>
      <c r="K49" s="239">
        <f>'55'!D49</f>
        <v>0</v>
      </c>
      <c r="L49" s="239">
        <f>'56'!D49</f>
        <v>0</v>
      </c>
      <c r="M49" s="240">
        <f>'57'!D49</f>
        <v>1265052</v>
      </c>
      <c r="N49" s="240">
        <f>'58'!D49</f>
        <v>0</v>
      </c>
      <c r="O49" s="239">
        <f>'59'!D49</f>
        <v>50000</v>
      </c>
      <c r="P49" s="239">
        <f>'60'!D49</f>
        <v>998927</v>
      </c>
      <c r="Q49" s="239">
        <f>'61'!D49</f>
        <v>0</v>
      </c>
      <c r="R49" s="240">
        <f>'70'!D49</f>
        <v>3831469</v>
      </c>
      <c r="S49" s="239">
        <f>'80'!D49</f>
        <v>0</v>
      </c>
      <c r="T49" s="239">
        <f>'81'!F49</f>
        <v>0</v>
      </c>
      <c r="U49" s="240">
        <f>'85'!D49</f>
        <v>-82342</v>
      </c>
      <c r="V49" s="240"/>
      <c r="W49" s="252"/>
      <c r="X49" s="252"/>
      <c r="Y49" s="252"/>
    </row>
    <row r="50" spans="1:25" x14ac:dyDescent="0.2">
      <c r="A50" s="268">
        <v>45</v>
      </c>
      <c r="B50" s="269" t="s">
        <v>77</v>
      </c>
      <c r="C50" s="235">
        <f>'V-CH-EX'!H50</f>
        <v>8662001</v>
      </c>
      <c r="D50" s="250">
        <f t="shared" si="0"/>
        <v>8662001</v>
      </c>
      <c r="E50" s="387">
        <f t="shared" si="1"/>
        <v>0</v>
      </c>
      <c r="F50" s="241">
        <f>'10'!C50</f>
        <v>3467221</v>
      </c>
      <c r="G50" s="239">
        <f>'20'!D50</f>
        <v>1575359</v>
      </c>
      <c r="H50" s="236">
        <f>'30'!D50</f>
        <v>40594</v>
      </c>
      <c r="I50" s="249">
        <f>'40'!D50</f>
        <v>0</v>
      </c>
      <c r="J50" s="239">
        <f>'51'!C50</f>
        <v>0</v>
      </c>
      <c r="K50" s="239">
        <f>'55'!D50</f>
        <v>0</v>
      </c>
      <c r="L50" s="239">
        <f>'56'!D50</f>
        <v>0</v>
      </c>
      <c r="M50" s="240">
        <f>'57'!D50</f>
        <v>1899151</v>
      </c>
      <c r="N50" s="240">
        <f>'58'!D50</f>
        <v>97313</v>
      </c>
      <c r="O50" s="239">
        <f>'59'!D50</f>
        <v>0</v>
      </c>
      <c r="P50" s="239">
        <f>'60'!D50</f>
        <v>0</v>
      </c>
      <c r="Q50" s="239">
        <f>'61'!D50</f>
        <v>0</v>
      </c>
      <c r="R50" s="240">
        <f>'70'!D50</f>
        <v>1432363</v>
      </c>
      <c r="S50" s="239">
        <f>'80'!D50</f>
        <v>0</v>
      </c>
      <c r="T50" s="239">
        <f>'81'!F50</f>
        <v>150000</v>
      </c>
      <c r="U50" s="240">
        <f>'85'!D50</f>
        <v>0</v>
      </c>
      <c r="V50" s="240"/>
      <c r="W50" s="252"/>
      <c r="X50" s="252"/>
      <c r="Y50" s="252"/>
    </row>
    <row r="51" spans="1:25" x14ac:dyDescent="0.2">
      <c r="A51" s="268">
        <v>46</v>
      </c>
      <c r="B51" s="269" t="s">
        <v>78</v>
      </c>
      <c r="C51" s="235">
        <f>'V-CH-EX'!H51</f>
        <v>15814197</v>
      </c>
      <c r="D51" s="250">
        <f t="shared" si="0"/>
        <v>15814197</v>
      </c>
      <c r="E51" s="387">
        <f t="shared" si="1"/>
        <v>0</v>
      </c>
      <c r="F51" s="241">
        <f>'10'!C51</f>
        <v>3722090</v>
      </c>
      <c r="G51" s="239">
        <f>'20'!D51</f>
        <v>2481423</v>
      </c>
      <c r="H51" s="236">
        <f>'30'!D51</f>
        <v>0</v>
      </c>
      <c r="I51" s="249">
        <f>'40'!D51</f>
        <v>0</v>
      </c>
      <c r="J51" s="239">
        <f>'51'!C51</f>
        <v>0</v>
      </c>
      <c r="K51" s="239">
        <f>'55'!D51</f>
        <v>0</v>
      </c>
      <c r="L51" s="239">
        <f>'56'!D51</f>
        <v>0</v>
      </c>
      <c r="M51" s="240">
        <f>'57'!D51</f>
        <v>757532</v>
      </c>
      <c r="N51" s="240">
        <f>'58'!D51</f>
        <v>1563747</v>
      </c>
      <c r="O51" s="239">
        <f>'59'!D51</f>
        <v>103000</v>
      </c>
      <c r="P51" s="239">
        <f>'60'!D51</f>
        <v>0</v>
      </c>
      <c r="Q51" s="239">
        <f>'61'!D51</f>
        <v>0</v>
      </c>
      <c r="R51" s="240">
        <f>'70'!D51</f>
        <v>7224918</v>
      </c>
      <c r="S51" s="239">
        <f>'80'!D51</f>
        <v>0</v>
      </c>
      <c r="T51" s="239">
        <f>'81'!F51</f>
        <v>0</v>
      </c>
      <c r="U51" s="240">
        <f>'85'!D51</f>
        <v>-38513</v>
      </c>
      <c r="V51" s="240"/>
      <c r="W51" s="252"/>
      <c r="X51" s="252"/>
      <c r="Y51" s="252"/>
    </row>
    <row r="52" spans="1:25" x14ac:dyDescent="0.2">
      <c r="A52" s="268">
        <v>47</v>
      </c>
      <c r="B52" s="269" t="s">
        <v>79</v>
      </c>
      <c r="C52" s="235">
        <f>'V-CH-EX'!H52</f>
        <v>8300862</v>
      </c>
      <c r="D52" s="250">
        <f t="shared" si="0"/>
        <v>8300862</v>
      </c>
      <c r="E52" s="387">
        <f t="shared" si="1"/>
        <v>0</v>
      </c>
      <c r="F52" s="241">
        <f>'10'!C52</f>
        <v>1740853</v>
      </c>
      <c r="G52" s="239">
        <f>'20'!D52</f>
        <v>1368713</v>
      </c>
      <c r="H52" s="236">
        <f>'30'!D52</f>
        <v>0</v>
      </c>
      <c r="I52" s="249">
        <f>'40'!D52</f>
        <v>0</v>
      </c>
      <c r="J52" s="239">
        <f>'51'!C52</f>
        <v>0</v>
      </c>
      <c r="K52" s="239">
        <f>'55'!D52</f>
        <v>32550</v>
      </c>
      <c r="L52" s="239">
        <f>'56'!D52</f>
        <v>0</v>
      </c>
      <c r="M52" s="240">
        <f>'57'!D52</f>
        <v>1384390</v>
      </c>
      <c r="N52" s="240">
        <f>'58'!D52</f>
        <v>0</v>
      </c>
      <c r="O52" s="239">
        <f>'59'!D52</f>
        <v>40000</v>
      </c>
      <c r="P52" s="239">
        <f>'60'!D52</f>
        <v>528709</v>
      </c>
      <c r="Q52" s="239">
        <f>'61'!D52</f>
        <v>1027159</v>
      </c>
      <c r="R52" s="240">
        <f>'70'!D52</f>
        <v>2178488</v>
      </c>
      <c r="S52" s="239">
        <f>'80'!D52</f>
        <v>0</v>
      </c>
      <c r="T52" s="239">
        <f>'81'!F52</f>
        <v>0</v>
      </c>
      <c r="U52" s="240">
        <f>'85'!D52</f>
        <v>0</v>
      </c>
      <c r="V52" s="240"/>
      <c r="W52" s="252"/>
      <c r="X52" s="252"/>
      <c r="Y52" s="252"/>
    </row>
    <row r="53" spans="1:25" x14ac:dyDescent="0.2">
      <c r="A53" s="268">
        <v>48</v>
      </c>
      <c r="B53" s="269" t="s">
        <v>80</v>
      </c>
      <c r="C53" s="235">
        <f>'V-CH-EX'!H53</f>
        <v>9953303</v>
      </c>
      <c r="D53" s="250">
        <f t="shared" si="0"/>
        <v>9953303</v>
      </c>
      <c r="E53" s="387">
        <f t="shared" si="1"/>
        <v>0</v>
      </c>
      <c r="F53" s="241">
        <f>'10'!C53</f>
        <v>1678306</v>
      </c>
      <c r="G53" s="239">
        <f>'20'!D53</f>
        <v>1569597</v>
      </c>
      <c r="H53" s="236">
        <f>'30'!D53</f>
        <v>20707</v>
      </c>
      <c r="I53" s="249">
        <f>'40'!D53</f>
        <v>0</v>
      </c>
      <c r="J53" s="239">
        <f>'51'!C53</f>
        <v>0</v>
      </c>
      <c r="K53" s="239">
        <f>'55'!D53</f>
        <v>55973</v>
      </c>
      <c r="L53" s="239">
        <f>'56'!D53</f>
        <v>0</v>
      </c>
      <c r="M53" s="240">
        <f>'57'!D53</f>
        <v>1790068</v>
      </c>
      <c r="N53" s="240">
        <f>'58'!D53</f>
        <v>0</v>
      </c>
      <c r="O53" s="239">
        <f>'59'!D53</f>
        <v>52750</v>
      </c>
      <c r="P53" s="239">
        <f>'60'!D53</f>
        <v>493577</v>
      </c>
      <c r="Q53" s="239">
        <f>'61'!D53</f>
        <v>1051137</v>
      </c>
      <c r="R53" s="240">
        <f>'70'!D53</f>
        <v>2794142</v>
      </c>
      <c r="S53" s="239">
        <f>'80'!D53</f>
        <v>0</v>
      </c>
      <c r="T53" s="239">
        <f>'81'!F53</f>
        <v>447046</v>
      </c>
      <c r="U53" s="240">
        <f>'85'!D53</f>
        <v>0</v>
      </c>
      <c r="V53" s="240"/>
      <c r="W53" s="252"/>
      <c r="X53" s="252"/>
      <c r="Y53" s="252"/>
    </row>
    <row r="54" spans="1:25" x14ac:dyDescent="0.2">
      <c r="A54" s="268">
        <v>49</v>
      </c>
      <c r="B54" s="269" t="s">
        <v>81</v>
      </c>
      <c r="C54" s="235">
        <f>'V-CH-EX'!H54</f>
        <v>18702069</v>
      </c>
      <c r="D54" s="250">
        <f t="shared" si="0"/>
        <v>18702069</v>
      </c>
      <c r="E54" s="387">
        <f t="shared" si="1"/>
        <v>0</v>
      </c>
      <c r="F54" s="241">
        <f>'10'!C54</f>
        <v>3120074</v>
      </c>
      <c r="G54" s="239">
        <f>'20'!D54</f>
        <v>2476182</v>
      </c>
      <c r="H54" s="236">
        <f>'30'!D54</f>
        <v>55314</v>
      </c>
      <c r="I54" s="249">
        <f>'40'!D54</f>
        <v>0</v>
      </c>
      <c r="J54" s="239">
        <f>'51'!C54</f>
        <v>16200</v>
      </c>
      <c r="K54" s="239">
        <f>'55'!D54</f>
        <v>0</v>
      </c>
      <c r="L54" s="239">
        <f>'56'!D54</f>
        <v>0</v>
      </c>
      <c r="M54" s="240">
        <f>'57'!D54</f>
        <v>1434484</v>
      </c>
      <c r="N54" s="240">
        <f>'58'!D54</f>
        <v>0</v>
      </c>
      <c r="O54" s="239">
        <f>'59'!D54</f>
        <v>141812</v>
      </c>
      <c r="P54" s="239">
        <f>'60'!D54</f>
        <v>223196</v>
      </c>
      <c r="Q54" s="239">
        <f>'61'!D54</f>
        <v>0</v>
      </c>
      <c r="R54" s="240">
        <f>'70'!D54</f>
        <v>11138681</v>
      </c>
      <c r="S54" s="239">
        <f>'80'!D54</f>
        <v>0</v>
      </c>
      <c r="T54" s="239">
        <f>'81'!F54</f>
        <v>100371</v>
      </c>
      <c r="U54" s="240">
        <f>'85'!D54</f>
        <v>-4245</v>
      </c>
      <c r="V54" s="240"/>
      <c r="W54" s="252"/>
      <c r="X54" s="252"/>
      <c r="Y54" s="252"/>
    </row>
    <row r="55" spans="1:25" x14ac:dyDescent="0.2">
      <c r="A55" s="268">
        <v>50</v>
      </c>
      <c r="B55" s="269" t="s">
        <v>82</v>
      </c>
      <c r="C55" s="235">
        <f>'V-CH-EX'!H55</f>
        <v>8326694</v>
      </c>
      <c r="D55" s="250">
        <f>F55+G55+H55+I55+J55+K55+L55+M55+N55+O55+P55+Q55+R55+S55+T55+U55</f>
        <v>8326694</v>
      </c>
      <c r="E55" s="387">
        <f t="shared" si="1"/>
        <v>0</v>
      </c>
      <c r="F55" s="241">
        <f>'10'!C55</f>
        <v>1838102</v>
      </c>
      <c r="G55" s="239">
        <f>'20'!D55</f>
        <v>804337</v>
      </c>
      <c r="H55" s="236">
        <f>'30'!D55</f>
        <v>0</v>
      </c>
      <c r="I55" s="249">
        <f>'40'!D55</f>
        <v>0</v>
      </c>
      <c r="J55" s="239">
        <f>'51'!C55</f>
        <v>0</v>
      </c>
      <c r="K55" s="239">
        <f>'55'!D55</f>
        <v>0</v>
      </c>
      <c r="L55" s="239">
        <f>'56'!D55</f>
        <v>0</v>
      </c>
      <c r="M55" s="240">
        <f>'57'!D55</f>
        <v>1373262</v>
      </c>
      <c r="N55" s="240">
        <f>'58'!D55</f>
        <v>0</v>
      </c>
      <c r="O55" s="239">
        <f>'59'!D55</f>
        <v>4000</v>
      </c>
      <c r="P55" s="239">
        <f>'60'!D55</f>
        <v>743944</v>
      </c>
      <c r="Q55" s="239">
        <f>'61'!D55</f>
        <v>0</v>
      </c>
      <c r="R55" s="240">
        <f>'70'!D55</f>
        <v>3563049</v>
      </c>
      <c r="S55" s="239">
        <f>'80'!D55</f>
        <v>0</v>
      </c>
      <c r="T55" s="239">
        <f>'81'!F55</f>
        <v>0</v>
      </c>
      <c r="U55" s="240">
        <f>'85'!D55</f>
        <v>0</v>
      </c>
      <c r="V55" s="240"/>
      <c r="W55" s="252"/>
      <c r="X55" s="252"/>
      <c r="Y55" s="252"/>
    </row>
    <row r="56" spans="1:25" x14ac:dyDescent="0.2">
      <c r="A56" s="268">
        <v>51</v>
      </c>
      <c r="B56" s="269" t="s">
        <v>83</v>
      </c>
      <c r="C56" s="235">
        <f>'V-CH-EX'!H56</f>
        <v>7105954</v>
      </c>
      <c r="D56" s="250">
        <f t="shared" si="0"/>
        <v>7105954</v>
      </c>
      <c r="E56" s="387">
        <f t="shared" si="1"/>
        <v>0</v>
      </c>
      <c r="F56" s="241">
        <f>'10'!C56</f>
        <v>2078285</v>
      </c>
      <c r="G56" s="239">
        <f>'20'!D56</f>
        <v>1407230</v>
      </c>
      <c r="H56" s="236">
        <f>'30'!D56</f>
        <v>0</v>
      </c>
      <c r="I56" s="249">
        <f>'40'!D56</f>
        <v>0</v>
      </c>
      <c r="J56" s="239">
        <f>'51'!C56</f>
        <v>26088</v>
      </c>
      <c r="K56" s="239">
        <f>'55'!D56</f>
        <v>0</v>
      </c>
      <c r="L56" s="239">
        <f>'56'!D56</f>
        <v>0</v>
      </c>
      <c r="M56" s="240">
        <f>'57'!D56</f>
        <v>1214677</v>
      </c>
      <c r="N56" s="240">
        <f>'58'!D56</f>
        <v>150378</v>
      </c>
      <c r="O56" s="239">
        <f>'59'!D56</f>
        <v>0</v>
      </c>
      <c r="P56" s="239">
        <f>'60'!D56</f>
        <v>58499</v>
      </c>
      <c r="Q56" s="239">
        <f>'61'!D56</f>
        <v>0</v>
      </c>
      <c r="R56" s="240">
        <f>'70'!D56</f>
        <v>2187755</v>
      </c>
      <c r="S56" s="239">
        <f>'80'!D56</f>
        <v>0</v>
      </c>
      <c r="T56" s="239">
        <f>'81'!F56</f>
        <v>0</v>
      </c>
      <c r="U56" s="240">
        <f>'85'!D56</f>
        <v>-16958</v>
      </c>
      <c r="V56" s="240"/>
      <c r="W56" s="252"/>
      <c r="X56" s="252"/>
      <c r="Y56" s="252"/>
    </row>
    <row r="57" spans="1:25" x14ac:dyDescent="0.2">
      <c r="A57" s="268">
        <v>52</v>
      </c>
      <c r="B57" s="269" t="s">
        <v>84</v>
      </c>
      <c r="C57" s="235">
        <f>'V-CH-EX'!H57</f>
        <v>12365275</v>
      </c>
      <c r="D57" s="250">
        <f t="shared" si="0"/>
        <v>12365275</v>
      </c>
      <c r="E57" s="387">
        <f t="shared" si="1"/>
        <v>0</v>
      </c>
      <c r="F57" s="241">
        <f>'10'!C57</f>
        <v>4343699</v>
      </c>
      <c r="G57" s="239">
        <f>'20'!D57</f>
        <v>2432037</v>
      </c>
      <c r="H57" s="236">
        <f>'30'!D57</f>
        <v>0</v>
      </c>
      <c r="I57" s="249">
        <f>'40'!D57</f>
        <v>0</v>
      </c>
      <c r="J57" s="239">
        <f>'51'!C57</f>
        <v>853300</v>
      </c>
      <c r="K57" s="239">
        <f>'55'!D57</f>
        <v>84300</v>
      </c>
      <c r="L57" s="239">
        <f>'56'!D57</f>
        <v>0</v>
      </c>
      <c r="M57" s="240">
        <f>'57'!D57</f>
        <v>2397117</v>
      </c>
      <c r="N57" s="240">
        <f>'58'!D57</f>
        <v>184307</v>
      </c>
      <c r="O57" s="239">
        <f>'59'!D57</f>
        <v>106787</v>
      </c>
      <c r="P57" s="239">
        <f>'60'!D57</f>
        <v>1108364</v>
      </c>
      <c r="Q57" s="239">
        <f>'61'!D57</f>
        <v>0</v>
      </c>
      <c r="R57" s="240">
        <f>'70'!D57</f>
        <v>879056</v>
      </c>
      <c r="S57" s="239">
        <f>'80'!D57</f>
        <v>0</v>
      </c>
      <c r="T57" s="239">
        <f>'81'!F57</f>
        <v>0</v>
      </c>
      <c r="U57" s="240">
        <f>'85'!D57</f>
        <v>-23692</v>
      </c>
      <c r="V57" s="240"/>
      <c r="W57" s="252"/>
      <c r="X57" s="252"/>
      <c r="Y57" s="252"/>
    </row>
    <row r="58" spans="1:25" x14ac:dyDescent="0.2">
      <c r="A58" s="268">
        <v>53</v>
      </c>
      <c r="B58" s="269" t="s">
        <v>85</v>
      </c>
      <c r="C58" s="235">
        <f>'V-CH-EX'!H58</f>
        <v>11780212</v>
      </c>
      <c r="D58" s="250">
        <f t="shared" si="0"/>
        <v>11780212</v>
      </c>
      <c r="E58" s="387">
        <f t="shared" si="1"/>
        <v>0</v>
      </c>
      <c r="F58" s="241">
        <f>'10'!C58</f>
        <v>3628957</v>
      </c>
      <c r="G58" s="239">
        <f>'20'!D58</f>
        <v>2803337</v>
      </c>
      <c r="H58" s="236">
        <f>'30'!D58</f>
        <v>0</v>
      </c>
      <c r="I58" s="249">
        <f>'40'!D58</f>
        <v>0</v>
      </c>
      <c r="J58" s="239">
        <f>'51'!C58</f>
        <v>7500</v>
      </c>
      <c r="K58" s="239">
        <f>'55'!D58</f>
        <v>65500</v>
      </c>
      <c r="L58" s="239">
        <f>'56'!D58</f>
        <v>0</v>
      </c>
      <c r="M58" s="240">
        <f>'57'!D58</f>
        <v>2098952</v>
      </c>
      <c r="N58" s="240">
        <f>'58'!D58</f>
        <v>0</v>
      </c>
      <c r="O58" s="239">
        <f>'59'!D58</f>
        <v>254940</v>
      </c>
      <c r="P58" s="239">
        <f>'60'!D58</f>
        <v>2422811</v>
      </c>
      <c r="Q58" s="239">
        <f>'61'!D58</f>
        <v>0</v>
      </c>
      <c r="R58" s="240">
        <f>'70'!D58</f>
        <v>520807</v>
      </c>
      <c r="S58" s="239">
        <f>'80'!D58</f>
        <v>0</v>
      </c>
      <c r="T58" s="239">
        <f>'81'!F58</f>
        <v>0</v>
      </c>
      <c r="U58" s="240">
        <f>'85'!D58</f>
        <v>-22592</v>
      </c>
      <c r="V58" s="240"/>
      <c r="W58" s="252"/>
      <c r="X58" s="252"/>
      <c r="Y58" s="252"/>
    </row>
    <row r="59" spans="1:25" x14ac:dyDescent="0.2">
      <c r="A59" s="268">
        <v>54</v>
      </c>
      <c r="B59" s="269" t="s">
        <v>86</v>
      </c>
      <c r="C59" s="235">
        <f>'V-CH-EX'!H59</f>
        <v>18003190</v>
      </c>
      <c r="D59" s="250">
        <f t="shared" si="0"/>
        <v>18003190</v>
      </c>
      <c r="E59" s="387">
        <f t="shared" si="1"/>
        <v>0</v>
      </c>
      <c r="F59" s="241">
        <f>'10'!C59</f>
        <v>3802826</v>
      </c>
      <c r="G59" s="239">
        <f>'20'!D59</f>
        <v>3820551</v>
      </c>
      <c r="H59" s="236">
        <f>'30'!D59</f>
        <v>59704</v>
      </c>
      <c r="I59" s="249">
        <f>'40'!D59</f>
        <v>0</v>
      </c>
      <c r="J59" s="239">
        <f>'51'!C59</f>
        <v>0</v>
      </c>
      <c r="K59" s="239">
        <f>'55'!D59</f>
        <v>100000</v>
      </c>
      <c r="L59" s="239">
        <f>'56'!D59</f>
        <v>0</v>
      </c>
      <c r="M59" s="240">
        <f>'57'!D59</f>
        <v>2772387</v>
      </c>
      <c r="N59" s="240">
        <f>'58'!D59</f>
        <v>126946</v>
      </c>
      <c r="O59" s="239">
        <f>'59'!D59</f>
        <v>495000</v>
      </c>
      <c r="P59" s="239">
        <f>'60'!D59</f>
        <v>0</v>
      </c>
      <c r="Q59" s="239">
        <f>'61'!D59</f>
        <v>0</v>
      </c>
      <c r="R59" s="240">
        <f>'70'!D59</f>
        <v>6603892</v>
      </c>
      <c r="S59" s="239">
        <f>'80'!D59</f>
        <v>0</v>
      </c>
      <c r="T59" s="239">
        <f>'81'!F59</f>
        <v>225000</v>
      </c>
      <c r="U59" s="240">
        <f>'85'!D59</f>
        <v>-3116</v>
      </c>
      <c r="V59" s="240"/>
      <c r="W59" s="252"/>
      <c r="X59" s="252"/>
      <c r="Y59" s="252"/>
    </row>
    <row r="60" spans="1:25" x14ac:dyDescent="0.2">
      <c r="A60" s="268">
        <v>55</v>
      </c>
      <c r="B60" s="269" t="s">
        <v>87</v>
      </c>
      <c r="C60" s="235">
        <f>'V-CH-EX'!H60</f>
        <v>10065206</v>
      </c>
      <c r="D60" s="250">
        <f t="shared" si="0"/>
        <v>10065206</v>
      </c>
      <c r="E60" s="387">
        <f t="shared" si="1"/>
        <v>0</v>
      </c>
      <c r="F60" s="241">
        <f>'10'!C60</f>
        <v>2452224</v>
      </c>
      <c r="G60" s="239">
        <f>'20'!D60</f>
        <v>1433559</v>
      </c>
      <c r="H60" s="236">
        <f>'30'!D60</f>
        <v>0</v>
      </c>
      <c r="I60" s="249">
        <f>'40'!D60</f>
        <v>0</v>
      </c>
      <c r="J60" s="239">
        <f>'51'!C60</f>
        <v>0</v>
      </c>
      <c r="K60" s="239">
        <f>'55'!D60</f>
        <v>0</v>
      </c>
      <c r="L60" s="239">
        <f>'56'!D60</f>
        <v>318920</v>
      </c>
      <c r="M60" s="240">
        <f>'57'!D60</f>
        <v>2224682</v>
      </c>
      <c r="N60" s="240">
        <f>'58'!D60</f>
        <v>0</v>
      </c>
      <c r="O60" s="239">
        <f>'59'!D60</f>
        <v>10000</v>
      </c>
      <c r="P60" s="239">
        <f>'60'!D60</f>
        <v>458473</v>
      </c>
      <c r="Q60" s="239">
        <f>'61'!D60</f>
        <v>0</v>
      </c>
      <c r="R60" s="240">
        <f>'70'!D60</f>
        <v>3167348</v>
      </c>
      <c r="S60" s="239">
        <f>'80'!D60</f>
        <v>0</v>
      </c>
      <c r="T60" s="239">
        <f>'81'!F60</f>
        <v>0</v>
      </c>
      <c r="U60" s="240">
        <f>'85'!D60</f>
        <v>0</v>
      </c>
      <c r="V60" s="240"/>
      <c r="W60" s="252"/>
      <c r="X60" s="252"/>
      <c r="Y60" s="252"/>
    </row>
    <row r="61" spans="1:25" x14ac:dyDescent="0.2">
      <c r="A61" s="268">
        <v>56</v>
      </c>
      <c r="B61" s="269" t="s">
        <v>88</v>
      </c>
      <c r="C61" s="235">
        <f>'V-CH-EX'!H61</f>
        <v>10911152</v>
      </c>
      <c r="D61" s="250">
        <f t="shared" si="0"/>
        <v>10911152</v>
      </c>
      <c r="E61" s="387">
        <f t="shared" si="1"/>
        <v>0</v>
      </c>
      <c r="F61" s="241">
        <f>'10'!C61</f>
        <v>3007539</v>
      </c>
      <c r="G61" s="239">
        <f>'20'!D61</f>
        <v>1608693</v>
      </c>
      <c r="H61" s="236">
        <f>'30'!D61</f>
        <v>70623</v>
      </c>
      <c r="I61" s="249">
        <f>'40'!D61</f>
        <v>0</v>
      </c>
      <c r="J61" s="239">
        <f>'51'!C61</f>
        <v>0</v>
      </c>
      <c r="K61" s="239">
        <f>'55'!D61</f>
        <v>0</v>
      </c>
      <c r="L61" s="239">
        <f>'56'!D61</f>
        <v>524354</v>
      </c>
      <c r="M61" s="240">
        <f>'57'!D61</f>
        <v>1695556</v>
      </c>
      <c r="N61" s="240">
        <f>'58'!D61</f>
        <v>0</v>
      </c>
      <c r="O61" s="239">
        <f>'59'!D61</f>
        <v>50000</v>
      </c>
      <c r="P61" s="239">
        <f>'60'!D61</f>
        <v>1126155</v>
      </c>
      <c r="Q61" s="239">
        <f>'61'!D61</f>
        <v>0</v>
      </c>
      <c r="R61" s="240">
        <f>'70'!D61</f>
        <v>2598376</v>
      </c>
      <c r="S61" s="239">
        <f>'80'!D61</f>
        <v>0</v>
      </c>
      <c r="T61" s="239">
        <f>'81'!F61</f>
        <v>239850</v>
      </c>
      <c r="U61" s="240">
        <f>'85'!D61</f>
        <v>-9994</v>
      </c>
      <c r="V61" s="240"/>
      <c r="W61" s="252"/>
      <c r="X61" s="252"/>
      <c r="Y61" s="252"/>
    </row>
    <row r="62" spans="1:25" x14ac:dyDescent="0.2">
      <c r="A62" s="268">
        <v>57</v>
      </c>
      <c r="B62" s="269" t="s">
        <v>89</v>
      </c>
      <c r="C62" s="235">
        <f>'V-CH-EX'!H62</f>
        <v>6676959</v>
      </c>
      <c r="D62" s="250">
        <f t="shared" si="0"/>
        <v>6676959</v>
      </c>
      <c r="E62" s="387">
        <f t="shared" si="1"/>
        <v>0</v>
      </c>
      <c r="F62" s="241">
        <f>'10'!C62</f>
        <v>1860116</v>
      </c>
      <c r="G62" s="239">
        <f>'20'!D62</f>
        <v>908265</v>
      </c>
      <c r="H62" s="236">
        <f>'30'!D62</f>
        <v>0</v>
      </c>
      <c r="I62" s="249">
        <f>'40'!D62</f>
        <v>0</v>
      </c>
      <c r="J62" s="239">
        <f>'51'!C62</f>
        <v>5600</v>
      </c>
      <c r="K62" s="239">
        <f>'55'!D62</f>
        <v>0</v>
      </c>
      <c r="L62" s="239">
        <f>'56'!D62</f>
        <v>0</v>
      </c>
      <c r="M62" s="240">
        <f>'57'!D62</f>
        <v>419045</v>
      </c>
      <c r="N62" s="240">
        <f>'58'!D62</f>
        <v>0</v>
      </c>
      <c r="O62" s="239">
        <f>'59'!D62</f>
        <v>9850</v>
      </c>
      <c r="P62" s="239">
        <f>'60'!D62</f>
        <v>718083</v>
      </c>
      <c r="Q62" s="239">
        <f>'61'!D62</f>
        <v>0</v>
      </c>
      <c r="R62" s="240">
        <f>'70'!D62</f>
        <v>2756000</v>
      </c>
      <c r="S62" s="239">
        <f>'80'!D62</f>
        <v>0</v>
      </c>
      <c r="T62" s="239">
        <f>'81'!F62</f>
        <v>0</v>
      </c>
      <c r="U62" s="240">
        <f>'85'!D62</f>
        <v>0</v>
      </c>
      <c r="V62" s="240"/>
      <c r="W62" s="252"/>
      <c r="X62" s="252"/>
      <c r="Y62" s="252"/>
    </row>
    <row r="63" spans="1:25" x14ac:dyDescent="0.2">
      <c r="A63" s="268">
        <v>58</v>
      </c>
      <c r="B63" s="269" t="s">
        <v>90</v>
      </c>
      <c r="C63" s="235">
        <f>'V-CH-EX'!H63</f>
        <v>14199082</v>
      </c>
      <c r="D63" s="250">
        <f t="shared" si="0"/>
        <v>14199082</v>
      </c>
      <c r="E63" s="387">
        <f t="shared" si="1"/>
        <v>0</v>
      </c>
      <c r="F63" s="241">
        <f>'10'!C63</f>
        <v>3740540</v>
      </c>
      <c r="G63" s="239">
        <f>'20'!D63</f>
        <v>1301111</v>
      </c>
      <c r="H63" s="236">
        <f>'30'!D63</f>
        <v>0</v>
      </c>
      <c r="I63" s="249">
        <f>'40'!D63</f>
        <v>0</v>
      </c>
      <c r="J63" s="239">
        <f>'51'!C63</f>
        <v>7200</v>
      </c>
      <c r="K63" s="239">
        <f>'55'!D63</f>
        <v>0</v>
      </c>
      <c r="L63" s="239">
        <f>'56'!D63</f>
        <v>0</v>
      </c>
      <c r="M63" s="240">
        <f>'57'!D63</f>
        <v>1025366</v>
      </c>
      <c r="N63" s="240">
        <f>'58'!D63</f>
        <v>0</v>
      </c>
      <c r="O63" s="239">
        <f>'59'!D63</f>
        <v>253658</v>
      </c>
      <c r="P63" s="239">
        <f>'60'!D63</f>
        <v>0</v>
      </c>
      <c r="Q63" s="239">
        <f>'61'!D63</f>
        <v>57596</v>
      </c>
      <c r="R63" s="240">
        <f>'70'!D63</f>
        <v>7835606</v>
      </c>
      <c r="S63" s="239">
        <f>'80'!D63</f>
        <v>0</v>
      </c>
      <c r="T63" s="239">
        <f>'81'!F63</f>
        <v>0</v>
      </c>
      <c r="U63" s="240">
        <f>'85'!D63</f>
        <v>-21995</v>
      </c>
      <c r="V63" s="240"/>
      <c r="W63" s="252"/>
      <c r="X63" s="252"/>
      <c r="Y63" s="252"/>
    </row>
    <row r="64" spans="1:25" ht="13.5" thickBot="1" x14ac:dyDescent="0.25">
      <c r="A64" s="274"/>
      <c r="B64" s="274" t="s">
        <v>91</v>
      </c>
      <c r="C64" s="244">
        <f>SUM(C6:C63)</f>
        <v>618907567</v>
      </c>
      <c r="D64" s="244">
        <f>SUM(D6:D63)</f>
        <v>618907567</v>
      </c>
      <c r="E64" s="388">
        <f>SUM(E6:E63)</f>
        <v>0</v>
      </c>
      <c r="F64" s="244">
        <f t="shared" ref="F64:R64" si="2">SUM(F6:F63)</f>
        <v>149181319</v>
      </c>
      <c r="G64" s="244">
        <f t="shared" si="2"/>
        <v>106755951</v>
      </c>
      <c r="H64" s="244">
        <f t="shared" si="2"/>
        <v>1318796</v>
      </c>
      <c r="I64" s="244">
        <f t="shared" si="2"/>
        <v>169625</v>
      </c>
      <c r="J64" s="244">
        <f t="shared" si="2"/>
        <v>2045518</v>
      </c>
      <c r="K64" s="245">
        <f t="shared" si="2"/>
        <v>1636114</v>
      </c>
      <c r="L64" s="245">
        <f t="shared" si="2"/>
        <v>9036276</v>
      </c>
      <c r="M64" s="245">
        <f t="shared" si="2"/>
        <v>87654087</v>
      </c>
      <c r="N64" s="245">
        <f t="shared" si="2"/>
        <v>17912083</v>
      </c>
      <c r="O64" s="245">
        <f t="shared" si="2"/>
        <v>8783870</v>
      </c>
      <c r="P64" s="245">
        <f t="shared" si="2"/>
        <v>33530467</v>
      </c>
      <c r="Q64" s="245">
        <f t="shared" si="2"/>
        <v>17717284</v>
      </c>
      <c r="R64" s="245">
        <f t="shared" si="2"/>
        <v>177574448</v>
      </c>
      <c r="S64" s="245">
        <f>SUM(S6:S63)</f>
        <v>100000</v>
      </c>
      <c r="T64" s="245">
        <f>SUM(T6:T63)</f>
        <v>6460951</v>
      </c>
      <c r="U64" s="245">
        <f>SUM(U6:U63)</f>
        <v>-969222</v>
      </c>
      <c r="V64" s="243"/>
      <c r="W64" s="252"/>
      <c r="X64" s="252"/>
      <c r="Y64" s="252"/>
    </row>
    <row r="65" spans="1:25" x14ac:dyDescent="0.2">
      <c r="A65" s="261">
        <v>59</v>
      </c>
      <c r="B65" s="266" t="s">
        <v>92</v>
      </c>
      <c r="C65" s="235">
        <f>'V-CH-EX'!H65</f>
        <v>287226477</v>
      </c>
      <c r="D65" s="250">
        <f>F65+G65+H65+I65+J65+K65+L65+M65+N65+O65+P65+Q65+R65+S65+T65+U65</f>
        <v>287226477</v>
      </c>
      <c r="E65" s="387">
        <f t="shared" si="1"/>
        <v>0</v>
      </c>
      <c r="F65" s="237">
        <f>'10'!C65</f>
        <v>66216154</v>
      </c>
      <c r="G65" s="236">
        <f>'20'!D65</f>
        <v>57020319</v>
      </c>
      <c r="H65" s="266">
        <f>'30'!D65</f>
        <v>6517153</v>
      </c>
      <c r="I65" s="238">
        <f>'40'!D65</f>
        <v>16631970</v>
      </c>
      <c r="J65" s="236">
        <f>'51'!C65</f>
        <v>17193252</v>
      </c>
      <c r="K65" s="236">
        <f>'55'!D65</f>
        <v>11670718</v>
      </c>
      <c r="L65" s="236">
        <f>'56'!D65</f>
        <v>4391449</v>
      </c>
      <c r="M65" s="235">
        <f>'57'!D65</f>
        <v>30475583</v>
      </c>
      <c r="N65" s="240">
        <f>'58'!D65</f>
        <v>0</v>
      </c>
      <c r="O65" s="236">
        <f>'59'!D65</f>
        <v>1305625</v>
      </c>
      <c r="P65" s="239">
        <f>'60'!D65</f>
        <v>17202595</v>
      </c>
      <c r="Q65" s="236">
        <f>'61'!D65</f>
        <v>25146335</v>
      </c>
      <c r="R65" s="235">
        <f>'70'!D65</f>
        <v>28645332</v>
      </c>
      <c r="S65" s="236">
        <f>'80'!D65</f>
        <v>0</v>
      </c>
      <c r="T65" s="236">
        <f>'81'!F65</f>
        <v>6508304</v>
      </c>
      <c r="U65" s="235">
        <f>'85'!D65</f>
        <v>-1698312</v>
      </c>
      <c r="V65" s="235"/>
      <c r="W65" s="252"/>
      <c r="X65" s="252"/>
      <c r="Y65" s="252"/>
    </row>
    <row r="66" spans="1:25" x14ac:dyDescent="0.2">
      <c r="A66" s="268">
        <v>60</v>
      </c>
      <c r="B66" s="269" t="s">
        <v>93</v>
      </c>
      <c r="C66" s="235">
        <f>'V-CH-EX'!H66</f>
        <v>60644168</v>
      </c>
      <c r="D66" s="250">
        <f t="shared" ref="D66:D68" si="3">F66+G66+H66+I66+J66+K66+L66+M66+N66+O66+P66+Q66+R66+S66+T66+U66</f>
        <v>60644168</v>
      </c>
      <c r="E66" s="387">
        <f t="shared" si="1"/>
        <v>0</v>
      </c>
      <c r="F66" s="241">
        <f>'10'!C66</f>
        <v>8017725</v>
      </c>
      <c r="G66" s="239">
        <f>'20'!D66</f>
        <v>6595467</v>
      </c>
      <c r="H66" s="236">
        <f>'30'!D66</f>
        <v>2966727</v>
      </c>
      <c r="I66" s="249">
        <f>'40'!D66</f>
        <v>679417</v>
      </c>
      <c r="J66" s="239">
        <f>'51'!C66</f>
        <v>257560</v>
      </c>
      <c r="K66" s="239">
        <f>'55'!D66</f>
        <v>405000</v>
      </c>
      <c r="L66" s="239">
        <f>'56'!D66</f>
        <v>22963025</v>
      </c>
      <c r="M66" s="240">
        <f>'57'!D66</f>
        <v>5331252</v>
      </c>
      <c r="N66" s="240">
        <f>'58'!D66</f>
        <v>4494599</v>
      </c>
      <c r="O66" s="239">
        <f>'59'!D66</f>
        <v>3204</v>
      </c>
      <c r="P66" s="239">
        <f>'60'!D66</f>
        <v>3351001</v>
      </c>
      <c r="Q66" s="236">
        <f>'61'!D66</f>
        <v>0</v>
      </c>
      <c r="R66" s="240">
        <f>'70'!D66</f>
        <v>1401150</v>
      </c>
      <c r="S66" s="239">
        <f>'80'!D66</f>
        <v>0</v>
      </c>
      <c r="T66" s="239">
        <f>'81'!F66</f>
        <v>4336594</v>
      </c>
      <c r="U66" s="240">
        <f>'85'!D66</f>
        <v>-158553</v>
      </c>
      <c r="V66" s="240"/>
      <c r="W66" s="252"/>
      <c r="X66" s="252"/>
      <c r="Y66" s="252"/>
    </row>
    <row r="67" spans="1:25" x14ac:dyDescent="0.2">
      <c r="A67" s="268">
        <v>61</v>
      </c>
      <c r="B67" s="269" t="s">
        <v>94</v>
      </c>
      <c r="C67" s="235">
        <f>'V-CH-EX'!H67</f>
        <v>57190798</v>
      </c>
      <c r="D67" s="250">
        <f t="shared" si="3"/>
        <v>57190798</v>
      </c>
      <c r="E67" s="387">
        <f t="shared" si="1"/>
        <v>0</v>
      </c>
      <c r="F67" s="241">
        <f>'10'!C67</f>
        <v>9170003</v>
      </c>
      <c r="G67" s="239">
        <f>'20'!D67</f>
        <v>9526071</v>
      </c>
      <c r="H67" s="236">
        <f>'30'!D67</f>
        <v>148725</v>
      </c>
      <c r="I67" s="249">
        <f>'40'!D67</f>
        <v>696927</v>
      </c>
      <c r="J67" s="239">
        <f>'51'!C67</f>
        <v>516714</v>
      </c>
      <c r="K67" s="239">
        <f>'55'!D67</f>
        <v>0</v>
      </c>
      <c r="L67" s="239">
        <f>'56'!D67</f>
        <v>15000075</v>
      </c>
      <c r="M67" s="240">
        <f>'57'!D67</f>
        <v>6777365</v>
      </c>
      <c r="N67" s="240">
        <f>'58'!D67</f>
        <v>0</v>
      </c>
      <c r="O67" s="239">
        <f>'59'!D67</f>
        <v>92023</v>
      </c>
      <c r="P67" s="239">
        <f>'60'!D67</f>
        <v>3354498</v>
      </c>
      <c r="Q67" s="236">
        <f>'61'!D67</f>
        <v>1987750</v>
      </c>
      <c r="R67" s="240">
        <f>'70'!D67</f>
        <v>9389286</v>
      </c>
      <c r="S67" s="239">
        <f>'80'!D67</f>
        <v>0</v>
      </c>
      <c r="T67" s="239">
        <f>'81'!F67</f>
        <v>607788</v>
      </c>
      <c r="U67" s="240">
        <f>'85'!D67</f>
        <v>-76427</v>
      </c>
      <c r="V67" s="240"/>
      <c r="W67" s="252"/>
      <c r="X67" s="252"/>
      <c r="Y67" s="252"/>
    </row>
    <row r="68" spans="1:25" x14ac:dyDescent="0.2">
      <c r="A68" s="268">
        <v>62</v>
      </c>
      <c r="B68" s="269" t="s">
        <v>95</v>
      </c>
      <c r="C68" s="235">
        <f>'V-CH-EX'!H68</f>
        <v>36592609</v>
      </c>
      <c r="D68" s="250">
        <f t="shared" si="3"/>
        <v>36592609</v>
      </c>
      <c r="E68" s="387">
        <f t="shared" si="1"/>
        <v>0</v>
      </c>
      <c r="F68" s="241">
        <f>'10'!C68</f>
        <v>11072994</v>
      </c>
      <c r="G68" s="239">
        <f>'20'!D68</f>
        <v>5686021</v>
      </c>
      <c r="H68" s="236">
        <f>'30'!D68</f>
        <v>174317</v>
      </c>
      <c r="I68" s="249">
        <f>'40'!D68</f>
        <v>0</v>
      </c>
      <c r="J68" s="239">
        <f>'51'!C68</f>
        <v>445852</v>
      </c>
      <c r="K68" s="239">
        <f>'55'!D68</f>
        <v>0</v>
      </c>
      <c r="L68" s="239">
        <f>'56'!D68</f>
        <v>3673243</v>
      </c>
      <c r="M68" s="240">
        <f>'57'!D68</f>
        <v>5507695</v>
      </c>
      <c r="N68" s="240">
        <f>'58'!D68</f>
        <v>1278390</v>
      </c>
      <c r="O68" s="239">
        <f>'59'!D68</f>
        <v>363600</v>
      </c>
      <c r="P68" s="239">
        <f>'60'!D68</f>
        <v>0</v>
      </c>
      <c r="Q68" s="236">
        <f>'61'!D68</f>
        <v>2077473</v>
      </c>
      <c r="R68" s="240">
        <f>'70'!D68</f>
        <v>5603771</v>
      </c>
      <c r="S68" s="239">
        <f>'80'!D68</f>
        <v>0</v>
      </c>
      <c r="T68" s="239">
        <f>'81'!F68</f>
        <v>764740</v>
      </c>
      <c r="U68" s="240">
        <f>'85'!D68</f>
        <v>-55487</v>
      </c>
      <c r="V68" s="240"/>
      <c r="W68" s="252"/>
      <c r="X68" s="252"/>
      <c r="Y68" s="252"/>
    </row>
    <row r="69" spans="1:25" ht="13.5" thickBot="1" x14ac:dyDescent="0.25">
      <c r="A69" s="274"/>
      <c r="B69" s="274" t="s">
        <v>96</v>
      </c>
      <c r="C69" s="244">
        <f>SUM(C66:C68)</f>
        <v>154427575</v>
      </c>
      <c r="D69" s="244">
        <f t="shared" ref="D69:E69" si="4">SUM(D66:D68)</f>
        <v>154427575</v>
      </c>
      <c r="E69" s="388">
        <f t="shared" si="4"/>
        <v>0</v>
      </c>
      <c r="F69" s="244">
        <f t="shared" ref="F69:R69" si="5">SUM(F66:F68)</f>
        <v>28260722</v>
      </c>
      <c r="G69" s="244">
        <f t="shared" si="5"/>
        <v>21807559</v>
      </c>
      <c r="H69" s="244">
        <f t="shared" si="5"/>
        <v>3289769</v>
      </c>
      <c r="I69" s="244">
        <f t="shared" si="5"/>
        <v>1376344</v>
      </c>
      <c r="J69" s="244">
        <f t="shared" si="5"/>
        <v>1220126</v>
      </c>
      <c r="K69" s="245">
        <f t="shared" si="5"/>
        <v>405000</v>
      </c>
      <c r="L69" s="245">
        <f t="shared" si="5"/>
        <v>41636343</v>
      </c>
      <c r="M69" s="245">
        <f t="shared" si="5"/>
        <v>17616312</v>
      </c>
      <c r="N69" s="245">
        <f t="shared" si="5"/>
        <v>5772989</v>
      </c>
      <c r="O69" s="245">
        <f t="shared" si="5"/>
        <v>458827</v>
      </c>
      <c r="P69" s="245">
        <f t="shared" si="5"/>
        <v>6705499</v>
      </c>
      <c r="Q69" s="245">
        <f t="shared" si="5"/>
        <v>4065223</v>
      </c>
      <c r="R69" s="245">
        <f t="shared" si="5"/>
        <v>16394207</v>
      </c>
      <c r="S69" s="245">
        <f>SUM(S66:S68)</f>
        <v>0</v>
      </c>
      <c r="T69" s="245">
        <f>SUM(T66:T68)</f>
        <v>5709122</v>
      </c>
      <c r="U69" s="245">
        <f>SUM(U66:U68)</f>
        <v>-290467</v>
      </c>
      <c r="V69" s="243"/>
      <c r="W69" s="252"/>
      <c r="X69" s="252"/>
      <c r="Y69" s="252"/>
    </row>
    <row r="70" spans="1:25" x14ac:dyDescent="0.2">
      <c r="A70" s="261">
        <v>63</v>
      </c>
      <c r="B70" s="266" t="s">
        <v>97</v>
      </c>
      <c r="C70" s="235">
        <f>'V-CH-EX'!H70</f>
        <v>436387487</v>
      </c>
      <c r="D70" s="250">
        <f>F70+G70+H70+I70+J70+K70+L70+M70+N70+O70+P70+Q70+R70+S70+T70+U70</f>
        <v>436387487</v>
      </c>
      <c r="E70" s="387">
        <f t="shared" si="1"/>
        <v>0</v>
      </c>
      <c r="F70" s="237">
        <f>'10'!C70</f>
        <v>47167821</v>
      </c>
      <c r="G70" s="236">
        <f>'20'!D70</f>
        <v>26075766</v>
      </c>
      <c r="H70" s="236">
        <f>'30'!D70</f>
        <v>1013555</v>
      </c>
      <c r="I70" s="238">
        <f>'40'!D70</f>
        <v>4414000</v>
      </c>
      <c r="J70" s="236">
        <f>'51'!C70</f>
        <v>29776676</v>
      </c>
      <c r="K70" s="236">
        <f>'55'!D70</f>
        <v>3652490</v>
      </c>
      <c r="L70" s="236">
        <f>'56'!D70</f>
        <v>12722902</v>
      </c>
      <c r="M70" s="235">
        <f>'57'!D70</f>
        <v>17357171</v>
      </c>
      <c r="N70" s="240">
        <f>'58'!D70</f>
        <v>0</v>
      </c>
      <c r="O70" s="236">
        <f>'59'!D70</f>
        <v>1043341</v>
      </c>
      <c r="P70" s="239">
        <f>'60'!D70</f>
        <v>124451619</v>
      </c>
      <c r="Q70" s="236">
        <f>'61'!D70</f>
        <v>16134474</v>
      </c>
      <c r="R70" s="235">
        <f>'70'!D70</f>
        <v>138415499</v>
      </c>
      <c r="S70" s="236">
        <f>'80'!D70</f>
        <v>0</v>
      </c>
      <c r="T70" s="236">
        <f>'81'!F70</f>
        <v>14800906</v>
      </c>
      <c r="U70" s="235">
        <f>'85'!D70</f>
        <v>-638733</v>
      </c>
      <c r="V70" s="235"/>
      <c r="W70" s="252"/>
      <c r="X70" s="252"/>
      <c r="Y70" s="252"/>
    </row>
    <row r="71" spans="1:25" ht="13.5" thickBot="1" x14ac:dyDescent="0.25">
      <c r="A71" s="274"/>
      <c r="B71" s="274" t="s">
        <v>98</v>
      </c>
      <c r="C71" s="389">
        <f t="shared" ref="C71:U71" si="6">C64+C65+C69+C70</f>
        <v>1496949106</v>
      </c>
      <c r="D71" s="244">
        <f t="shared" si="6"/>
        <v>1496949106</v>
      </c>
      <c r="E71" s="388">
        <f t="shared" si="6"/>
        <v>0</v>
      </c>
      <c r="F71" s="244">
        <f t="shared" si="6"/>
        <v>290826016</v>
      </c>
      <c r="G71" s="244">
        <f t="shared" si="6"/>
        <v>211659595</v>
      </c>
      <c r="H71" s="244">
        <f t="shared" si="6"/>
        <v>12139273</v>
      </c>
      <c r="I71" s="244">
        <f t="shared" si="6"/>
        <v>22591939</v>
      </c>
      <c r="J71" s="244">
        <f t="shared" si="6"/>
        <v>50235572</v>
      </c>
      <c r="K71" s="245">
        <f t="shared" si="6"/>
        <v>17364322</v>
      </c>
      <c r="L71" s="245">
        <f t="shared" si="6"/>
        <v>67786970</v>
      </c>
      <c r="M71" s="245">
        <f t="shared" si="6"/>
        <v>153103153</v>
      </c>
      <c r="N71" s="245">
        <f t="shared" si="6"/>
        <v>23685072</v>
      </c>
      <c r="O71" s="245">
        <f t="shared" si="6"/>
        <v>11591663</v>
      </c>
      <c r="P71" s="245">
        <f t="shared" si="6"/>
        <v>181890180</v>
      </c>
      <c r="Q71" s="245">
        <f t="shared" si="6"/>
        <v>63063316</v>
      </c>
      <c r="R71" s="245">
        <f t="shared" si="6"/>
        <v>361029486</v>
      </c>
      <c r="S71" s="245">
        <f t="shared" si="6"/>
        <v>100000</v>
      </c>
      <c r="T71" s="245">
        <f t="shared" si="6"/>
        <v>33479283</v>
      </c>
      <c r="U71" s="245">
        <f t="shared" si="6"/>
        <v>-3596734</v>
      </c>
      <c r="V71" s="243"/>
      <c r="W71" s="252"/>
      <c r="X71" s="252"/>
      <c r="Y71" s="252"/>
    </row>
    <row r="72" spans="1:25" ht="13.5" customHeight="1" x14ac:dyDescent="0.2">
      <c r="A72" s="276"/>
      <c r="C72" s="287"/>
      <c r="D72" s="277"/>
      <c r="E72" s="63"/>
      <c r="G72" s="247"/>
      <c r="H72" s="277"/>
      <c r="I72" s="277"/>
      <c r="J72" s="277"/>
      <c r="K72" s="247"/>
      <c r="L72" s="247"/>
      <c r="M72" s="231"/>
      <c r="N72" s="231"/>
      <c r="O72" s="277"/>
      <c r="P72" s="277"/>
      <c r="Q72" s="277"/>
      <c r="R72" s="231"/>
      <c r="T72" s="231"/>
      <c r="U72" s="247"/>
      <c r="V72" s="247"/>
    </row>
    <row r="73" spans="1:25" x14ac:dyDescent="0.2">
      <c r="A73" s="276"/>
      <c r="B73" s="278"/>
      <c r="C73" s="231"/>
      <c r="D73" s="279"/>
      <c r="E73" s="66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93"/>
      <c r="T73" s="231"/>
      <c r="U73" s="247"/>
      <c r="V73" s="247"/>
      <c r="W73" s="252"/>
      <c r="X73" s="252"/>
      <c r="Y73" s="252"/>
    </row>
    <row r="74" spans="1:25" ht="15.75" customHeight="1" x14ac:dyDescent="0.2">
      <c r="B74" s="279"/>
      <c r="C74" s="231"/>
      <c r="D74" s="294"/>
      <c r="E74" s="384"/>
      <c r="F74" s="295"/>
      <c r="G74" s="295"/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78"/>
      <c r="T74" s="279"/>
      <c r="U74" s="280"/>
      <c r="V74" s="280"/>
    </row>
    <row r="75" spans="1:25" x14ac:dyDescent="0.2">
      <c r="B75" s="279"/>
      <c r="C75" s="231"/>
      <c r="D75" s="232"/>
      <c r="E75" s="65"/>
      <c r="F75" s="279"/>
      <c r="G75" s="279"/>
      <c r="H75" s="279"/>
      <c r="I75" s="279"/>
      <c r="J75" s="279"/>
      <c r="K75" s="279"/>
      <c r="L75" s="279"/>
      <c r="M75" s="279"/>
      <c r="N75" s="279"/>
      <c r="O75" s="279"/>
      <c r="P75" s="279"/>
      <c r="Q75" s="279"/>
      <c r="R75" s="279"/>
      <c r="S75" s="279"/>
      <c r="T75" s="279"/>
      <c r="U75" s="279"/>
      <c r="V75" s="279"/>
    </row>
    <row r="76" spans="1:25" x14ac:dyDescent="0.2">
      <c r="D76" s="231"/>
      <c r="E76" s="316"/>
    </row>
    <row r="78" spans="1:25" ht="18" x14ac:dyDescent="0.25">
      <c r="F78" s="253"/>
    </row>
    <row r="80" spans="1:25" ht="15.75" x14ac:dyDescent="0.25">
      <c r="C80" s="281"/>
      <c r="F80" s="282"/>
      <c r="G80" s="282"/>
      <c r="H80" s="282"/>
      <c r="I80" s="283"/>
      <c r="J80" s="283"/>
      <c r="K80" s="284"/>
      <c r="L80" s="284"/>
      <c r="M80" s="284"/>
      <c r="N80" s="284"/>
      <c r="O80" s="282"/>
      <c r="P80" s="282"/>
      <c r="Q80" s="282"/>
    </row>
    <row r="81" spans="3:18" ht="15.75" x14ac:dyDescent="0.25">
      <c r="C81" s="281"/>
      <c r="F81" s="281"/>
      <c r="G81" s="281"/>
      <c r="H81" s="282"/>
      <c r="I81" s="282"/>
      <c r="J81" s="282"/>
      <c r="K81" s="282"/>
      <c r="L81" s="282"/>
      <c r="M81" s="282"/>
      <c r="N81" s="282"/>
      <c r="O81" s="282"/>
      <c r="P81" s="282"/>
      <c r="Q81" s="282"/>
    </row>
    <row r="84" spans="3:18" ht="15.75" x14ac:dyDescent="0.25">
      <c r="F84" s="282"/>
      <c r="G84" s="282"/>
      <c r="H84" s="282"/>
      <c r="I84" s="283"/>
      <c r="J84" s="284"/>
      <c r="K84" s="282"/>
      <c r="L84" s="282"/>
    </row>
    <row r="85" spans="3:18" ht="15.75" x14ac:dyDescent="0.25">
      <c r="F85" s="281"/>
      <c r="G85" s="281"/>
      <c r="H85" s="282"/>
      <c r="I85" s="282"/>
      <c r="J85" s="282"/>
      <c r="K85" s="282"/>
      <c r="L85" s="282"/>
    </row>
    <row r="88" spans="3:18" ht="15.75" x14ac:dyDescent="0.25">
      <c r="F88" s="282"/>
      <c r="G88" s="282"/>
      <c r="H88" s="282"/>
      <c r="I88" s="282"/>
      <c r="J88" s="283"/>
      <c r="K88" s="283"/>
      <c r="L88" s="283"/>
      <c r="M88" s="282"/>
      <c r="N88" s="282"/>
      <c r="O88" s="282"/>
      <c r="P88" s="282"/>
      <c r="Q88" s="282"/>
      <c r="R88" s="283"/>
    </row>
    <row r="89" spans="3:18" ht="15.75" x14ac:dyDescent="0.25">
      <c r="F89" s="281"/>
      <c r="G89" s="281"/>
      <c r="H89" s="282"/>
      <c r="I89" s="282"/>
      <c r="J89" s="282"/>
      <c r="K89" s="282"/>
      <c r="L89" s="282"/>
      <c r="M89" s="281"/>
      <c r="N89" s="281"/>
      <c r="O89" s="282"/>
      <c r="P89" s="282"/>
      <c r="Q89" s="282"/>
      <c r="R89" s="282"/>
    </row>
    <row r="92" spans="3:18" ht="15.75" x14ac:dyDescent="0.25">
      <c r="F92" s="282"/>
      <c r="G92" s="283"/>
      <c r="H92" s="284"/>
      <c r="I92" s="283"/>
      <c r="J92" s="282"/>
      <c r="K92" s="282"/>
      <c r="L92" s="282"/>
      <c r="M92" s="282"/>
      <c r="N92" s="282"/>
      <c r="O92" s="283"/>
      <c r="P92" s="283"/>
      <c r="Q92" s="283"/>
      <c r="R92" s="284"/>
    </row>
    <row r="93" spans="3:18" ht="15.75" x14ac:dyDescent="0.25">
      <c r="F93" s="281"/>
      <c r="G93" s="282"/>
      <c r="H93" s="282"/>
      <c r="I93" s="282"/>
      <c r="J93" s="281"/>
      <c r="K93" s="281"/>
      <c r="L93" s="281"/>
      <c r="M93" s="282"/>
      <c r="N93" s="282"/>
      <c r="O93" s="282"/>
      <c r="P93" s="282"/>
      <c r="Q93" s="282"/>
      <c r="R93" s="282"/>
    </row>
    <row r="96" spans="3:18" ht="15.75" x14ac:dyDescent="0.25">
      <c r="F96" s="282"/>
      <c r="G96" s="282"/>
      <c r="H96" s="282"/>
      <c r="I96" s="283"/>
      <c r="J96" s="283"/>
      <c r="K96" s="284"/>
      <c r="L96" s="284"/>
      <c r="M96" s="284"/>
      <c r="N96" s="284"/>
      <c r="O96" s="284"/>
      <c r="P96" s="284"/>
      <c r="Q96" s="284"/>
      <c r="R96" s="282"/>
    </row>
    <row r="97" spans="6:18" ht="15.75" x14ac:dyDescent="0.25">
      <c r="F97" s="281"/>
      <c r="G97" s="281"/>
      <c r="H97" s="282"/>
      <c r="I97" s="282"/>
      <c r="J97" s="282"/>
      <c r="K97" s="282"/>
      <c r="L97" s="282"/>
      <c r="M97" s="282"/>
      <c r="N97" s="282"/>
      <c r="O97" s="282"/>
      <c r="P97" s="282"/>
      <c r="Q97" s="282"/>
      <c r="R97" s="282"/>
    </row>
    <row r="100" spans="6:18" ht="15.75" x14ac:dyDescent="0.25">
      <c r="F100" s="282"/>
      <c r="G100" s="282"/>
      <c r="H100" s="282"/>
      <c r="I100" s="283"/>
      <c r="J100" s="284"/>
      <c r="K100" s="282"/>
      <c r="L100" s="282"/>
    </row>
    <row r="101" spans="6:18" ht="15.75" x14ac:dyDescent="0.25">
      <c r="F101" s="281"/>
      <c r="G101" s="281"/>
      <c r="H101" s="282"/>
      <c r="I101" s="282"/>
      <c r="J101" s="282"/>
      <c r="K101" s="282"/>
      <c r="L101" s="282"/>
    </row>
    <row r="104" spans="6:18" ht="15.75" x14ac:dyDescent="0.25">
      <c r="F104" s="282"/>
      <c r="G104" s="282"/>
      <c r="H104" s="282"/>
      <c r="I104" s="283"/>
      <c r="J104" s="283"/>
      <c r="K104" s="283"/>
      <c r="L104" s="283"/>
      <c r="M104" s="284"/>
      <c r="N104" s="284"/>
      <c r="O104" s="284"/>
      <c r="P104" s="284"/>
      <c r="Q104" s="284"/>
      <c r="R104" s="282"/>
    </row>
    <row r="105" spans="6:18" ht="15.75" x14ac:dyDescent="0.25">
      <c r="F105" s="281"/>
      <c r="G105" s="281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</row>
    <row r="108" spans="6:18" ht="15.75" x14ac:dyDescent="0.25">
      <c r="F108" s="282"/>
      <c r="G108" s="282"/>
      <c r="H108" s="282"/>
      <c r="I108" s="283"/>
      <c r="J108" s="283"/>
      <c r="K108" s="283"/>
      <c r="L108" s="283"/>
      <c r="M108" s="283"/>
      <c r="N108" s="283"/>
      <c r="O108" s="284"/>
      <c r="P108" s="284"/>
      <c r="Q108" s="284"/>
    </row>
    <row r="109" spans="6:18" ht="15.75" x14ac:dyDescent="0.25">
      <c r="F109" s="281"/>
      <c r="G109" s="281"/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</row>
    <row r="112" spans="6:18" ht="15.75" x14ac:dyDescent="0.25">
      <c r="F112" s="282"/>
      <c r="G112" s="282"/>
      <c r="H112" s="282"/>
      <c r="I112" s="283"/>
      <c r="J112" s="283"/>
      <c r="K112" s="284"/>
      <c r="L112" s="284"/>
      <c r="M112" s="284"/>
      <c r="N112" s="284"/>
      <c r="O112" s="284"/>
      <c r="P112" s="284"/>
      <c r="Q112" s="284"/>
    </row>
    <row r="113" spans="6:17" ht="15.75" x14ac:dyDescent="0.25">
      <c r="F113" s="281"/>
      <c r="G113" s="281"/>
      <c r="H113" s="282"/>
      <c r="I113" s="282"/>
      <c r="J113" s="282"/>
      <c r="K113" s="282"/>
      <c r="L113" s="282"/>
      <c r="M113" s="282"/>
      <c r="N113" s="282"/>
      <c r="O113" s="282"/>
      <c r="P113" s="282"/>
      <c r="Q113" s="282"/>
    </row>
    <row r="116" spans="6:17" ht="15.75" x14ac:dyDescent="0.25">
      <c r="F116" s="282"/>
      <c r="G116" s="282"/>
      <c r="H116" s="282"/>
      <c r="I116" s="283"/>
      <c r="J116" s="283"/>
      <c r="K116" s="284"/>
      <c r="L116" s="284"/>
      <c r="M116" s="282"/>
      <c r="N116" s="282"/>
    </row>
    <row r="117" spans="6:17" ht="15.75" x14ac:dyDescent="0.25">
      <c r="F117" s="281"/>
      <c r="G117" s="281"/>
      <c r="H117" s="282"/>
      <c r="I117" s="282"/>
      <c r="J117" s="282"/>
      <c r="K117" s="282"/>
      <c r="L117" s="282"/>
      <c r="M117" s="282"/>
      <c r="N117" s="282"/>
    </row>
    <row r="120" spans="6:17" ht="15.75" x14ac:dyDescent="0.25">
      <c r="F120" s="282"/>
      <c r="G120" s="282"/>
      <c r="H120" s="282"/>
      <c r="I120" s="283"/>
      <c r="J120" s="283"/>
      <c r="K120" s="284"/>
      <c r="L120" s="284"/>
      <c r="M120" s="284"/>
      <c r="N120" s="284"/>
      <c r="O120" s="284"/>
      <c r="P120" s="284"/>
      <c r="Q120" s="284"/>
    </row>
    <row r="121" spans="6:17" ht="15.75" x14ac:dyDescent="0.25">
      <c r="F121" s="281"/>
      <c r="G121" s="281"/>
      <c r="H121" s="282"/>
      <c r="I121" s="282"/>
      <c r="J121" s="282"/>
      <c r="K121" s="282"/>
      <c r="L121" s="282"/>
      <c r="M121" s="282"/>
      <c r="N121" s="282"/>
      <c r="O121" s="282"/>
      <c r="P121" s="282"/>
      <c r="Q121" s="282"/>
    </row>
    <row r="124" spans="6:17" ht="15.75" x14ac:dyDescent="0.25">
      <c r="F124" s="282"/>
      <c r="G124" s="282"/>
      <c r="H124" s="283"/>
      <c r="I124" s="284"/>
    </row>
    <row r="125" spans="6:17" ht="15.75" x14ac:dyDescent="0.25">
      <c r="F125" s="281"/>
      <c r="G125" s="281"/>
      <c r="H125" s="282"/>
      <c r="I125" s="282"/>
    </row>
    <row r="128" spans="6:17" ht="15.75" x14ac:dyDescent="0.25">
      <c r="F128" s="282"/>
      <c r="G128" s="282"/>
      <c r="H128" s="282"/>
      <c r="I128" s="283"/>
      <c r="J128" s="283"/>
      <c r="K128" s="284"/>
      <c r="L128" s="284"/>
      <c r="M128" s="284"/>
      <c r="N128" s="284"/>
      <c r="O128" s="284"/>
      <c r="P128" s="284"/>
      <c r="Q128" s="284"/>
    </row>
    <row r="129" spans="6:25" ht="15.75" x14ac:dyDescent="0.25">
      <c r="F129" s="281"/>
      <c r="G129" s="281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</row>
    <row r="132" spans="6:25" ht="15.75" x14ac:dyDescent="0.25">
      <c r="F132" s="282"/>
      <c r="G132" s="282"/>
      <c r="H132" s="282"/>
      <c r="I132" s="283"/>
      <c r="J132" s="284"/>
      <c r="K132" s="282"/>
      <c r="L132" s="282"/>
    </row>
    <row r="133" spans="6:25" ht="15.75" x14ac:dyDescent="0.25">
      <c r="F133" s="281"/>
      <c r="G133" s="281"/>
      <c r="H133" s="282"/>
      <c r="I133" s="282"/>
      <c r="J133" s="282"/>
      <c r="K133" s="282"/>
      <c r="L133" s="282"/>
    </row>
    <row r="135" spans="6:25" x14ac:dyDescent="0.2">
      <c r="Y135" s="252"/>
    </row>
    <row r="136" spans="6:25" x14ac:dyDescent="0.2">
      <c r="F136" s="281"/>
      <c r="G136" s="281"/>
      <c r="H136" s="281"/>
      <c r="Y136" s="252"/>
    </row>
    <row r="137" spans="6:25" ht="15.75" x14ac:dyDescent="0.25">
      <c r="F137" s="281"/>
      <c r="G137" s="281"/>
      <c r="H137" s="282"/>
      <c r="Y137" s="252"/>
    </row>
    <row r="138" spans="6:25" x14ac:dyDescent="0.2">
      <c r="Y138" s="252"/>
    </row>
    <row r="139" spans="6:25" x14ac:dyDescent="0.2">
      <c r="Y139" s="252"/>
    </row>
    <row r="140" spans="6:25" x14ac:dyDescent="0.2">
      <c r="Y140" s="252"/>
    </row>
    <row r="141" spans="6:25" x14ac:dyDescent="0.2">
      <c r="Y141" s="252"/>
    </row>
    <row r="142" spans="6:25" x14ac:dyDescent="0.2">
      <c r="Y142" s="252"/>
    </row>
    <row r="143" spans="6:25" x14ac:dyDescent="0.2">
      <c r="Y143" s="252"/>
    </row>
    <row r="144" spans="6:25" x14ac:dyDescent="0.2">
      <c r="Y144" s="252"/>
    </row>
    <row r="145" spans="25:25" x14ac:dyDescent="0.2">
      <c r="Y145" s="252"/>
    </row>
    <row r="146" spans="25:25" x14ac:dyDescent="0.2">
      <c r="Y146" s="252"/>
    </row>
    <row r="147" spans="25:25" x14ac:dyDescent="0.2">
      <c r="Y147" s="252"/>
    </row>
    <row r="148" spans="25:25" x14ac:dyDescent="0.2">
      <c r="Y148" s="252"/>
    </row>
    <row r="149" spans="25:25" x14ac:dyDescent="0.2">
      <c r="Y149" s="252"/>
    </row>
    <row r="150" spans="25:25" x14ac:dyDescent="0.2">
      <c r="Y150" s="252"/>
    </row>
    <row r="151" spans="25:25" x14ac:dyDescent="0.2">
      <c r="Y151" s="252"/>
    </row>
    <row r="152" spans="25:25" x14ac:dyDescent="0.2">
      <c r="Y152" s="252"/>
    </row>
    <row r="153" spans="25:25" x14ac:dyDescent="0.2">
      <c r="Y153" s="252"/>
    </row>
    <row r="154" spans="25:25" x14ac:dyDescent="0.2">
      <c r="Y154" s="252"/>
    </row>
    <row r="155" spans="25:25" x14ac:dyDescent="0.2">
      <c r="Y155" s="252"/>
    </row>
    <row r="156" spans="25:25" x14ac:dyDescent="0.2">
      <c r="Y156" s="252"/>
    </row>
    <row r="157" spans="25:25" x14ac:dyDescent="0.2">
      <c r="Y157" s="252"/>
    </row>
    <row r="158" spans="25:25" x14ac:dyDescent="0.2">
      <c r="Y158" s="252"/>
    </row>
    <row r="159" spans="25:25" x14ac:dyDescent="0.2">
      <c r="Y159" s="252"/>
    </row>
    <row r="160" spans="25:25" x14ac:dyDescent="0.2">
      <c r="Y160" s="252"/>
    </row>
    <row r="161" spans="25:25" x14ac:dyDescent="0.2">
      <c r="Y161" s="252"/>
    </row>
    <row r="162" spans="25:25" x14ac:dyDescent="0.2">
      <c r="Y162" s="252"/>
    </row>
    <row r="163" spans="25:25" x14ac:dyDescent="0.2">
      <c r="Y163" s="252"/>
    </row>
    <row r="164" spans="25:25" x14ac:dyDescent="0.2">
      <c r="Y164" s="252"/>
    </row>
    <row r="165" spans="25:25" x14ac:dyDescent="0.2">
      <c r="Y165" s="252"/>
    </row>
    <row r="166" spans="25:25" x14ac:dyDescent="0.2">
      <c r="Y166" s="252"/>
    </row>
    <row r="167" spans="25:25" x14ac:dyDescent="0.2">
      <c r="Y167" s="252"/>
    </row>
    <row r="168" spans="25:25" x14ac:dyDescent="0.2">
      <c r="Y168" s="252"/>
    </row>
    <row r="169" spans="25:25" x14ac:dyDescent="0.2">
      <c r="Y169" s="252"/>
    </row>
    <row r="170" spans="25:25" x14ac:dyDescent="0.2">
      <c r="Y170" s="252"/>
    </row>
    <row r="171" spans="25:25" x14ac:dyDescent="0.2">
      <c r="Y171" s="252"/>
    </row>
    <row r="172" spans="25:25" x14ac:dyDescent="0.2">
      <c r="Y172" s="252"/>
    </row>
    <row r="173" spans="25:25" x14ac:dyDescent="0.2">
      <c r="Y173" s="252"/>
    </row>
    <row r="174" spans="25:25" x14ac:dyDescent="0.2">
      <c r="Y174" s="252"/>
    </row>
    <row r="175" spans="25:25" x14ac:dyDescent="0.2">
      <c r="Y175" s="252"/>
    </row>
    <row r="176" spans="25:25" x14ac:dyDescent="0.2">
      <c r="Y176" s="252"/>
    </row>
    <row r="177" spans="25:25" x14ac:dyDescent="0.2">
      <c r="Y177" s="252"/>
    </row>
    <row r="178" spans="25:25" x14ac:dyDescent="0.2">
      <c r="Y178" s="252"/>
    </row>
    <row r="179" spans="25:25" x14ac:dyDescent="0.2">
      <c r="Y179" s="252"/>
    </row>
    <row r="180" spans="25:25" x14ac:dyDescent="0.2">
      <c r="Y180" s="252"/>
    </row>
    <row r="181" spans="25:25" x14ac:dyDescent="0.2">
      <c r="Y181" s="252"/>
    </row>
    <row r="182" spans="25:25" x14ac:dyDescent="0.2">
      <c r="Y182" s="252"/>
    </row>
    <row r="183" spans="25:25" x14ac:dyDescent="0.2">
      <c r="Y183" s="252"/>
    </row>
    <row r="184" spans="25:25" x14ac:dyDescent="0.2">
      <c r="Y184" s="252"/>
    </row>
    <row r="185" spans="25:25" x14ac:dyDescent="0.2">
      <c r="Y185" s="252"/>
    </row>
    <row r="186" spans="25:25" x14ac:dyDescent="0.2">
      <c r="Y186" s="252"/>
    </row>
    <row r="187" spans="25:25" x14ac:dyDescent="0.2">
      <c r="Y187" s="252"/>
    </row>
    <row r="188" spans="25:25" x14ac:dyDescent="0.2">
      <c r="Y188" s="252"/>
    </row>
    <row r="189" spans="25:25" x14ac:dyDescent="0.2">
      <c r="Y189" s="252"/>
    </row>
    <row r="190" spans="25:25" x14ac:dyDescent="0.2">
      <c r="Y190" s="252"/>
    </row>
    <row r="191" spans="25:25" x14ac:dyDescent="0.2">
      <c r="Y191" s="252"/>
    </row>
    <row r="192" spans="25:25" x14ac:dyDescent="0.2">
      <c r="Y192" s="252"/>
    </row>
    <row r="193" spans="25:25" x14ac:dyDescent="0.2">
      <c r="Y193" s="252"/>
    </row>
    <row r="194" spans="25:25" x14ac:dyDescent="0.2">
      <c r="Y194" s="252"/>
    </row>
    <row r="195" spans="25:25" x14ac:dyDescent="0.2">
      <c r="Y195" s="252"/>
    </row>
    <row r="196" spans="25:25" x14ac:dyDescent="0.2">
      <c r="Y196" s="252"/>
    </row>
    <row r="197" spans="25:25" x14ac:dyDescent="0.2">
      <c r="Y197" s="252"/>
    </row>
    <row r="198" spans="25:25" x14ac:dyDescent="0.2">
      <c r="Y198" s="252"/>
    </row>
    <row r="199" spans="25:25" x14ac:dyDescent="0.2">
      <c r="Y199" s="252"/>
    </row>
    <row r="200" spans="25:25" x14ac:dyDescent="0.2">
      <c r="Y200" s="252"/>
    </row>
    <row r="201" spans="25:25" x14ac:dyDescent="0.2">
      <c r="Y201" s="252"/>
    </row>
    <row r="202" spans="25:25" x14ac:dyDescent="0.2">
      <c r="Y202" s="252"/>
    </row>
    <row r="203" spans="25:25" x14ac:dyDescent="0.2">
      <c r="Y203" s="252"/>
    </row>
    <row r="204" spans="25:25" x14ac:dyDescent="0.2">
      <c r="Y204" s="252"/>
    </row>
    <row r="205" spans="25:25" x14ac:dyDescent="0.2">
      <c r="Y205" s="252"/>
    </row>
  </sheetData>
  <phoneticPr fontId="0" type="noConversion"/>
  <pageMargins left="0.39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6"/>
  <dimension ref="A1:AO100"/>
  <sheetViews>
    <sheetView workbookViewId="0">
      <pane ySplit="5" topLeftCell="A48" activePane="bottomLeft" state="frozen"/>
      <selection activeCell="H17" sqref="H17"/>
      <selection pane="bottomLeft" activeCell="D74" sqref="D74"/>
    </sheetView>
  </sheetViews>
  <sheetFormatPr defaultColWidth="8.85546875" defaultRowHeight="12.75" x14ac:dyDescent="0.2"/>
  <cols>
    <col min="1" max="1" width="4.140625" style="257" customWidth="1"/>
    <col min="2" max="2" width="19.7109375" style="257" customWidth="1"/>
    <col min="3" max="4" width="11.5703125" style="257" customWidth="1"/>
    <col min="5" max="5" width="8.85546875" style="257" customWidth="1"/>
    <col min="6" max="6" width="10.42578125" style="257" customWidth="1"/>
    <col min="7" max="7" width="12" style="257" customWidth="1"/>
    <col min="8" max="8" width="10.85546875" style="257" customWidth="1"/>
    <col min="9" max="9" width="9.5703125" style="257" customWidth="1"/>
    <col min="10" max="10" width="10.85546875" style="257" customWidth="1"/>
    <col min="11" max="11" width="10.42578125" style="257" customWidth="1"/>
    <col min="12" max="19" width="8.85546875" style="257"/>
    <col min="20" max="20" width="3.7109375" style="257" customWidth="1"/>
    <col min="21" max="21" width="0.85546875" style="257" customWidth="1"/>
    <col min="22" max="29" width="10.7109375" style="257" customWidth="1"/>
    <col min="30" max="30" width="9.7109375" style="257" customWidth="1"/>
    <col min="31" max="32" width="9.28515625" style="257" customWidth="1"/>
    <col min="33" max="16384" width="8.85546875" style="257"/>
  </cols>
  <sheetData>
    <row r="1" spans="1:34" ht="16.5" customHeight="1" x14ac:dyDescent="0.25">
      <c r="A1" s="252"/>
      <c r="B1" s="252"/>
      <c r="C1" s="252"/>
      <c r="D1" s="253" t="str">
        <f>V.CH.EX.!E1</f>
        <v xml:space="preserve">EXECUTIE LA DATA DE 30.09.2025               </v>
      </c>
      <c r="E1" s="254"/>
      <c r="F1" s="255"/>
      <c r="G1" s="255"/>
      <c r="H1" s="255"/>
      <c r="I1" s="255"/>
      <c r="J1" s="255"/>
      <c r="K1" s="255"/>
      <c r="L1" s="253" t="str">
        <f>D1</f>
        <v xml:space="preserve">EXECUTIE LA DATA DE 30.09.2025               </v>
      </c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4"/>
      <c r="Y1" s="255"/>
      <c r="Z1" s="255"/>
      <c r="AA1" s="255"/>
      <c r="AB1" s="252"/>
      <c r="AC1" s="252"/>
      <c r="AD1" s="252"/>
      <c r="AE1" s="252"/>
      <c r="AF1" s="252"/>
      <c r="AG1" s="252"/>
      <c r="AH1" s="252"/>
    </row>
    <row r="2" spans="1:34" hidden="1" x14ac:dyDescent="0.2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</row>
    <row r="3" spans="1:34" hidden="1" x14ac:dyDescent="0.2">
      <c r="A3" s="252"/>
      <c r="B3" s="252"/>
      <c r="C3" s="252"/>
      <c r="D3" s="252"/>
      <c r="E3" s="252"/>
      <c r="F3" s="252"/>
      <c r="G3" s="252"/>
      <c r="H3" s="252"/>
      <c r="I3" s="252" t="s">
        <v>1</v>
      </c>
      <c r="J3" s="252"/>
      <c r="K3" s="252"/>
      <c r="L3" s="252"/>
      <c r="M3" s="252"/>
      <c r="N3" s="252"/>
      <c r="O3" s="252"/>
      <c r="P3" s="252"/>
      <c r="Q3" s="252"/>
      <c r="R3" s="252" t="s">
        <v>1</v>
      </c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</row>
    <row r="4" spans="1:34" x14ac:dyDescent="0.2">
      <c r="A4" s="258" t="s">
        <v>2</v>
      </c>
      <c r="B4" s="259" t="s">
        <v>3</v>
      </c>
      <c r="C4" s="291" t="s">
        <v>4</v>
      </c>
      <c r="D4" s="260" t="s">
        <v>5</v>
      </c>
      <c r="E4" s="260" t="s">
        <v>6</v>
      </c>
      <c r="F4" s="285" t="s">
        <v>10</v>
      </c>
      <c r="G4" s="260" t="s">
        <v>11</v>
      </c>
      <c r="H4" s="260" t="s">
        <v>12</v>
      </c>
      <c r="I4" s="285" t="s">
        <v>13</v>
      </c>
      <c r="J4" s="260" t="s">
        <v>14</v>
      </c>
      <c r="K4" s="285" t="s">
        <v>15</v>
      </c>
      <c r="L4" s="260" t="s">
        <v>16</v>
      </c>
      <c r="M4" s="260" t="s">
        <v>17</v>
      </c>
      <c r="N4" s="260" t="s">
        <v>131</v>
      </c>
      <c r="O4" s="285" t="s">
        <v>18</v>
      </c>
      <c r="P4" s="285" t="s">
        <v>19</v>
      </c>
      <c r="Q4" s="285" t="s">
        <v>20</v>
      </c>
      <c r="R4" s="285"/>
      <c r="S4" s="252"/>
      <c r="T4" s="252"/>
      <c r="U4" s="252"/>
      <c r="V4" s="252"/>
      <c r="W4" s="305"/>
      <c r="X4" s="305"/>
      <c r="Y4" s="305"/>
      <c r="Z4" s="252"/>
      <c r="AA4" s="252"/>
      <c r="AB4" s="252"/>
      <c r="AC4" s="252"/>
      <c r="AD4" s="252"/>
      <c r="AE4" s="252"/>
      <c r="AF4" s="252"/>
      <c r="AG4" s="252"/>
      <c r="AH4" s="252"/>
    </row>
    <row r="5" spans="1:34" ht="15.75" x14ac:dyDescent="0.25">
      <c r="A5" s="261" t="s">
        <v>21</v>
      </c>
      <c r="B5" s="262"/>
      <c r="C5" s="292">
        <v>10</v>
      </c>
      <c r="D5" s="234"/>
      <c r="E5" s="306"/>
      <c r="F5" s="306"/>
      <c r="G5" s="306"/>
      <c r="H5" s="307"/>
      <c r="I5" s="306"/>
      <c r="J5" s="306"/>
      <c r="K5" s="306"/>
      <c r="L5" s="306"/>
      <c r="M5" s="306"/>
      <c r="N5" s="306"/>
      <c r="O5" s="306"/>
      <c r="P5" s="306"/>
      <c r="Q5" s="264"/>
      <c r="R5" s="264"/>
      <c r="S5" s="252"/>
      <c r="T5" s="252"/>
      <c r="U5" s="252"/>
      <c r="V5" s="252"/>
      <c r="W5" s="305"/>
      <c r="X5" s="305"/>
      <c r="Y5" s="305"/>
      <c r="Z5" s="252"/>
      <c r="AA5" s="252"/>
      <c r="AB5" s="252"/>
      <c r="AC5" s="252"/>
      <c r="AD5" s="252"/>
      <c r="AE5" s="252"/>
      <c r="AF5" s="252"/>
      <c r="AG5" s="252"/>
      <c r="AH5" s="252"/>
    </row>
    <row r="6" spans="1:34" x14ac:dyDescent="0.2">
      <c r="A6" s="261">
        <v>1</v>
      </c>
      <c r="B6" s="266" t="s">
        <v>23</v>
      </c>
      <c r="C6" s="235">
        <f>D6+E6+F6+G6+H6+I6+J6+K6+L6+M6+N6+O6+P6+Q6</f>
        <v>2716278</v>
      </c>
      <c r="D6" s="237">
        <f>'51_54'!F6</f>
        <v>1812443</v>
      </c>
      <c r="E6" s="236">
        <f>'51_54'!AH6</f>
        <v>0</v>
      </c>
      <c r="F6" s="236">
        <f>'60_61'!J6</f>
        <v>60907</v>
      </c>
      <c r="G6" s="237">
        <f>'65_66'!F6</f>
        <v>27592</v>
      </c>
      <c r="H6" s="235">
        <f>'65_66'!AB6</f>
        <v>54361</v>
      </c>
      <c r="I6" s="237">
        <f>'67_68'!F6</f>
        <v>0</v>
      </c>
      <c r="J6" s="236">
        <f>'67_68'!AF6</f>
        <v>760975</v>
      </c>
      <c r="K6" s="235">
        <f>'70_74'!F6</f>
        <v>0</v>
      </c>
      <c r="L6" s="239">
        <f>'70_74'!AJ6</f>
        <v>0</v>
      </c>
      <c r="M6" s="241">
        <f>'80_83'!F6</f>
        <v>0</v>
      </c>
      <c r="N6" s="241">
        <f>'81_'!F6</f>
        <v>0</v>
      </c>
      <c r="O6" s="269">
        <f>'80_83'!X6</f>
        <v>0</v>
      </c>
      <c r="P6" s="241">
        <f>'84_87'!F6</f>
        <v>0</v>
      </c>
      <c r="Q6" s="269">
        <f>'84_87'!AE6</f>
        <v>0</v>
      </c>
      <c r="R6" s="269"/>
      <c r="S6" s="252"/>
      <c r="T6" s="252"/>
      <c r="U6" s="252"/>
      <c r="V6" s="252"/>
      <c r="W6" s="305"/>
      <c r="X6" s="305"/>
      <c r="Y6" s="305"/>
      <c r="Z6" s="252"/>
      <c r="AA6" s="252"/>
      <c r="AB6" s="252"/>
      <c r="AC6" s="252"/>
      <c r="AD6" s="252"/>
      <c r="AE6" s="252"/>
      <c r="AF6" s="252"/>
      <c r="AG6" s="252"/>
      <c r="AH6" s="252"/>
    </row>
    <row r="7" spans="1:34" x14ac:dyDescent="0.2">
      <c r="A7" s="268">
        <v>2</v>
      </c>
      <c r="B7" s="269" t="s">
        <v>26</v>
      </c>
      <c r="C7" s="235">
        <f t="shared" ref="C7:C70" si="0">D7+E7+F7+G7+H7+I7+J7+K7+L7+M7+N7+O7+P7+Q7</f>
        <v>1933199</v>
      </c>
      <c r="D7" s="241">
        <f>'51_54'!F7</f>
        <v>1119651</v>
      </c>
      <c r="E7" s="239">
        <f>'51_54'!AH7</f>
        <v>0</v>
      </c>
      <c r="F7" s="239">
        <f>'60_61'!J7</f>
        <v>0</v>
      </c>
      <c r="G7" s="241">
        <f>'65_66'!F7</f>
        <v>13928</v>
      </c>
      <c r="H7" s="235">
        <f>'65_66'!AB7</f>
        <v>0</v>
      </c>
      <c r="I7" s="237">
        <f>'67_68'!F7</f>
        <v>0</v>
      </c>
      <c r="J7" s="239">
        <f>'67_68'!AF7</f>
        <v>799620</v>
      </c>
      <c r="K7" s="240">
        <f>'70_74'!F7</f>
        <v>0</v>
      </c>
      <c r="L7" s="239">
        <f>'70_74'!AJ7</f>
        <v>0</v>
      </c>
      <c r="M7" s="241">
        <f>'80_83'!F7</f>
        <v>0</v>
      </c>
      <c r="N7" s="241">
        <f>'81_'!F7</f>
        <v>0</v>
      </c>
      <c r="O7" s="269">
        <f>'80_83'!X7</f>
        <v>0</v>
      </c>
      <c r="P7" s="241">
        <f>'84_87'!F7</f>
        <v>0</v>
      </c>
      <c r="Q7" s="269">
        <f>'84_87'!AE7</f>
        <v>0</v>
      </c>
      <c r="R7" s="269"/>
      <c r="S7" s="252"/>
      <c r="T7" s="252"/>
      <c r="U7" s="252"/>
      <c r="V7" s="252"/>
      <c r="W7" s="305"/>
      <c r="X7" s="305"/>
      <c r="Y7" s="305"/>
      <c r="Z7" s="252"/>
      <c r="AA7" s="252"/>
      <c r="AB7" s="252"/>
      <c r="AC7" s="252"/>
      <c r="AD7" s="252"/>
      <c r="AE7" s="252"/>
      <c r="AF7" s="252"/>
      <c r="AG7" s="252"/>
      <c r="AH7" s="252"/>
    </row>
    <row r="8" spans="1:34" x14ac:dyDescent="0.2">
      <c r="A8" s="268">
        <v>3</v>
      </c>
      <c r="B8" s="269" t="s">
        <v>28</v>
      </c>
      <c r="C8" s="235">
        <f t="shared" si="0"/>
        <v>1940467</v>
      </c>
      <c r="D8" s="241">
        <f>'51_54'!F8</f>
        <v>1532843</v>
      </c>
      <c r="E8" s="239">
        <f>'51_54'!AH8</f>
        <v>0</v>
      </c>
      <c r="F8" s="239">
        <f>'60_61'!J8</f>
        <v>0</v>
      </c>
      <c r="G8" s="241">
        <f>'65_66'!F8</f>
        <v>6980</v>
      </c>
      <c r="H8" s="235">
        <f>'65_66'!AB8</f>
        <v>0</v>
      </c>
      <c r="I8" s="237">
        <f>'67_68'!F8</f>
        <v>0</v>
      </c>
      <c r="J8" s="239">
        <f>'67_68'!AF8</f>
        <v>400644</v>
      </c>
      <c r="K8" s="240">
        <f>'70_74'!F8</f>
        <v>0</v>
      </c>
      <c r="L8" s="239">
        <f>'70_74'!AJ8</f>
        <v>0</v>
      </c>
      <c r="M8" s="241">
        <f>'80_83'!F8</f>
        <v>0</v>
      </c>
      <c r="N8" s="241">
        <f>'81_'!F8</f>
        <v>0</v>
      </c>
      <c r="O8" s="269">
        <f>'80_83'!X8</f>
        <v>0</v>
      </c>
      <c r="P8" s="241">
        <f>'84_87'!F8</f>
        <v>0</v>
      </c>
      <c r="Q8" s="269">
        <f>'84_87'!AE8</f>
        <v>0</v>
      </c>
      <c r="R8" s="269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</row>
    <row r="9" spans="1:34" x14ac:dyDescent="0.2">
      <c r="A9" s="268">
        <v>4</v>
      </c>
      <c r="B9" s="269" t="s">
        <v>29</v>
      </c>
      <c r="C9" s="235">
        <f t="shared" si="0"/>
        <v>1350831</v>
      </c>
      <c r="D9" s="241">
        <f>'51_54'!F9</f>
        <v>739489</v>
      </c>
      <c r="E9" s="239">
        <f>'51_54'!AH9</f>
        <v>0</v>
      </c>
      <c r="F9" s="239">
        <f>'60_61'!J9</f>
        <v>0</v>
      </c>
      <c r="G9" s="241">
        <f>'65_66'!F9</f>
        <v>15000</v>
      </c>
      <c r="H9" s="235">
        <f>'65_66'!AB9</f>
        <v>6396</v>
      </c>
      <c r="I9" s="237">
        <f>'67_68'!F9</f>
        <v>36836</v>
      </c>
      <c r="J9" s="239">
        <f>'67_68'!AF9</f>
        <v>476566</v>
      </c>
      <c r="K9" s="240">
        <f>'70_74'!F9</f>
        <v>76544</v>
      </c>
      <c r="L9" s="239">
        <f>'70_74'!AJ9</f>
        <v>0</v>
      </c>
      <c r="M9" s="241">
        <f>'80_83'!F9</f>
        <v>0</v>
      </c>
      <c r="N9" s="241">
        <f>'81_'!F9</f>
        <v>0</v>
      </c>
      <c r="O9" s="269">
        <f>'80_83'!X9</f>
        <v>0</v>
      </c>
      <c r="P9" s="241">
        <f>'84_87'!F9</f>
        <v>0</v>
      </c>
      <c r="Q9" s="269">
        <f>'84_87'!AE9</f>
        <v>0</v>
      </c>
      <c r="R9" s="269"/>
      <c r="S9" s="252"/>
      <c r="T9" s="252"/>
      <c r="U9" s="271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</row>
    <row r="10" spans="1:34" x14ac:dyDescent="0.2">
      <c r="A10" s="268">
        <v>5</v>
      </c>
      <c r="B10" s="269" t="s">
        <v>30</v>
      </c>
      <c r="C10" s="235">
        <f t="shared" si="0"/>
        <v>2151611</v>
      </c>
      <c r="D10" s="241">
        <f>'51_54'!F10</f>
        <v>1260617</v>
      </c>
      <c r="E10" s="239">
        <f>'51_54'!AH10</f>
        <v>0</v>
      </c>
      <c r="F10" s="239">
        <f>'60_61'!J10</f>
        <v>0</v>
      </c>
      <c r="G10" s="241">
        <f>'65_66'!F10</f>
        <v>0</v>
      </c>
      <c r="H10" s="235">
        <f>'65_66'!AB10</f>
        <v>72865</v>
      </c>
      <c r="I10" s="237">
        <f>'67_68'!F10</f>
        <v>0</v>
      </c>
      <c r="J10" s="239">
        <f>'67_68'!AF10</f>
        <v>818129</v>
      </c>
      <c r="K10" s="240">
        <f>'70_74'!F10</f>
        <v>0</v>
      </c>
      <c r="L10" s="239">
        <f>'70_74'!AJ10</f>
        <v>0</v>
      </c>
      <c r="M10" s="241">
        <f>'80_83'!F10</f>
        <v>0</v>
      </c>
      <c r="N10" s="241">
        <f>'81_'!F10</f>
        <v>0</v>
      </c>
      <c r="O10" s="269">
        <f>'80_83'!X10</f>
        <v>0</v>
      </c>
      <c r="P10" s="241">
        <f>'84_87'!F10</f>
        <v>0</v>
      </c>
      <c r="Q10" s="269">
        <f>'84_87'!AE10</f>
        <v>0</v>
      </c>
      <c r="R10" s="269"/>
      <c r="S10" s="252"/>
      <c r="T10" s="252"/>
      <c r="U10" s="271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</row>
    <row r="11" spans="1:34" x14ac:dyDescent="0.2">
      <c r="A11" s="268">
        <v>6</v>
      </c>
      <c r="B11" s="269" t="s">
        <v>31</v>
      </c>
      <c r="C11" s="235">
        <f t="shared" si="0"/>
        <v>2276958</v>
      </c>
      <c r="D11" s="241">
        <f>'51_54'!F11</f>
        <v>1246643</v>
      </c>
      <c r="E11" s="239">
        <f>'51_54'!AH11</f>
        <v>0</v>
      </c>
      <c r="F11" s="239">
        <f>'60_61'!J11</f>
        <v>0</v>
      </c>
      <c r="G11" s="241">
        <f>'65_66'!F11</f>
        <v>35888</v>
      </c>
      <c r="H11" s="235">
        <f>'65_66'!AB11</f>
        <v>0</v>
      </c>
      <c r="I11" s="237">
        <f>'67_68'!F11</f>
        <v>51663</v>
      </c>
      <c r="J11" s="239">
        <f>'67_68'!AF11</f>
        <v>942764</v>
      </c>
      <c r="K11" s="240">
        <f>'70_74'!F11</f>
        <v>0</v>
      </c>
      <c r="L11" s="239">
        <f>'70_74'!AJ11</f>
        <v>0</v>
      </c>
      <c r="M11" s="241">
        <f>'80_83'!F11</f>
        <v>0</v>
      </c>
      <c r="N11" s="241">
        <f>'81_'!F11</f>
        <v>0</v>
      </c>
      <c r="O11" s="269">
        <f>'80_83'!X11</f>
        <v>0</v>
      </c>
      <c r="P11" s="241">
        <f>'84_87'!F11</f>
        <v>0</v>
      </c>
      <c r="Q11" s="269">
        <f>'84_87'!AE11</f>
        <v>0</v>
      </c>
      <c r="R11" s="269"/>
      <c r="S11" s="252"/>
      <c r="T11" s="252"/>
      <c r="U11" s="252"/>
      <c r="V11" s="305"/>
      <c r="W11" s="305"/>
      <c r="X11" s="308"/>
      <c r="Y11" s="308"/>
      <c r="Z11" s="309"/>
      <c r="AA11" s="309"/>
      <c r="AB11" s="305"/>
      <c r="AC11" s="305"/>
      <c r="AD11" s="305"/>
      <c r="AE11" s="252"/>
      <c r="AF11" s="252"/>
      <c r="AG11" s="252"/>
      <c r="AH11" s="252"/>
    </row>
    <row r="12" spans="1:34" x14ac:dyDescent="0.2">
      <c r="A12" s="268">
        <v>7</v>
      </c>
      <c r="B12" s="269" t="s">
        <v>34</v>
      </c>
      <c r="C12" s="235">
        <f t="shared" si="0"/>
        <v>1303062</v>
      </c>
      <c r="D12" s="241">
        <f>'51_54'!F12</f>
        <v>787234</v>
      </c>
      <c r="E12" s="239">
        <f>'51_54'!AH12</f>
        <v>0</v>
      </c>
      <c r="F12" s="239">
        <f>'60_61'!J12</f>
        <v>0</v>
      </c>
      <c r="G12" s="241">
        <f>'65_66'!F12</f>
        <v>9978</v>
      </c>
      <c r="H12" s="235">
        <f>'65_66'!AB12</f>
        <v>0</v>
      </c>
      <c r="I12" s="237">
        <f>'67_68'!F12</f>
        <v>0</v>
      </c>
      <c r="J12" s="239">
        <f>'67_68'!AF12</f>
        <v>505850</v>
      </c>
      <c r="K12" s="240">
        <f>'70_74'!F12</f>
        <v>0</v>
      </c>
      <c r="L12" s="239">
        <f>'70_74'!AJ12</f>
        <v>0</v>
      </c>
      <c r="M12" s="241">
        <f>'80_83'!F12</f>
        <v>0</v>
      </c>
      <c r="N12" s="241">
        <f>'81_'!F12</f>
        <v>0</v>
      </c>
      <c r="O12" s="269">
        <f>'80_83'!X12</f>
        <v>0</v>
      </c>
      <c r="P12" s="241">
        <f>'84_87'!F12</f>
        <v>0</v>
      </c>
      <c r="Q12" s="269">
        <f>'84_87'!AE12</f>
        <v>0</v>
      </c>
      <c r="R12" s="269"/>
      <c r="S12" s="252"/>
      <c r="T12" s="252"/>
      <c r="U12" s="252"/>
      <c r="V12" s="305"/>
      <c r="W12" s="305"/>
      <c r="X12" s="305"/>
      <c r="Y12" s="305"/>
      <c r="Z12" s="305"/>
      <c r="AA12" s="305"/>
      <c r="AB12" s="305"/>
      <c r="AC12" s="305"/>
      <c r="AD12" s="305"/>
      <c r="AE12" s="252"/>
      <c r="AF12" s="252"/>
      <c r="AG12" s="252"/>
      <c r="AH12" s="252"/>
    </row>
    <row r="13" spans="1:34" x14ac:dyDescent="0.2">
      <c r="A13" s="268">
        <v>8</v>
      </c>
      <c r="B13" s="269" t="s">
        <v>36</v>
      </c>
      <c r="C13" s="235">
        <f t="shared" si="0"/>
        <v>691198</v>
      </c>
      <c r="D13" s="241">
        <f>'51_54'!F13</f>
        <v>509041</v>
      </c>
      <c r="E13" s="239">
        <f>'51_54'!AH13</f>
        <v>0</v>
      </c>
      <c r="F13" s="239">
        <f>'60_61'!J13</f>
        <v>0</v>
      </c>
      <c r="G13" s="241">
        <f>'65_66'!F13</f>
        <v>10889</v>
      </c>
      <c r="H13" s="235">
        <f>'65_66'!AB13</f>
        <v>0</v>
      </c>
      <c r="I13" s="237">
        <f>'67_68'!F13</f>
        <v>0</v>
      </c>
      <c r="J13" s="239">
        <f>'67_68'!AF13</f>
        <v>171268</v>
      </c>
      <c r="K13" s="240">
        <f>'70_74'!F13</f>
        <v>0</v>
      </c>
      <c r="L13" s="239">
        <f>'70_74'!AJ13</f>
        <v>0</v>
      </c>
      <c r="M13" s="241">
        <f>'80_83'!F13</f>
        <v>0</v>
      </c>
      <c r="N13" s="241">
        <f>'81_'!F13</f>
        <v>0</v>
      </c>
      <c r="O13" s="269">
        <f>'80_83'!X13</f>
        <v>0</v>
      </c>
      <c r="P13" s="241">
        <f>'84_87'!F13</f>
        <v>0</v>
      </c>
      <c r="Q13" s="269">
        <f>'84_87'!AE13</f>
        <v>0</v>
      </c>
      <c r="R13" s="269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71"/>
      <c r="AH13" s="252"/>
    </row>
    <row r="14" spans="1:34" x14ac:dyDescent="0.2">
      <c r="A14" s="268">
        <v>9</v>
      </c>
      <c r="B14" s="269" t="s">
        <v>37</v>
      </c>
      <c r="C14" s="235">
        <f t="shared" si="0"/>
        <v>1974394</v>
      </c>
      <c r="D14" s="241">
        <f>'51_54'!F14</f>
        <v>890766</v>
      </c>
      <c r="E14" s="239">
        <f>'51_54'!AH14</f>
        <v>0</v>
      </c>
      <c r="F14" s="239">
        <f>'60_61'!J14</f>
        <v>39840</v>
      </c>
      <c r="G14" s="241">
        <f>'65_66'!F14</f>
        <v>0</v>
      </c>
      <c r="H14" s="235">
        <f>'65_66'!AB14</f>
        <v>58969</v>
      </c>
      <c r="I14" s="237">
        <f>'67_68'!F14</f>
        <v>0</v>
      </c>
      <c r="J14" s="239">
        <f>'67_68'!AF14</f>
        <v>923253</v>
      </c>
      <c r="K14" s="240">
        <f>'70_74'!F14</f>
        <v>0</v>
      </c>
      <c r="L14" s="239">
        <f>'70_74'!AJ14</f>
        <v>0</v>
      </c>
      <c r="M14" s="241">
        <f>'80_83'!F14</f>
        <v>0</v>
      </c>
      <c r="N14" s="241">
        <f>'81_'!F14</f>
        <v>0</v>
      </c>
      <c r="O14" s="269">
        <f>'80_83'!X14</f>
        <v>0</v>
      </c>
      <c r="P14" s="241">
        <f>'84_87'!F14</f>
        <v>0</v>
      </c>
      <c r="Q14" s="269">
        <f>'84_87'!AE14</f>
        <v>61566</v>
      </c>
      <c r="R14" s="269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71"/>
      <c r="AH14" s="252"/>
    </row>
    <row r="15" spans="1:34" x14ac:dyDescent="0.2">
      <c r="A15" s="268">
        <v>10</v>
      </c>
      <c r="B15" s="269" t="s">
        <v>38</v>
      </c>
      <c r="C15" s="235">
        <f t="shared" si="0"/>
        <v>1351734</v>
      </c>
      <c r="D15" s="241">
        <f>'51_54'!F15</f>
        <v>994218</v>
      </c>
      <c r="E15" s="239">
        <f>'51_54'!AH15</f>
        <v>0</v>
      </c>
      <c r="F15" s="239">
        <f>'60_61'!J15</f>
        <v>0</v>
      </c>
      <c r="G15" s="241">
        <f>'65_66'!F15</f>
        <v>9200</v>
      </c>
      <c r="H15" s="235">
        <f>'65_66'!AB15</f>
        <v>62325</v>
      </c>
      <c r="I15" s="237">
        <f>'67_68'!F15</f>
        <v>81773</v>
      </c>
      <c r="J15" s="239">
        <f>'67_68'!AF15</f>
        <v>204218</v>
      </c>
      <c r="K15" s="240">
        <f>'70_74'!F15</f>
        <v>0</v>
      </c>
      <c r="L15" s="239">
        <f>'70_74'!AJ15</f>
        <v>0</v>
      </c>
      <c r="M15" s="241">
        <f>'80_83'!F15</f>
        <v>0</v>
      </c>
      <c r="N15" s="241">
        <f>'81_'!F15</f>
        <v>0</v>
      </c>
      <c r="O15" s="269">
        <f>'80_83'!X15</f>
        <v>0</v>
      </c>
      <c r="P15" s="241">
        <f>'84_87'!F15</f>
        <v>0</v>
      </c>
      <c r="Q15" s="269">
        <f>'84_87'!AE15</f>
        <v>0</v>
      </c>
      <c r="R15" s="269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</row>
    <row r="16" spans="1:34" x14ac:dyDescent="0.2">
      <c r="A16" s="268">
        <v>11</v>
      </c>
      <c r="B16" s="269" t="s">
        <v>39</v>
      </c>
      <c r="C16" s="235">
        <f t="shared" si="0"/>
        <v>1644502</v>
      </c>
      <c r="D16" s="241">
        <f>'51_54'!F16</f>
        <v>653948</v>
      </c>
      <c r="E16" s="239">
        <f>'51_54'!AH16</f>
        <v>95995</v>
      </c>
      <c r="F16" s="239">
        <f>'60_61'!J16</f>
        <v>0</v>
      </c>
      <c r="G16" s="241">
        <f>'65_66'!F16</f>
        <v>8203</v>
      </c>
      <c r="H16" s="235">
        <f>'65_66'!AB16</f>
        <v>0</v>
      </c>
      <c r="I16" s="237">
        <f>'67_68'!F16</f>
        <v>0</v>
      </c>
      <c r="J16" s="239">
        <f>'67_68'!AF16</f>
        <v>886356</v>
      </c>
      <c r="K16" s="240">
        <f>'70_74'!F16</f>
        <v>0</v>
      </c>
      <c r="L16" s="239">
        <f>'70_74'!AJ16</f>
        <v>0</v>
      </c>
      <c r="M16" s="241">
        <f>'80_83'!F16</f>
        <v>0</v>
      </c>
      <c r="N16" s="241">
        <f>'81_'!F16</f>
        <v>0</v>
      </c>
      <c r="O16" s="269">
        <f>'80_83'!X16</f>
        <v>0</v>
      </c>
      <c r="P16" s="241">
        <f>'84_87'!F16</f>
        <v>0</v>
      </c>
      <c r="Q16" s="269">
        <f>'84_87'!AE16</f>
        <v>0</v>
      </c>
      <c r="R16" s="269"/>
      <c r="S16" s="252"/>
      <c r="T16" s="252"/>
      <c r="U16" s="252"/>
      <c r="V16" s="305"/>
      <c r="W16" s="305"/>
      <c r="X16" s="308"/>
      <c r="Y16" s="309"/>
      <c r="Z16" s="305"/>
      <c r="AA16" s="305"/>
      <c r="AB16" s="305"/>
      <c r="AC16" s="305"/>
      <c r="AD16" s="305"/>
      <c r="AE16" s="305"/>
      <c r="AF16" s="305"/>
      <c r="AG16" s="252"/>
      <c r="AH16" s="252"/>
    </row>
    <row r="17" spans="1:34" x14ac:dyDescent="0.2">
      <c r="A17" s="268">
        <v>12</v>
      </c>
      <c r="B17" s="269" t="s">
        <v>41</v>
      </c>
      <c r="C17" s="235">
        <f t="shared" si="0"/>
        <v>3524731</v>
      </c>
      <c r="D17" s="241">
        <f>'51_54'!F17</f>
        <v>1507894</v>
      </c>
      <c r="E17" s="239">
        <f>'51_54'!AH17</f>
        <v>0</v>
      </c>
      <c r="F17" s="239">
        <f>'60_61'!J17</f>
        <v>0</v>
      </c>
      <c r="G17" s="241">
        <f>'65_66'!F17</f>
        <v>71384</v>
      </c>
      <c r="H17" s="235">
        <f>'65_66'!AB17</f>
        <v>0</v>
      </c>
      <c r="I17" s="237">
        <f>'67_68'!F17</f>
        <v>30354</v>
      </c>
      <c r="J17" s="239">
        <f>'67_68'!AF17</f>
        <v>1789942</v>
      </c>
      <c r="K17" s="240">
        <f>'70_74'!F17</f>
        <v>125157</v>
      </c>
      <c r="L17" s="239">
        <f>'70_74'!AJ17</f>
        <v>0</v>
      </c>
      <c r="M17" s="241">
        <f>'80_83'!F17</f>
        <v>0</v>
      </c>
      <c r="N17" s="241">
        <f>'81_'!F17</f>
        <v>0</v>
      </c>
      <c r="O17" s="269">
        <f>'80_83'!X17</f>
        <v>0</v>
      </c>
      <c r="P17" s="241">
        <f>'84_87'!F17</f>
        <v>0</v>
      </c>
      <c r="Q17" s="269">
        <f>'84_87'!AE17</f>
        <v>0</v>
      </c>
      <c r="R17" s="269"/>
      <c r="S17" s="252"/>
      <c r="T17" s="252"/>
      <c r="U17" s="252"/>
      <c r="V17" s="305"/>
      <c r="W17" s="305"/>
      <c r="X17" s="305"/>
      <c r="Y17" s="305"/>
      <c r="Z17" s="305"/>
      <c r="AA17" s="305"/>
      <c r="AB17" s="305"/>
      <c r="AC17" s="305"/>
      <c r="AD17" s="305"/>
      <c r="AE17" s="305"/>
      <c r="AF17" s="305"/>
      <c r="AG17" s="252"/>
      <c r="AH17" s="252"/>
    </row>
    <row r="18" spans="1:34" x14ac:dyDescent="0.2">
      <c r="A18" s="268">
        <v>13</v>
      </c>
      <c r="B18" s="269" t="s">
        <v>42</v>
      </c>
      <c r="C18" s="235">
        <f t="shared" si="0"/>
        <v>2997315</v>
      </c>
      <c r="D18" s="241">
        <f>'51_54'!F18</f>
        <v>1326636</v>
      </c>
      <c r="E18" s="239">
        <f>'51_54'!AH18</f>
        <v>0</v>
      </c>
      <c r="F18" s="239">
        <f>'60_61'!J18</f>
        <v>69905</v>
      </c>
      <c r="G18" s="241">
        <f>'65_66'!F18</f>
        <v>65681</v>
      </c>
      <c r="H18" s="235">
        <f>'65_66'!AB18</f>
        <v>130795</v>
      </c>
      <c r="I18" s="237">
        <f>'67_68'!F18</f>
        <v>0</v>
      </c>
      <c r="J18" s="239">
        <f>'67_68'!AF18</f>
        <v>1404298</v>
      </c>
      <c r="K18" s="240">
        <f>'70_74'!F18</f>
        <v>0</v>
      </c>
      <c r="L18" s="239">
        <f>'70_74'!AJ18</f>
        <v>0</v>
      </c>
      <c r="M18" s="241">
        <f>'80_83'!F18</f>
        <v>0</v>
      </c>
      <c r="N18" s="241">
        <f>'81_'!F18</f>
        <v>0</v>
      </c>
      <c r="O18" s="269">
        <f>'80_83'!X18</f>
        <v>0</v>
      </c>
      <c r="P18" s="241">
        <f>'84_87'!F18</f>
        <v>0</v>
      </c>
      <c r="Q18" s="269">
        <f>'84_87'!AE18</f>
        <v>0</v>
      </c>
      <c r="R18" s="269"/>
      <c r="S18" s="252"/>
      <c r="T18" s="252"/>
      <c r="U18" s="252"/>
      <c r="V18" s="305"/>
      <c r="W18" s="305"/>
      <c r="X18" s="305"/>
      <c r="Y18" s="305"/>
      <c r="Z18" s="305"/>
      <c r="AA18" s="305"/>
      <c r="AB18" s="305"/>
      <c r="AC18" s="305"/>
      <c r="AD18" s="305"/>
      <c r="AE18" s="305"/>
      <c r="AF18" s="305"/>
      <c r="AG18" s="252"/>
      <c r="AH18" s="252"/>
    </row>
    <row r="19" spans="1:34" x14ac:dyDescent="0.2">
      <c r="A19" s="268">
        <v>14</v>
      </c>
      <c r="B19" s="269" t="s">
        <v>43</v>
      </c>
      <c r="C19" s="235">
        <f t="shared" si="0"/>
        <v>5025700</v>
      </c>
      <c r="D19" s="241">
        <f>'51_54'!F19</f>
        <v>2092940</v>
      </c>
      <c r="E19" s="239">
        <f>'51_54'!AH19</f>
        <v>0</v>
      </c>
      <c r="F19" s="239">
        <f>'60_61'!J19</f>
        <v>0</v>
      </c>
      <c r="G19" s="241">
        <f>'65_66'!F19</f>
        <v>70615</v>
      </c>
      <c r="H19" s="235">
        <f>'65_66'!AB19</f>
        <v>71361</v>
      </c>
      <c r="I19" s="237">
        <f>'67_68'!F19</f>
        <v>112665</v>
      </c>
      <c r="J19" s="239">
        <f>'67_68'!AF19</f>
        <v>2678119</v>
      </c>
      <c r="K19" s="240">
        <f>'70_74'!F19</f>
        <v>0</v>
      </c>
      <c r="L19" s="239">
        <f>'70_74'!AJ19</f>
        <v>0</v>
      </c>
      <c r="M19" s="241">
        <f>'80_83'!F19</f>
        <v>0</v>
      </c>
      <c r="N19" s="241">
        <f>'81_'!F19</f>
        <v>0</v>
      </c>
      <c r="O19" s="269">
        <f>'80_83'!X19</f>
        <v>0</v>
      </c>
      <c r="P19" s="241">
        <f>'84_87'!F19</f>
        <v>0</v>
      </c>
      <c r="Q19" s="269">
        <f>'84_87'!AE19</f>
        <v>0</v>
      </c>
      <c r="R19" s="269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</row>
    <row r="20" spans="1:34" x14ac:dyDescent="0.2">
      <c r="A20" s="268">
        <v>15</v>
      </c>
      <c r="B20" s="269" t="s">
        <v>44</v>
      </c>
      <c r="C20" s="235">
        <f t="shared" si="0"/>
        <v>2015091</v>
      </c>
      <c r="D20" s="241">
        <f>'51_54'!F20</f>
        <v>1126434</v>
      </c>
      <c r="E20" s="239">
        <f>'51_54'!AH20</f>
        <v>0</v>
      </c>
      <c r="F20" s="239">
        <f>'60_61'!J20</f>
        <v>0</v>
      </c>
      <c r="G20" s="241">
        <f>'65_66'!F20</f>
        <v>29348</v>
      </c>
      <c r="H20" s="235">
        <f>'65_66'!AB20</f>
        <v>0</v>
      </c>
      <c r="I20" s="237">
        <f>'67_68'!F20</f>
        <v>0</v>
      </c>
      <c r="J20" s="239">
        <f>'67_68'!AF20</f>
        <v>859309</v>
      </c>
      <c r="K20" s="240">
        <f>'70_74'!F20</f>
        <v>0</v>
      </c>
      <c r="L20" s="239">
        <f>'70_74'!AJ20</f>
        <v>0</v>
      </c>
      <c r="M20" s="241">
        <f>'80_83'!F20</f>
        <v>0</v>
      </c>
      <c r="N20" s="241">
        <f>'81_'!F20</f>
        <v>0</v>
      </c>
      <c r="O20" s="269">
        <f>'80_83'!X20</f>
        <v>0</v>
      </c>
      <c r="P20" s="241">
        <f>'84_87'!F20</f>
        <v>0</v>
      </c>
      <c r="Q20" s="269">
        <f>'84_87'!AE20</f>
        <v>0</v>
      </c>
      <c r="R20" s="269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</row>
    <row r="21" spans="1:34" x14ac:dyDescent="0.2">
      <c r="A21" s="268">
        <v>16</v>
      </c>
      <c r="B21" s="269" t="s">
        <v>45</v>
      </c>
      <c r="C21" s="235">
        <f t="shared" si="0"/>
        <v>2519532</v>
      </c>
      <c r="D21" s="241">
        <f>'51_54'!F21</f>
        <v>761014</v>
      </c>
      <c r="E21" s="239">
        <f>'51_54'!AH21</f>
        <v>104478</v>
      </c>
      <c r="F21" s="239">
        <f>'60_61'!J21</f>
        <v>0</v>
      </c>
      <c r="G21" s="241">
        <f>'65_66'!F21</f>
        <v>35516</v>
      </c>
      <c r="H21" s="235">
        <f>'65_66'!AB21</f>
        <v>58734</v>
      </c>
      <c r="I21" s="237">
        <f>'67_68'!F21</f>
        <v>43191</v>
      </c>
      <c r="J21" s="239">
        <f>'67_68'!AF21</f>
        <v>1471377</v>
      </c>
      <c r="K21" s="240">
        <f>'70_74'!F21</f>
        <v>45222</v>
      </c>
      <c r="L21" s="239">
        <f>'70_74'!AJ21</f>
        <v>0</v>
      </c>
      <c r="M21" s="241">
        <f>'80_83'!F21</f>
        <v>0</v>
      </c>
      <c r="N21" s="241">
        <f>'81_'!F21</f>
        <v>0</v>
      </c>
      <c r="O21" s="269">
        <f>'80_83'!X21</f>
        <v>0</v>
      </c>
      <c r="P21" s="241">
        <f>'84_87'!F21</f>
        <v>0</v>
      </c>
      <c r="Q21" s="269">
        <f>'84_87'!AE21</f>
        <v>0</v>
      </c>
      <c r="R21" s="269"/>
      <c r="S21" s="252"/>
      <c r="T21" s="252"/>
      <c r="U21" s="252"/>
      <c r="V21" s="305"/>
      <c r="W21" s="305"/>
      <c r="X21" s="308"/>
      <c r="Y21" s="305"/>
      <c r="Z21" s="308"/>
      <c r="AA21" s="309"/>
      <c r="AB21" s="305"/>
      <c r="AC21" s="305"/>
      <c r="AD21" s="308"/>
      <c r="AE21" s="309"/>
      <c r="AF21" s="305"/>
      <c r="AG21" s="252"/>
      <c r="AH21" s="252"/>
    </row>
    <row r="22" spans="1:34" x14ac:dyDescent="0.2">
      <c r="A22" s="268">
        <v>17</v>
      </c>
      <c r="B22" s="269" t="s">
        <v>47</v>
      </c>
      <c r="C22" s="235">
        <f t="shared" si="0"/>
        <v>2588117</v>
      </c>
      <c r="D22" s="241">
        <f>'51_54'!F22</f>
        <v>1272515</v>
      </c>
      <c r="E22" s="239">
        <f>'51_54'!AH22</f>
        <v>0</v>
      </c>
      <c r="F22" s="239">
        <f>'60_61'!J22</f>
        <v>64589</v>
      </c>
      <c r="G22" s="241">
        <f>'65_66'!F22</f>
        <v>8631</v>
      </c>
      <c r="H22" s="235">
        <f>'65_66'!AB22</f>
        <v>62798</v>
      </c>
      <c r="I22" s="237">
        <f>'67_68'!F22</f>
        <v>48272</v>
      </c>
      <c r="J22" s="239">
        <f>'67_68'!AF22</f>
        <v>1131312</v>
      </c>
      <c r="K22" s="240">
        <f>'70_74'!F22</f>
        <v>0</v>
      </c>
      <c r="L22" s="239">
        <f>'70_74'!AJ22</f>
        <v>0</v>
      </c>
      <c r="M22" s="241">
        <f>'80_83'!F22</f>
        <v>0</v>
      </c>
      <c r="N22" s="241">
        <f>'81_'!F22</f>
        <v>0</v>
      </c>
      <c r="O22" s="269">
        <f>'80_83'!X22</f>
        <v>0</v>
      </c>
      <c r="P22" s="241">
        <f>'84_87'!F22</f>
        <v>0</v>
      </c>
      <c r="Q22" s="269">
        <f>'84_87'!AE22</f>
        <v>0</v>
      </c>
      <c r="R22" s="269"/>
      <c r="S22" s="252"/>
      <c r="T22" s="252"/>
      <c r="U22" s="252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252"/>
      <c r="AH22" s="252"/>
    </row>
    <row r="23" spans="1:34" x14ac:dyDescent="0.2">
      <c r="A23" s="268">
        <v>18</v>
      </c>
      <c r="B23" s="269" t="s">
        <v>48</v>
      </c>
      <c r="C23" s="235">
        <f t="shared" si="0"/>
        <v>2810342</v>
      </c>
      <c r="D23" s="241">
        <f>'51_54'!F23</f>
        <v>1774266</v>
      </c>
      <c r="E23" s="239">
        <f>'51_54'!AH23</f>
        <v>0</v>
      </c>
      <c r="F23" s="239">
        <f>'60_61'!J23</f>
        <v>227540</v>
      </c>
      <c r="G23" s="241">
        <f>'65_66'!F23</f>
        <v>20966</v>
      </c>
      <c r="H23" s="235">
        <f>'65_66'!AB23</f>
        <v>0</v>
      </c>
      <c r="I23" s="237">
        <f>'67_68'!F23</f>
        <v>40821</v>
      </c>
      <c r="J23" s="239">
        <f>'67_68'!AF23</f>
        <v>746749</v>
      </c>
      <c r="K23" s="240">
        <f>'70_74'!F23</f>
        <v>0</v>
      </c>
      <c r="L23" s="239">
        <f>'70_74'!AJ23</f>
        <v>0</v>
      </c>
      <c r="M23" s="241">
        <f>'80_83'!F23</f>
        <v>0</v>
      </c>
      <c r="N23" s="241">
        <f>'81_'!F23</f>
        <v>0</v>
      </c>
      <c r="O23" s="269">
        <f>'80_83'!X23</f>
        <v>0</v>
      </c>
      <c r="P23" s="241">
        <f>'84_87'!F23</f>
        <v>0</v>
      </c>
      <c r="Q23" s="269">
        <f>'84_87'!AE23</f>
        <v>0</v>
      </c>
      <c r="R23" s="269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</row>
    <row r="24" spans="1:34" x14ac:dyDescent="0.2">
      <c r="A24" s="268">
        <v>19</v>
      </c>
      <c r="B24" s="269" t="s">
        <v>49</v>
      </c>
      <c r="C24" s="235">
        <f t="shared" si="0"/>
        <v>3273518</v>
      </c>
      <c r="D24" s="241">
        <f>'51_54'!F24</f>
        <v>1306203</v>
      </c>
      <c r="E24" s="239">
        <f>'51_54'!AH24</f>
        <v>0</v>
      </c>
      <c r="F24" s="239">
        <f>'60_61'!J24</f>
        <v>54705</v>
      </c>
      <c r="G24" s="241">
        <f>'65_66'!F24</f>
        <v>42016</v>
      </c>
      <c r="H24" s="235">
        <f>'65_66'!AB24</f>
        <v>234787</v>
      </c>
      <c r="I24" s="237">
        <f>'67_68'!F24</f>
        <v>361225</v>
      </c>
      <c r="J24" s="239">
        <f>'67_68'!AF24</f>
        <v>1274582</v>
      </c>
      <c r="K24" s="240">
        <f>'70_74'!F24</f>
        <v>0</v>
      </c>
      <c r="L24" s="239">
        <f>'70_74'!AJ24</f>
        <v>0</v>
      </c>
      <c r="M24" s="241">
        <f>'80_83'!F24</f>
        <v>0</v>
      </c>
      <c r="N24" s="241">
        <f>'81_'!F24</f>
        <v>0</v>
      </c>
      <c r="O24" s="269">
        <f>'80_83'!X24</f>
        <v>0</v>
      </c>
      <c r="P24" s="241">
        <f>'84_87'!F24</f>
        <v>0</v>
      </c>
      <c r="Q24" s="269">
        <f>'84_87'!AE24</f>
        <v>0</v>
      </c>
      <c r="R24" s="269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</row>
    <row r="25" spans="1:34" x14ac:dyDescent="0.2">
      <c r="A25" s="268">
        <v>20</v>
      </c>
      <c r="B25" s="269" t="s">
        <v>50</v>
      </c>
      <c r="C25" s="235">
        <f t="shared" si="0"/>
        <v>2340191</v>
      </c>
      <c r="D25" s="241">
        <f>'51_54'!F25</f>
        <v>844194</v>
      </c>
      <c r="E25" s="239">
        <f>'51_54'!AH25</f>
        <v>0</v>
      </c>
      <c r="F25" s="239">
        <f>'60_61'!J25</f>
        <v>15579</v>
      </c>
      <c r="G25" s="241">
        <f>'65_66'!F25</f>
        <v>19011</v>
      </c>
      <c r="H25" s="235">
        <f>'65_66'!AB25</f>
        <v>64352</v>
      </c>
      <c r="I25" s="237">
        <f>'67_68'!F25</f>
        <v>0</v>
      </c>
      <c r="J25" s="239">
        <f>'67_68'!AF25</f>
        <v>1397055</v>
      </c>
      <c r="K25" s="240">
        <f>'70_74'!F25</f>
        <v>0</v>
      </c>
      <c r="L25" s="239">
        <f>'70_74'!AJ25</f>
        <v>0</v>
      </c>
      <c r="M25" s="241">
        <f>'80_83'!F25</f>
        <v>0</v>
      </c>
      <c r="N25" s="241">
        <f>'81_'!F25</f>
        <v>0</v>
      </c>
      <c r="O25" s="269">
        <f>'80_83'!X25</f>
        <v>0</v>
      </c>
      <c r="P25" s="241">
        <f>'84_87'!F25</f>
        <v>0</v>
      </c>
      <c r="Q25" s="269">
        <f>'84_87'!AE25</f>
        <v>0</v>
      </c>
      <c r="R25" s="269"/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71"/>
      <c r="AH25" s="252"/>
    </row>
    <row r="26" spans="1:34" x14ac:dyDescent="0.2">
      <c r="A26" s="268">
        <v>21</v>
      </c>
      <c r="B26" s="269" t="s">
        <v>51</v>
      </c>
      <c r="C26" s="235">
        <f t="shared" si="0"/>
        <v>2939210</v>
      </c>
      <c r="D26" s="241">
        <f>'51_54'!F26</f>
        <v>1904565</v>
      </c>
      <c r="E26" s="239">
        <f>'51_54'!AH26</f>
        <v>156582</v>
      </c>
      <c r="F26" s="239">
        <f>'60_61'!J26</f>
        <v>168780</v>
      </c>
      <c r="G26" s="241">
        <f>'65_66'!F26</f>
        <v>0</v>
      </c>
      <c r="H26" s="235">
        <f>'65_66'!AB26</f>
        <v>65030</v>
      </c>
      <c r="I26" s="237">
        <f>'67_68'!F26</f>
        <v>83554</v>
      </c>
      <c r="J26" s="239">
        <f>'67_68'!AF26</f>
        <v>560699</v>
      </c>
      <c r="K26" s="240">
        <f>'70_74'!F26</f>
        <v>0</v>
      </c>
      <c r="L26" s="239">
        <f>'70_74'!AJ26</f>
        <v>0</v>
      </c>
      <c r="M26" s="241">
        <f>'80_83'!F26</f>
        <v>0</v>
      </c>
      <c r="N26" s="241">
        <f>'81_'!F26</f>
        <v>0</v>
      </c>
      <c r="O26" s="269">
        <f>'80_83'!X26</f>
        <v>0</v>
      </c>
      <c r="P26" s="241">
        <f>'84_87'!F26</f>
        <v>0</v>
      </c>
      <c r="Q26" s="269">
        <f>'84_87'!AE26</f>
        <v>0</v>
      </c>
      <c r="R26" s="269"/>
      <c r="S26" s="252"/>
      <c r="T26" s="252"/>
      <c r="U26" s="252"/>
      <c r="V26" s="305"/>
      <c r="W26" s="305"/>
      <c r="X26" s="308"/>
      <c r="Y26" s="308"/>
      <c r="Z26" s="309"/>
      <c r="AA26" s="309"/>
      <c r="AB26" s="309"/>
      <c r="AC26" s="305"/>
      <c r="AD26" s="305"/>
      <c r="AE26" s="309"/>
      <c r="AF26" s="305"/>
      <c r="AG26" s="271"/>
      <c r="AH26" s="252"/>
    </row>
    <row r="27" spans="1:34" x14ac:dyDescent="0.2">
      <c r="A27" s="268">
        <v>22</v>
      </c>
      <c r="B27" s="269" t="s">
        <v>52</v>
      </c>
      <c r="C27" s="235">
        <f t="shared" si="0"/>
        <v>3652621</v>
      </c>
      <c r="D27" s="241">
        <f>'51_54'!F27</f>
        <v>1810506</v>
      </c>
      <c r="E27" s="239">
        <f>'51_54'!AH27</f>
        <v>0</v>
      </c>
      <c r="F27" s="239">
        <f>'60_61'!J27</f>
        <v>0</v>
      </c>
      <c r="G27" s="241">
        <f>'65_66'!F27</f>
        <v>115247</v>
      </c>
      <c r="H27" s="235">
        <f>'65_66'!AB27</f>
        <v>0</v>
      </c>
      <c r="I27" s="237">
        <f>'67_68'!F27</f>
        <v>57273</v>
      </c>
      <c r="J27" s="239">
        <f>'67_68'!AF27</f>
        <v>1669595</v>
      </c>
      <c r="K27" s="240">
        <f>'70_74'!F27</f>
        <v>0</v>
      </c>
      <c r="L27" s="239">
        <f>'70_74'!AJ27</f>
        <v>0</v>
      </c>
      <c r="M27" s="241">
        <f>'80_83'!F27</f>
        <v>0</v>
      </c>
      <c r="N27" s="241">
        <f>'81_'!F27</f>
        <v>0</v>
      </c>
      <c r="O27" s="269">
        <f>'80_83'!X27</f>
        <v>0</v>
      </c>
      <c r="P27" s="241">
        <f>'84_87'!F27</f>
        <v>0</v>
      </c>
      <c r="Q27" s="269">
        <f>'84_87'!AE27</f>
        <v>0</v>
      </c>
      <c r="R27" s="269"/>
      <c r="S27" s="252"/>
      <c r="T27" s="252"/>
      <c r="U27" s="252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252"/>
      <c r="AH27" s="252"/>
    </row>
    <row r="28" spans="1:34" x14ac:dyDescent="0.2">
      <c r="A28" s="268">
        <v>23</v>
      </c>
      <c r="B28" s="269" t="s">
        <v>53</v>
      </c>
      <c r="C28" s="235">
        <f t="shared" si="0"/>
        <v>5217799</v>
      </c>
      <c r="D28" s="241">
        <f>'51_54'!F28</f>
        <v>1687698</v>
      </c>
      <c r="E28" s="239">
        <f>'51_54'!AH28</f>
        <v>604151</v>
      </c>
      <c r="F28" s="239">
        <f>'60_61'!J28</f>
        <v>0</v>
      </c>
      <c r="G28" s="241">
        <f>'65_66'!F28</f>
        <v>25061</v>
      </c>
      <c r="H28" s="235">
        <f>'65_66'!AB28</f>
        <v>63796</v>
      </c>
      <c r="I28" s="237">
        <f>'67_68'!F28</f>
        <v>100767</v>
      </c>
      <c r="J28" s="239">
        <f>'67_68'!AF28</f>
        <v>2736326</v>
      </c>
      <c r="K28" s="240">
        <f>'70_74'!F28</f>
        <v>0</v>
      </c>
      <c r="L28" s="239">
        <f>'70_74'!AJ28</f>
        <v>0</v>
      </c>
      <c r="M28" s="241">
        <f>'80_83'!F28</f>
        <v>0</v>
      </c>
      <c r="N28" s="241">
        <f>'81_'!F28</f>
        <v>0</v>
      </c>
      <c r="O28" s="269">
        <f>'80_83'!X28</f>
        <v>0</v>
      </c>
      <c r="P28" s="241">
        <f>'84_87'!F28</f>
        <v>0</v>
      </c>
      <c r="Q28" s="269">
        <f>'84_87'!AE28</f>
        <v>0</v>
      </c>
      <c r="R28" s="269"/>
      <c r="S28" s="252"/>
      <c r="T28" s="252"/>
      <c r="U28" s="252"/>
      <c r="V28" s="305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  <c r="AG28" s="252"/>
      <c r="AH28" s="252"/>
    </row>
    <row r="29" spans="1:34" x14ac:dyDescent="0.2">
      <c r="A29" s="268">
        <v>24</v>
      </c>
      <c r="B29" s="269" t="s">
        <v>54</v>
      </c>
      <c r="C29" s="235">
        <f t="shared" si="0"/>
        <v>1969865</v>
      </c>
      <c r="D29" s="241">
        <f>'51_54'!F29</f>
        <v>823927</v>
      </c>
      <c r="E29" s="239">
        <f>'51_54'!AH29</f>
        <v>0</v>
      </c>
      <c r="F29" s="239">
        <f>'60_61'!J29</f>
        <v>52006</v>
      </c>
      <c r="G29" s="241">
        <f>'65_66'!F29</f>
        <v>28500</v>
      </c>
      <c r="H29" s="235">
        <f>'65_66'!AB29</f>
        <v>0</v>
      </c>
      <c r="I29" s="237">
        <f>'67_68'!F29</f>
        <v>171128</v>
      </c>
      <c r="J29" s="239">
        <f>'67_68'!AF29</f>
        <v>894304</v>
      </c>
      <c r="K29" s="240">
        <f>'70_74'!F29</f>
        <v>0</v>
      </c>
      <c r="L29" s="239">
        <f>'70_74'!AJ29</f>
        <v>0</v>
      </c>
      <c r="M29" s="241">
        <f>'80_83'!F29</f>
        <v>0</v>
      </c>
      <c r="N29" s="241">
        <f>'81_'!F29</f>
        <v>0</v>
      </c>
      <c r="O29" s="269">
        <f>'80_83'!X29</f>
        <v>0</v>
      </c>
      <c r="P29" s="241">
        <f>'84_87'!F29</f>
        <v>0</v>
      </c>
      <c r="Q29" s="269">
        <f>'84_87'!AE29</f>
        <v>0</v>
      </c>
      <c r="R29" s="269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</row>
    <row r="30" spans="1:34" x14ac:dyDescent="0.2">
      <c r="A30" s="268">
        <v>25</v>
      </c>
      <c r="B30" s="269" t="s">
        <v>55</v>
      </c>
      <c r="C30" s="235">
        <f t="shared" si="0"/>
        <v>3635746</v>
      </c>
      <c r="D30" s="241">
        <f>'51_54'!F30</f>
        <v>849152</v>
      </c>
      <c r="E30" s="239">
        <f>'51_54'!AH30</f>
        <v>0</v>
      </c>
      <c r="F30" s="239">
        <f>'60_61'!J30</f>
        <v>52578</v>
      </c>
      <c r="G30" s="241">
        <f>'65_66'!F30</f>
        <v>20897</v>
      </c>
      <c r="H30" s="235">
        <f>'65_66'!AB30</f>
        <v>0</v>
      </c>
      <c r="I30" s="237">
        <f>'67_68'!F30</f>
        <v>0</v>
      </c>
      <c r="J30" s="239">
        <f>'67_68'!AF30</f>
        <v>2713119</v>
      </c>
      <c r="K30" s="240">
        <f>'70_74'!F30</f>
        <v>0</v>
      </c>
      <c r="L30" s="239">
        <f>'70_74'!AJ30</f>
        <v>0</v>
      </c>
      <c r="M30" s="241">
        <f>'80_83'!F30</f>
        <v>0</v>
      </c>
      <c r="N30" s="241">
        <f>'81_'!F30</f>
        <v>0</v>
      </c>
      <c r="O30" s="269">
        <f>'80_83'!X30</f>
        <v>0</v>
      </c>
      <c r="P30" s="241">
        <f>'84_87'!F30</f>
        <v>0</v>
      </c>
      <c r="Q30" s="269">
        <f>'84_87'!AE30</f>
        <v>0</v>
      </c>
      <c r="R30" s="269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  <c r="AC30" s="252"/>
      <c r="AD30" s="252"/>
      <c r="AE30" s="252"/>
      <c r="AF30" s="252"/>
      <c r="AG30" s="252"/>
      <c r="AH30" s="252"/>
    </row>
    <row r="31" spans="1:34" x14ac:dyDescent="0.2">
      <c r="A31" s="268">
        <v>26</v>
      </c>
      <c r="B31" s="269" t="s">
        <v>56</v>
      </c>
      <c r="C31" s="235">
        <f t="shared" si="0"/>
        <v>2063969</v>
      </c>
      <c r="D31" s="241">
        <f>'51_54'!F31</f>
        <v>1210603</v>
      </c>
      <c r="E31" s="239">
        <f>'51_54'!AH31</f>
        <v>0</v>
      </c>
      <c r="F31" s="239">
        <f>'60_61'!J31</f>
        <v>0</v>
      </c>
      <c r="G31" s="241">
        <f>'65_66'!F31</f>
        <v>21664</v>
      </c>
      <c r="H31" s="235">
        <f>'65_66'!AB31</f>
        <v>57931</v>
      </c>
      <c r="I31" s="237">
        <f>'67_68'!F31</f>
        <v>0</v>
      </c>
      <c r="J31" s="239">
        <f>'67_68'!AF31</f>
        <v>773771</v>
      </c>
      <c r="K31" s="240">
        <f>'70_74'!F31</f>
        <v>0</v>
      </c>
      <c r="L31" s="239">
        <f>'70_74'!AJ31</f>
        <v>0</v>
      </c>
      <c r="M31" s="241">
        <f>'80_83'!F31</f>
        <v>0</v>
      </c>
      <c r="N31" s="241">
        <f>'81_'!F31</f>
        <v>0</v>
      </c>
      <c r="O31" s="269">
        <f>'80_83'!X31</f>
        <v>0</v>
      </c>
      <c r="P31" s="241">
        <f>'84_87'!F31</f>
        <v>0</v>
      </c>
      <c r="Q31" s="269">
        <f>'84_87'!AE31</f>
        <v>0</v>
      </c>
      <c r="R31" s="269"/>
      <c r="S31" s="252"/>
      <c r="T31" s="252"/>
      <c r="U31" s="252"/>
      <c r="V31" s="305"/>
      <c r="W31" s="308"/>
      <c r="X31" s="309"/>
      <c r="Y31" s="309"/>
      <c r="Z31" s="305"/>
      <c r="AA31" s="305"/>
      <c r="AB31" s="308"/>
      <c r="AC31" s="308"/>
      <c r="AD31" s="308"/>
      <c r="AE31" s="309"/>
      <c r="AF31" s="309"/>
      <c r="AG31" s="252"/>
      <c r="AH31" s="252"/>
    </row>
    <row r="32" spans="1:34" x14ac:dyDescent="0.2">
      <c r="A32" s="268">
        <v>27</v>
      </c>
      <c r="B32" s="269" t="s">
        <v>57</v>
      </c>
      <c r="C32" s="235">
        <f t="shared" si="0"/>
        <v>1336704</v>
      </c>
      <c r="D32" s="241">
        <f>'51_54'!F32</f>
        <v>853064</v>
      </c>
      <c r="E32" s="239">
        <f>'51_54'!AH32</f>
        <v>0</v>
      </c>
      <c r="F32" s="239">
        <f>'60_61'!J32</f>
        <v>0</v>
      </c>
      <c r="G32" s="241">
        <f>'65_66'!F32</f>
        <v>24307</v>
      </c>
      <c r="H32" s="235">
        <f>'65_66'!AB32</f>
        <v>0</v>
      </c>
      <c r="I32" s="237">
        <f>'67_68'!F32</f>
        <v>0</v>
      </c>
      <c r="J32" s="239">
        <f>'67_68'!AF32</f>
        <v>459333</v>
      </c>
      <c r="K32" s="240">
        <f>'70_74'!F32</f>
        <v>0</v>
      </c>
      <c r="L32" s="239">
        <f>'70_74'!AJ32</f>
        <v>0</v>
      </c>
      <c r="M32" s="241">
        <f>'80_83'!F32</f>
        <v>0</v>
      </c>
      <c r="N32" s="241">
        <f>'81_'!F32</f>
        <v>0</v>
      </c>
      <c r="O32" s="269">
        <f>'80_83'!X32</f>
        <v>0</v>
      </c>
      <c r="P32" s="241">
        <f>'84_87'!F32</f>
        <v>0</v>
      </c>
      <c r="Q32" s="269">
        <f>'84_87'!AE32</f>
        <v>0</v>
      </c>
      <c r="R32" s="269"/>
      <c r="S32" s="252"/>
      <c r="T32" s="252"/>
      <c r="U32" s="252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252"/>
      <c r="AH32" s="252"/>
    </row>
    <row r="33" spans="1:34" x14ac:dyDescent="0.2">
      <c r="A33" s="268">
        <v>28</v>
      </c>
      <c r="B33" s="269" t="s">
        <v>58</v>
      </c>
      <c r="C33" s="235">
        <f t="shared" si="0"/>
        <v>1580153</v>
      </c>
      <c r="D33" s="241">
        <f>'51_54'!F33</f>
        <v>765077</v>
      </c>
      <c r="E33" s="239">
        <f>'51_54'!AH33</f>
        <v>0</v>
      </c>
      <c r="F33" s="239">
        <f>'60_61'!J33</f>
        <v>0</v>
      </c>
      <c r="G33" s="241">
        <f>'65_66'!F33</f>
        <v>14333</v>
      </c>
      <c r="H33" s="235">
        <f>'65_66'!AB33</f>
        <v>0</v>
      </c>
      <c r="I33" s="237">
        <f>'67_68'!F33</f>
        <v>0</v>
      </c>
      <c r="J33" s="239">
        <f>'67_68'!AF33</f>
        <v>800743</v>
      </c>
      <c r="K33" s="240">
        <f>'70_74'!F33</f>
        <v>0</v>
      </c>
      <c r="L33" s="239">
        <f>'70_74'!AJ33</f>
        <v>0</v>
      </c>
      <c r="M33" s="241">
        <f>'80_83'!F33</f>
        <v>0</v>
      </c>
      <c r="N33" s="241">
        <f>'81_'!F33</f>
        <v>0</v>
      </c>
      <c r="O33" s="269">
        <f>'80_83'!X33</f>
        <v>0</v>
      </c>
      <c r="P33" s="241">
        <f>'84_87'!F33</f>
        <v>0</v>
      </c>
      <c r="Q33" s="269">
        <f>'84_87'!AE33</f>
        <v>0</v>
      </c>
      <c r="R33" s="269"/>
      <c r="S33" s="252"/>
      <c r="T33" s="252"/>
      <c r="U33" s="252"/>
      <c r="V33" s="252"/>
      <c r="W33" s="252"/>
      <c r="X33" s="252"/>
      <c r="Y33" s="252"/>
      <c r="Z33" s="252"/>
      <c r="AA33" s="252"/>
      <c r="AB33" s="252"/>
      <c r="AC33" s="252"/>
      <c r="AD33" s="252"/>
      <c r="AE33" s="252"/>
      <c r="AF33" s="252"/>
      <c r="AG33" s="252"/>
      <c r="AH33" s="252"/>
    </row>
    <row r="34" spans="1:34" x14ac:dyDescent="0.2">
      <c r="A34" s="268">
        <v>29</v>
      </c>
      <c r="B34" s="269" t="s">
        <v>59</v>
      </c>
      <c r="C34" s="235">
        <f t="shared" si="0"/>
        <v>1775455</v>
      </c>
      <c r="D34" s="241">
        <f>'51_54'!F34</f>
        <v>855471</v>
      </c>
      <c r="E34" s="239">
        <f>'51_54'!AH34</f>
        <v>127291</v>
      </c>
      <c r="F34" s="239">
        <f>'60_61'!J34</f>
        <v>45287</v>
      </c>
      <c r="G34" s="241">
        <f>'65_66'!F34</f>
        <v>22307</v>
      </c>
      <c r="H34" s="235">
        <f>'65_66'!AB34</f>
        <v>0</v>
      </c>
      <c r="I34" s="237">
        <f>'67_68'!F34</f>
        <v>46994</v>
      </c>
      <c r="J34" s="239">
        <f>'67_68'!AF34</f>
        <v>678105</v>
      </c>
      <c r="K34" s="240">
        <f>'70_74'!F34</f>
        <v>0</v>
      </c>
      <c r="L34" s="239">
        <f>'70_74'!AJ34</f>
        <v>0</v>
      </c>
      <c r="M34" s="241">
        <f>'80_83'!F34</f>
        <v>0</v>
      </c>
      <c r="N34" s="241">
        <f>'81_'!F34</f>
        <v>0</v>
      </c>
      <c r="O34" s="269">
        <f>'80_83'!X34</f>
        <v>0</v>
      </c>
      <c r="P34" s="241">
        <f>'84_87'!F34</f>
        <v>0</v>
      </c>
      <c r="Q34" s="269">
        <f>'84_87'!AE34</f>
        <v>0</v>
      </c>
      <c r="R34" s="269"/>
      <c r="S34" s="252"/>
      <c r="T34" s="252"/>
      <c r="U34" s="252"/>
      <c r="V34" s="252"/>
      <c r="W34" s="252"/>
      <c r="X34" s="252"/>
      <c r="Y34" s="252"/>
      <c r="Z34" s="252"/>
      <c r="AA34" s="252"/>
      <c r="AB34" s="252"/>
      <c r="AC34" s="252"/>
      <c r="AD34" s="252"/>
      <c r="AE34" s="252"/>
      <c r="AF34" s="252"/>
      <c r="AG34" s="252"/>
      <c r="AH34" s="252"/>
    </row>
    <row r="35" spans="1:34" x14ac:dyDescent="0.2">
      <c r="A35" s="268">
        <v>30</v>
      </c>
      <c r="B35" s="269" t="s">
        <v>60</v>
      </c>
      <c r="C35" s="235">
        <f t="shared" si="0"/>
        <v>2821793</v>
      </c>
      <c r="D35" s="241">
        <f>'51_54'!F35</f>
        <v>799762</v>
      </c>
      <c r="E35" s="239">
        <f>'51_54'!AH35</f>
        <v>0</v>
      </c>
      <c r="F35" s="239">
        <f>'60_61'!J35</f>
        <v>0</v>
      </c>
      <c r="G35" s="241">
        <f>'65_66'!F35</f>
        <v>22340</v>
      </c>
      <c r="H35" s="235">
        <f>'65_66'!AB35</f>
        <v>0</v>
      </c>
      <c r="I35" s="237">
        <f>'67_68'!F35</f>
        <v>0</v>
      </c>
      <c r="J35" s="239">
        <f>'67_68'!AF35</f>
        <v>1999691</v>
      </c>
      <c r="K35" s="240">
        <f>'70_74'!F35</f>
        <v>0</v>
      </c>
      <c r="L35" s="239">
        <f>'70_74'!AJ35</f>
        <v>0</v>
      </c>
      <c r="M35" s="241">
        <f>'80_83'!F35</f>
        <v>0</v>
      </c>
      <c r="N35" s="241">
        <f>'81_'!F35</f>
        <v>0</v>
      </c>
      <c r="O35" s="269">
        <f>'80_83'!X35</f>
        <v>0</v>
      </c>
      <c r="P35" s="241">
        <f>'84_87'!F35</f>
        <v>0</v>
      </c>
      <c r="Q35" s="269">
        <f>'84_87'!AE35</f>
        <v>0</v>
      </c>
      <c r="R35" s="269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</row>
    <row r="36" spans="1:34" x14ac:dyDescent="0.2">
      <c r="A36" s="268">
        <v>31</v>
      </c>
      <c r="B36" s="269" t="s">
        <v>61</v>
      </c>
      <c r="C36" s="235">
        <f t="shared" si="0"/>
        <v>4094130</v>
      </c>
      <c r="D36" s="241">
        <f>'51_54'!F36</f>
        <v>1635334</v>
      </c>
      <c r="E36" s="239">
        <f>'51_54'!AH36</f>
        <v>0</v>
      </c>
      <c r="F36" s="239">
        <f>'60_61'!J36</f>
        <v>139955</v>
      </c>
      <c r="G36" s="241">
        <f>'65_66'!F36</f>
        <v>25916</v>
      </c>
      <c r="H36" s="235">
        <f>'65_66'!AB36</f>
        <v>0</v>
      </c>
      <c r="I36" s="237">
        <f>'67_68'!F36</f>
        <v>73722</v>
      </c>
      <c r="J36" s="239">
        <f>'67_68'!AF36</f>
        <v>2219203</v>
      </c>
      <c r="K36" s="240">
        <f>'70_74'!F36</f>
        <v>0</v>
      </c>
      <c r="L36" s="239">
        <f>'70_74'!AJ36</f>
        <v>0</v>
      </c>
      <c r="M36" s="241">
        <f>'80_83'!F36</f>
        <v>0</v>
      </c>
      <c r="N36" s="241">
        <f>'81_'!F36</f>
        <v>0</v>
      </c>
      <c r="O36" s="269">
        <f>'80_83'!X36</f>
        <v>0</v>
      </c>
      <c r="P36" s="241">
        <f>'84_87'!F36</f>
        <v>0</v>
      </c>
      <c r="Q36" s="269">
        <f>'84_87'!AE36</f>
        <v>0</v>
      </c>
      <c r="R36" s="269"/>
      <c r="S36" s="252"/>
      <c r="T36" s="252"/>
      <c r="U36" s="252"/>
      <c r="V36" s="305"/>
      <c r="W36" s="305"/>
      <c r="X36" s="308"/>
      <c r="Y36" s="308"/>
      <c r="Z36" s="308"/>
      <c r="AA36" s="309"/>
      <c r="AB36" s="309"/>
      <c r="AC36" s="305"/>
      <c r="AD36" s="252"/>
      <c r="AE36" s="252"/>
      <c r="AF36" s="252"/>
      <c r="AG36" s="252"/>
      <c r="AH36" s="252"/>
    </row>
    <row r="37" spans="1:34" x14ac:dyDescent="0.2">
      <c r="A37" s="268">
        <v>32</v>
      </c>
      <c r="B37" s="269" t="s">
        <v>63</v>
      </c>
      <c r="C37" s="235">
        <f t="shared" si="0"/>
        <v>2319784</v>
      </c>
      <c r="D37" s="241">
        <f>'51_54'!F37</f>
        <v>1066606</v>
      </c>
      <c r="E37" s="239">
        <f>'51_54'!AH37</f>
        <v>0</v>
      </c>
      <c r="F37" s="239">
        <f>'60_61'!J37</f>
        <v>0</v>
      </c>
      <c r="G37" s="241">
        <f>'65_66'!F37</f>
        <v>23097</v>
      </c>
      <c r="H37" s="235">
        <f>'65_66'!AB37</f>
        <v>0</v>
      </c>
      <c r="I37" s="237">
        <f>'67_68'!F37</f>
        <v>42069</v>
      </c>
      <c r="J37" s="239">
        <f>'67_68'!AF37</f>
        <v>1188012</v>
      </c>
      <c r="K37" s="240">
        <f>'70_74'!F37</f>
        <v>0</v>
      </c>
      <c r="L37" s="239">
        <f>'70_74'!AJ37</f>
        <v>0</v>
      </c>
      <c r="M37" s="241">
        <f>'80_83'!F37</f>
        <v>0</v>
      </c>
      <c r="N37" s="241">
        <f>'81_'!F37</f>
        <v>0</v>
      </c>
      <c r="O37" s="269">
        <f>'80_83'!X37</f>
        <v>0</v>
      </c>
      <c r="P37" s="241">
        <f>'84_87'!F37</f>
        <v>0</v>
      </c>
      <c r="Q37" s="269">
        <f>'84_87'!AE37</f>
        <v>0</v>
      </c>
      <c r="R37" s="269"/>
      <c r="S37" s="252"/>
      <c r="T37" s="252"/>
      <c r="U37" s="252"/>
      <c r="V37" s="305"/>
      <c r="W37" s="305"/>
      <c r="X37" s="305"/>
      <c r="Y37" s="305"/>
      <c r="Z37" s="305"/>
      <c r="AA37" s="305"/>
      <c r="AB37" s="305"/>
      <c r="AC37" s="305"/>
      <c r="AD37" s="252"/>
      <c r="AE37" s="252"/>
      <c r="AF37" s="252"/>
      <c r="AG37" s="252"/>
      <c r="AH37" s="252"/>
    </row>
    <row r="38" spans="1:34" x14ac:dyDescent="0.2">
      <c r="A38" s="268">
        <v>33</v>
      </c>
      <c r="B38" s="269" t="s">
        <v>64</v>
      </c>
      <c r="C38" s="235">
        <f t="shared" si="0"/>
        <v>2928425</v>
      </c>
      <c r="D38" s="241">
        <f>'51_54'!F38</f>
        <v>790713</v>
      </c>
      <c r="E38" s="239">
        <f>'51_54'!AH38</f>
        <v>0</v>
      </c>
      <c r="F38" s="239">
        <f>'60_61'!J38</f>
        <v>0</v>
      </c>
      <c r="G38" s="241">
        <f>'65_66'!F38</f>
        <v>27037</v>
      </c>
      <c r="H38" s="235">
        <f>'65_66'!AB38</f>
        <v>64218</v>
      </c>
      <c r="I38" s="237">
        <f>'67_68'!F38</f>
        <v>0</v>
      </c>
      <c r="J38" s="239">
        <f>'67_68'!AF38</f>
        <v>2046457</v>
      </c>
      <c r="K38" s="240">
        <f>'70_74'!F38</f>
        <v>0</v>
      </c>
      <c r="L38" s="239">
        <f>'70_74'!AJ38</f>
        <v>0</v>
      </c>
      <c r="M38" s="241">
        <f>'80_83'!F38</f>
        <v>0</v>
      </c>
      <c r="N38" s="241">
        <f>'81_'!F38</f>
        <v>0</v>
      </c>
      <c r="O38" s="269">
        <f>'80_83'!X38</f>
        <v>0</v>
      </c>
      <c r="P38" s="241">
        <f>'84_87'!F38</f>
        <v>0</v>
      </c>
      <c r="Q38" s="269">
        <f>'84_87'!AE38</f>
        <v>0</v>
      </c>
      <c r="R38" s="269"/>
      <c r="S38" s="252"/>
      <c r="T38" s="252"/>
      <c r="U38" s="252"/>
      <c r="V38" s="305"/>
      <c r="W38" s="305"/>
      <c r="X38" s="305"/>
      <c r="Y38" s="305"/>
      <c r="Z38" s="305"/>
      <c r="AA38" s="305"/>
      <c r="AB38" s="305"/>
      <c r="AC38" s="305"/>
      <c r="AD38" s="252"/>
      <c r="AE38" s="252"/>
      <c r="AF38" s="252"/>
      <c r="AG38" s="252"/>
      <c r="AH38" s="252"/>
    </row>
    <row r="39" spans="1:34" x14ac:dyDescent="0.2">
      <c r="A39" s="268">
        <v>34</v>
      </c>
      <c r="B39" s="269" t="s">
        <v>65</v>
      </c>
      <c r="C39" s="235">
        <f t="shared" si="0"/>
        <v>2386372</v>
      </c>
      <c r="D39" s="241">
        <f>'51_54'!F39</f>
        <v>1170633</v>
      </c>
      <c r="E39" s="239">
        <f>'51_54'!AH39</f>
        <v>0</v>
      </c>
      <c r="F39" s="239">
        <f>'60_61'!J39</f>
        <v>0</v>
      </c>
      <c r="G39" s="241">
        <f>'65_66'!F39</f>
        <v>40000</v>
      </c>
      <c r="H39" s="235">
        <f>'65_66'!AB39</f>
        <v>56691</v>
      </c>
      <c r="I39" s="237">
        <f>'67_68'!F39</f>
        <v>0</v>
      </c>
      <c r="J39" s="239">
        <f>'67_68'!AF39</f>
        <v>1119048</v>
      </c>
      <c r="K39" s="240">
        <f>'70_74'!F39</f>
        <v>0</v>
      </c>
      <c r="L39" s="239">
        <f>'70_74'!AJ39</f>
        <v>0</v>
      </c>
      <c r="M39" s="241">
        <f>'80_83'!F39</f>
        <v>0</v>
      </c>
      <c r="N39" s="241">
        <f>'81_'!F39</f>
        <v>0</v>
      </c>
      <c r="O39" s="269">
        <f>'80_83'!X39</f>
        <v>0</v>
      </c>
      <c r="P39" s="241">
        <f>'84_87'!F39</f>
        <v>0</v>
      </c>
      <c r="Q39" s="269">
        <f>'84_87'!AE39</f>
        <v>0</v>
      </c>
      <c r="R39" s="269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</row>
    <row r="40" spans="1:34" x14ac:dyDescent="0.2">
      <c r="A40" s="268">
        <v>35</v>
      </c>
      <c r="B40" s="269" t="s">
        <v>66</v>
      </c>
      <c r="C40" s="235">
        <f t="shared" si="0"/>
        <v>2007598</v>
      </c>
      <c r="D40" s="241">
        <f>'51_54'!F40</f>
        <v>967402</v>
      </c>
      <c r="E40" s="239">
        <f>'51_54'!AH40</f>
        <v>0</v>
      </c>
      <c r="F40" s="239">
        <f>'60_61'!J40</f>
        <v>0</v>
      </c>
      <c r="G40" s="241">
        <f>'65_66'!F40</f>
        <v>16456</v>
      </c>
      <c r="H40" s="235">
        <f>'65_66'!AB40</f>
        <v>60299</v>
      </c>
      <c r="I40" s="237">
        <f>'67_68'!F40</f>
        <v>57935</v>
      </c>
      <c r="J40" s="239">
        <f>'67_68'!AF40</f>
        <v>905506</v>
      </c>
      <c r="K40" s="240">
        <f>'70_74'!F40</f>
        <v>0</v>
      </c>
      <c r="L40" s="239">
        <f>'70_74'!AJ40</f>
        <v>0</v>
      </c>
      <c r="M40" s="241">
        <f>'80_83'!F40</f>
        <v>0</v>
      </c>
      <c r="N40" s="241">
        <f>'81_'!F40</f>
        <v>0</v>
      </c>
      <c r="O40" s="269">
        <f>'80_83'!X40</f>
        <v>0</v>
      </c>
      <c r="P40" s="241">
        <f>'84_87'!F40</f>
        <v>0</v>
      </c>
      <c r="Q40" s="269">
        <f>'84_87'!AE40</f>
        <v>0</v>
      </c>
      <c r="R40" s="269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</row>
    <row r="41" spans="1:34" x14ac:dyDescent="0.2">
      <c r="A41" s="268">
        <v>36</v>
      </c>
      <c r="B41" s="269" t="s">
        <v>67</v>
      </c>
      <c r="C41" s="235">
        <f t="shared" si="0"/>
        <v>3686804</v>
      </c>
      <c r="D41" s="241">
        <f>'51_54'!F41</f>
        <v>1844070</v>
      </c>
      <c r="E41" s="239">
        <f>'51_54'!AH41</f>
        <v>298212</v>
      </c>
      <c r="F41" s="239">
        <f>'60_61'!J41</f>
        <v>376879</v>
      </c>
      <c r="G41" s="241">
        <f>'65_66'!F41</f>
        <v>39550</v>
      </c>
      <c r="H41" s="235">
        <f>'65_66'!AB41</f>
        <v>305485</v>
      </c>
      <c r="I41" s="237">
        <f>'67_68'!F41</f>
        <v>30338</v>
      </c>
      <c r="J41" s="239">
        <f>'67_68'!AF41</f>
        <v>601669</v>
      </c>
      <c r="K41" s="240">
        <f>'70_74'!F41</f>
        <v>190601</v>
      </c>
      <c r="L41" s="239">
        <f>'70_74'!AJ41</f>
        <v>0</v>
      </c>
      <c r="M41" s="241">
        <f>'80_83'!F41</f>
        <v>0</v>
      </c>
      <c r="N41" s="241">
        <f>'81_'!F41</f>
        <v>0</v>
      </c>
      <c r="O41" s="269">
        <f>'80_83'!X41</f>
        <v>0</v>
      </c>
      <c r="P41" s="241">
        <f>'84_87'!F41</f>
        <v>0</v>
      </c>
      <c r="Q41" s="269">
        <f>'84_87'!AE41</f>
        <v>0</v>
      </c>
      <c r="R41" s="269"/>
      <c r="S41" s="252"/>
      <c r="T41" s="252"/>
      <c r="U41" s="252"/>
      <c r="V41" s="305"/>
      <c r="W41" s="305"/>
      <c r="X41" s="308"/>
      <c r="Y41" s="308"/>
      <c r="Z41" s="308"/>
      <c r="AA41" s="309"/>
      <c r="AB41" s="309"/>
      <c r="AC41" s="252"/>
      <c r="AD41" s="252"/>
      <c r="AE41" s="305"/>
      <c r="AF41" s="252"/>
      <c r="AG41" s="252"/>
      <c r="AH41" s="252"/>
    </row>
    <row r="42" spans="1:34" x14ac:dyDescent="0.2">
      <c r="A42" s="268">
        <v>37</v>
      </c>
      <c r="B42" s="269" t="s">
        <v>68</v>
      </c>
      <c r="C42" s="235">
        <f t="shared" si="0"/>
        <v>2493333</v>
      </c>
      <c r="D42" s="241">
        <f>'51_54'!F42</f>
        <v>1034389</v>
      </c>
      <c r="E42" s="239">
        <f>'51_54'!AH42</f>
        <v>0</v>
      </c>
      <c r="F42" s="239">
        <f>'60_61'!J42</f>
        <v>0</v>
      </c>
      <c r="G42" s="241">
        <f>'65_66'!F42</f>
        <v>21834</v>
      </c>
      <c r="H42" s="235">
        <f>'65_66'!AB42</f>
        <v>0</v>
      </c>
      <c r="I42" s="237">
        <f>'67_68'!F42</f>
        <v>0</v>
      </c>
      <c r="J42" s="239">
        <f>'67_68'!AF42</f>
        <v>1437110</v>
      </c>
      <c r="K42" s="240">
        <f>'70_74'!F42</f>
        <v>0</v>
      </c>
      <c r="L42" s="239">
        <f>'70_74'!AJ42</f>
        <v>0</v>
      </c>
      <c r="M42" s="241">
        <f>'80_83'!F42</f>
        <v>0</v>
      </c>
      <c r="N42" s="241">
        <f>'81_'!F42</f>
        <v>0</v>
      </c>
      <c r="O42" s="269">
        <f>'80_83'!X42</f>
        <v>0</v>
      </c>
      <c r="P42" s="241">
        <f>'84_87'!F42</f>
        <v>0</v>
      </c>
      <c r="Q42" s="269">
        <f>'84_87'!AE42</f>
        <v>0</v>
      </c>
      <c r="R42" s="269"/>
      <c r="S42" s="252"/>
      <c r="T42" s="252"/>
      <c r="U42" s="252"/>
      <c r="V42" s="305"/>
      <c r="W42" s="305"/>
      <c r="X42" s="305"/>
      <c r="Y42" s="305"/>
      <c r="Z42" s="305"/>
      <c r="AA42" s="305"/>
      <c r="AB42" s="305"/>
      <c r="AC42" s="305"/>
      <c r="AD42" s="305"/>
      <c r="AE42" s="305"/>
      <c r="AF42" s="252"/>
      <c r="AG42" s="252"/>
      <c r="AH42" s="252"/>
    </row>
    <row r="43" spans="1:34" x14ac:dyDescent="0.2">
      <c r="A43" s="268">
        <v>38</v>
      </c>
      <c r="B43" s="269" t="s">
        <v>69</v>
      </c>
      <c r="C43" s="235">
        <f t="shared" si="0"/>
        <v>3719340</v>
      </c>
      <c r="D43" s="241">
        <f>'51_54'!F43</f>
        <v>1215527</v>
      </c>
      <c r="E43" s="239">
        <f>'51_54'!AH43</f>
        <v>0</v>
      </c>
      <c r="F43" s="239">
        <f>'60_61'!J43</f>
        <v>0</v>
      </c>
      <c r="G43" s="241">
        <f>'65_66'!F43</f>
        <v>29445</v>
      </c>
      <c r="H43" s="235">
        <f>'65_66'!AB43</f>
        <v>0</v>
      </c>
      <c r="I43" s="237">
        <f>'67_68'!F43</f>
        <v>50434</v>
      </c>
      <c r="J43" s="239">
        <f>'67_68'!AF43</f>
        <v>2423934</v>
      </c>
      <c r="K43" s="240">
        <f>'70_74'!F43</f>
        <v>0</v>
      </c>
      <c r="L43" s="239">
        <f>'70_74'!AJ43</f>
        <v>0</v>
      </c>
      <c r="M43" s="241">
        <f>'80_83'!F43</f>
        <v>0</v>
      </c>
      <c r="N43" s="241">
        <f>'81_'!F43</f>
        <v>0</v>
      </c>
      <c r="O43" s="269">
        <f>'80_83'!X43</f>
        <v>0</v>
      </c>
      <c r="P43" s="241">
        <f>'84_87'!F43</f>
        <v>0</v>
      </c>
      <c r="Q43" s="269">
        <f>'84_87'!AE43</f>
        <v>0</v>
      </c>
      <c r="R43" s="269"/>
      <c r="S43" s="252"/>
      <c r="T43" s="252"/>
      <c r="U43" s="252"/>
      <c r="V43" s="305"/>
      <c r="W43" s="305"/>
      <c r="X43" s="305"/>
      <c r="Y43" s="305"/>
      <c r="Z43" s="305"/>
      <c r="AA43" s="305"/>
      <c r="AB43" s="305"/>
      <c r="AC43" s="305"/>
      <c r="AD43" s="305"/>
      <c r="AE43" s="305"/>
      <c r="AF43" s="252"/>
      <c r="AG43" s="252"/>
      <c r="AH43" s="252"/>
    </row>
    <row r="44" spans="1:34" x14ac:dyDescent="0.2">
      <c r="A44" s="268">
        <v>39</v>
      </c>
      <c r="B44" s="269" t="s">
        <v>70</v>
      </c>
      <c r="C44" s="235">
        <f t="shared" si="0"/>
        <v>3412451</v>
      </c>
      <c r="D44" s="241">
        <f>'51_54'!F44</f>
        <v>2075893</v>
      </c>
      <c r="E44" s="239">
        <f>'51_54'!AH44</f>
        <v>212098</v>
      </c>
      <c r="F44" s="239">
        <f>'60_61'!J44</f>
        <v>0</v>
      </c>
      <c r="G44" s="241">
        <f>'65_66'!F44</f>
        <v>0</v>
      </c>
      <c r="H44" s="235">
        <f>'65_66'!AB44</f>
        <v>0</v>
      </c>
      <c r="I44" s="237">
        <f>'67_68'!F44</f>
        <v>52692</v>
      </c>
      <c r="J44" s="239">
        <f>'67_68'!AF44</f>
        <v>826534</v>
      </c>
      <c r="K44" s="240">
        <f>'70_74'!F44</f>
        <v>0</v>
      </c>
      <c r="L44" s="239">
        <f>'70_74'!AJ44</f>
        <v>245234</v>
      </c>
      <c r="M44" s="241">
        <f>'80_83'!F44</f>
        <v>0</v>
      </c>
      <c r="N44" s="241">
        <f>'81_'!F44</f>
        <v>0</v>
      </c>
      <c r="O44" s="269">
        <f>'80_83'!X44</f>
        <v>0</v>
      </c>
      <c r="P44" s="241">
        <f>'84_87'!F44</f>
        <v>0</v>
      </c>
      <c r="Q44" s="269">
        <f>'84_87'!AE44</f>
        <v>0</v>
      </c>
      <c r="R44" s="269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  <c r="AD44" s="252"/>
      <c r="AE44" s="252"/>
      <c r="AF44" s="252"/>
      <c r="AG44" s="252"/>
      <c r="AH44" s="252"/>
    </row>
    <row r="45" spans="1:34" x14ac:dyDescent="0.2">
      <c r="A45" s="268">
        <v>40</v>
      </c>
      <c r="B45" s="269" t="s">
        <v>71</v>
      </c>
      <c r="C45" s="235">
        <f t="shared" si="0"/>
        <v>2845034</v>
      </c>
      <c r="D45" s="241">
        <f>'51_54'!F45</f>
        <v>1385989</v>
      </c>
      <c r="E45" s="239">
        <f>'51_54'!AH45</f>
        <v>0</v>
      </c>
      <c r="F45" s="239">
        <f>'60_61'!J45</f>
        <v>46205</v>
      </c>
      <c r="G45" s="241">
        <f>'65_66'!F45</f>
        <v>0</v>
      </c>
      <c r="H45" s="235">
        <f>'65_66'!AB45</f>
        <v>54057</v>
      </c>
      <c r="I45" s="237">
        <f>'67_68'!F45</f>
        <v>45886</v>
      </c>
      <c r="J45" s="239">
        <f>'67_68'!AF45</f>
        <v>1204440</v>
      </c>
      <c r="K45" s="240">
        <f>'70_74'!F45</f>
        <v>108457</v>
      </c>
      <c r="L45" s="239">
        <f>'70_74'!AJ45</f>
        <v>0</v>
      </c>
      <c r="M45" s="241">
        <f>'80_83'!F45</f>
        <v>0</v>
      </c>
      <c r="N45" s="241">
        <f>'81_'!F45</f>
        <v>0</v>
      </c>
      <c r="O45" s="269">
        <f>'80_83'!X45</f>
        <v>0</v>
      </c>
      <c r="P45" s="241">
        <f>'84_87'!F45</f>
        <v>0</v>
      </c>
      <c r="Q45" s="269">
        <f>'84_87'!AE45</f>
        <v>0</v>
      </c>
      <c r="R45" s="269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  <c r="AG45" s="273"/>
      <c r="AH45" s="252"/>
    </row>
    <row r="46" spans="1:34" x14ac:dyDescent="0.2">
      <c r="A46" s="268">
        <v>41</v>
      </c>
      <c r="B46" s="269" t="s">
        <v>72</v>
      </c>
      <c r="C46" s="235">
        <f t="shared" si="0"/>
        <v>1310068</v>
      </c>
      <c r="D46" s="241">
        <f>'51_54'!F46</f>
        <v>695427</v>
      </c>
      <c r="E46" s="239">
        <f>'51_54'!AH46</f>
        <v>0</v>
      </c>
      <c r="F46" s="239">
        <f>'60_61'!J46</f>
        <v>0</v>
      </c>
      <c r="G46" s="241">
        <f>'65_66'!F46</f>
        <v>6526</v>
      </c>
      <c r="H46" s="235">
        <f>'65_66'!AB46</f>
        <v>0</v>
      </c>
      <c r="I46" s="237">
        <f>'67_68'!F46</f>
        <v>0</v>
      </c>
      <c r="J46" s="239">
        <f>'67_68'!AF46</f>
        <v>608115</v>
      </c>
      <c r="K46" s="240">
        <f>'70_74'!F46</f>
        <v>0</v>
      </c>
      <c r="L46" s="239">
        <f>'70_74'!AJ46</f>
        <v>0</v>
      </c>
      <c r="M46" s="241">
        <f>'80_83'!F46</f>
        <v>0</v>
      </c>
      <c r="N46" s="241">
        <f>'81_'!F46</f>
        <v>0</v>
      </c>
      <c r="O46" s="269">
        <f>'80_83'!X46</f>
        <v>0</v>
      </c>
      <c r="P46" s="241">
        <f>'84_87'!F46</f>
        <v>0</v>
      </c>
      <c r="Q46" s="269">
        <f>'84_87'!AE46</f>
        <v>0</v>
      </c>
      <c r="R46" s="269"/>
      <c r="S46" s="252"/>
      <c r="T46" s="252"/>
      <c r="U46" s="252"/>
      <c r="V46" s="305"/>
      <c r="W46" s="305"/>
      <c r="X46" s="308"/>
      <c r="Y46" s="308"/>
      <c r="Z46" s="309"/>
      <c r="AA46" s="309"/>
      <c r="AB46" s="309"/>
      <c r="AC46" s="308"/>
      <c r="AD46" s="309"/>
      <c r="AE46" s="252"/>
      <c r="AF46" s="252"/>
      <c r="AG46" s="271"/>
      <c r="AH46" s="252"/>
    </row>
    <row r="47" spans="1:34" x14ac:dyDescent="0.2">
      <c r="A47" s="268">
        <v>42</v>
      </c>
      <c r="B47" s="269" t="s">
        <v>74</v>
      </c>
      <c r="C47" s="235">
        <f t="shared" si="0"/>
        <v>2592259</v>
      </c>
      <c r="D47" s="241">
        <f>'51_54'!F47</f>
        <v>1072330</v>
      </c>
      <c r="E47" s="239">
        <f>'51_54'!AH47</f>
        <v>0</v>
      </c>
      <c r="F47" s="239">
        <f>'60_61'!J47</f>
        <v>50922</v>
      </c>
      <c r="G47" s="241">
        <f>'65_66'!F47</f>
        <v>7550</v>
      </c>
      <c r="H47" s="235">
        <f>'65_66'!AB47</f>
        <v>0</v>
      </c>
      <c r="I47" s="237">
        <f>'67_68'!F47</f>
        <v>67073</v>
      </c>
      <c r="J47" s="239">
        <f>'67_68'!AF47</f>
        <v>1394384</v>
      </c>
      <c r="K47" s="240">
        <f>'70_74'!F47</f>
        <v>0</v>
      </c>
      <c r="L47" s="239">
        <f>'70_74'!AJ47</f>
        <v>0</v>
      </c>
      <c r="M47" s="241">
        <f>'80_83'!F47</f>
        <v>0</v>
      </c>
      <c r="N47" s="241">
        <f>'81_'!F47</f>
        <v>0</v>
      </c>
      <c r="O47" s="269">
        <f>'80_83'!X47</f>
        <v>0</v>
      </c>
      <c r="P47" s="241">
        <f>'84_87'!F47</f>
        <v>0</v>
      </c>
      <c r="Q47" s="269">
        <f>'84_87'!AE47</f>
        <v>0</v>
      </c>
      <c r="R47" s="269"/>
      <c r="S47" s="252"/>
      <c r="T47" s="252"/>
      <c r="U47" s="252"/>
      <c r="V47" s="305"/>
      <c r="W47" s="305"/>
      <c r="X47" s="305"/>
      <c r="Y47" s="305"/>
      <c r="Z47" s="305"/>
      <c r="AA47" s="305"/>
      <c r="AB47" s="305"/>
      <c r="AC47" s="305"/>
      <c r="AD47" s="305"/>
      <c r="AE47" s="305"/>
      <c r="AF47" s="305"/>
      <c r="AG47" s="252"/>
      <c r="AH47" s="252"/>
    </row>
    <row r="48" spans="1:34" x14ac:dyDescent="0.2">
      <c r="A48" s="268">
        <v>43</v>
      </c>
      <c r="B48" s="269" t="s">
        <v>75</v>
      </c>
      <c r="C48" s="235">
        <f>D48+E48+F48+G48+H48+I48+J48+K48+L48+M48+N48+O48+P48+Q48</f>
        <v>577915</v>
      </c>
      <c r="D48" s="241">
        <f>'51_54'!F48</f>
        <v>504210</v>
      </c>
      <c r="E48" s="239">
        <f>'51_54'!AH48</f>
        <v>0</v>
      </c>
      <c r="F48" s="239">
        <f>'60_61'!J48</f>
        <v>0</v>
      </c>
      <c r="G48" s="241">
        <f>'65_66'!F48</f>
        <v>0</v>
      </c>
      <c r="H48" s="235">
        <f>'65_66'!AB48</f>
        <v>0</v>
      </c>
      <c r="I48" s="237">
        <f>'67_68'!F48</f>
        <v>0</v>
      </c>
      <c r="J48" s="239">
        <f>'67_68'!AF48</f>
        <v>73705</v>
      </c>
      <c r="K48" s="240">
        <f>'70_74'!F48</f>
        <v>0</v>
      </c>
      <c r="L48" s="239">
        <f>'70_74'!AJ48</f>
        <v>0</v>
      </c>
      <c r="M48" s="241">
        <f>'80_83'!F48</f>
        <v>0</v>
      </c>
      <c r="N48" s="241">
        <f>'81_'!F48</f>
        <v>0</v>
      </c>
      <c r="O48" s="269">
        <f>'80_83'!X48</f>
        <v>0</v>
      </c>
      <c r="P48" s="241">
        <f>'84_87'!F48</f>
        <v>0</v>
      </c>
      <c r="Q48" s="269">
        <f>'84_87'!AE48</f>
        <v>0</v>
      </c>
      <c r="R48" s="269"/>
      <c r="S48" s="252"/>
      <c r="T48" s="252"/>
      <c r="U48" s="252"/>
      <c r="V48" s="305"/>
      <c r="W48" s="305"/>
      <c r="X48" s="305"/>
      <c r="Y48" s="305"/>
      <c r="Z48" s="305"/>
      <c r="AA48" s="305"/>
      <c r="AB48" s="305"/>
      <c r="AC48" s="305"/>
      <c r="AD48" s="305"/>
      <c r="AE48" s="305"/>
      <c r="AF48" s="305"/>
      <c r="AG48" s="252"/>
      <c r="AH48" s="252"/>
    </row>
    <row r="49" spans="1:41" x14ac:dyDescent="0.2">
      <c r="A49" s="268">
        <v>44</v>
      </c>
      <c r="B49" s="269" t="s">
        <v>76</v>
      </c>
      <c r="C49" s="235">
        <f t="shared" si="0"/>
        <v>904888</v>
      </c>
      <c r="D49" s="241">
        <f>'51_54'!F49</f>
        <v>549585</v>
      </c>
      <c r="E49" s="239">
        <f>'51_54'!AH49</f>
        <v>0</v>
      </c>
      <c r="F49" s="239">
        <f>'60_61'!J49</f>
        <v>0</v>
      </c>
      <c r="G49" s="241">
        <f>'65_66'!F49</f>
        <v>0</v>
      </c>
      <c r="H49" s="235">
        <f>'65_66'!AB49</f>
        <v>0</v>
      </c>
      <c r="I49" s="237">
        <f>'67_68'!F49</f>
        <v>0</v>
      </c>
      <c r="J49" s="239">
        <f>'67_68'!AF49</f>
        <v>355303</v>
      </c>
      <c r="K49" s="240">
        <f>'70_74'!F49</f>
        <v>0</v>
      </c>
      <c r="L49" s="239">
        <f>'70_74'!AJ49</f>
        <v>0</v>
      </c>
      <c r="M49" s="241">
        <f>'80_83'!F49</f>
        <v>0</v>
      </c>
      <c r="N49" s="241">
        <f>'81_'!F49</f>
        <v>0</v>
      </c>
      <c r="O49" s="269">
        <f>'80_83'!X49</f>
        <v>0</v>
      </c>
      <c r="P49" s="241">
        <f>'84_87'!F49</f>
        <v>0</v>
      </c>
      <c r="Q49" s="269">
        <f>'84_87'!AE49</f>
        <v>0</v>
      </c>
      <c r="R49" s="269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252"/>
      <c r="AG49" s="252"/>
      <c r="AH49" s="252"/>
    </row>
    <row r="50" spans="1:41" x14ac:dyDescent="0.2">
      <c r="A50" s="268">
        <v>45</v>
      </c>
      <c r="B50" s="269" t="s">
        <v>77</v>
      </c>
      <c r="C50" s="235">
        <f t="shared" si="0"/>
        <v>3467221</v>
      </c>
      <c r="D50" s="241">
        <f>'51_54'!F50</f>
        <v>1365813</v>
      </c>
      <c r="E50" s="239">
        <f>'51_54'!AH50</f>
        <v>0</v>
      </c>
      <c r="F50" s="239">
        <f>'60_61'!J50</f>
        <v>0</v>
      </c>
      <c r="G50" s="241">
        <f>'65_66'!F50</f>
        <v>15404</v>
      </c>
      <c r="H50" s="235">
        <f>'65_66'!AB50</f>
        <v>65092</v>
      </c>
      <c r="I50" s="237">
        <f>'67_68'!F50</f>
        <v>72253</v>
      </c>
      <c r="J50" s="239">
        <f>'67_68'!AF50</f>
        <v>1948659</v>
      </c>
      <c r="K50" s="240">
        <f>'70_74'!F50</f>
        <v>0</v>
      </c>
      <c r="L50" s="239">
        <f>'70_74'!AJ50</f>
        <v>0</v>
      </c>
      <c r="M50" s="241">
        <f>'80_83'!F50</f>
        <v>0</v>
      </c>
      <c r="N50" s="241">
        <f>'81_'!F50</f>
        <v>0</v>
      </c>
      <c r="O50" s="269">
        <f>'80_83'!X50</f>
        <v>0</v>
      </c>
      <c r="P50" s="241">
        <f>'84_87'!F50</f>
        <v>0</v>
      </c>
      <c r="Q50" s="269">
        <f>'84_87'!AE50</f>
        <v>0</v>
      </c>
      <c r="R50" s="269"/>
      <c r="S50" s="252"/>
      <c r="T50" s="252"/>
      <c r="U50" s="252"/>
      <c r="V50" s="252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</row>
    <row r="51" spans="1:41" x14ac:dyDescent="0.2">
      <c r="A51" s="268">
        <v>46</v>
      </c>
      <c r="B51" s="269" t="s">
        <v>78</v>
      </c>
      <c r="C51" s="235">
        <f t="shared" si="0"/>
        <v>3722090</v>
      </c>
      <c r="D51" s="241">
        <f>'51_54'!F51</f>
        <v>1458132</v>
      </c>
      <c r="E51" s="239">
        <f>'51_54'!AH51</f>
        <v>0</v>
      </c>
      <c r="F51" s="239">
        <f>'60_61'!J51</f>
        <v>95019</v>
      </c>
      <c r="G51" s="241">
        <f>'65_66'!F51</f>
        <v>0</v>
      </c>
      <c r="H51" s="235">
        <f>'65_66'!AB51</f>
        <v>59046</v>
      </c>
      <c r="I51" s="237">
        <f>'67_68'!F51</f>
        <v>196730</v>
      </c>
      <c r="J51" s="239">
        <f>'67_68'!AF51</f>
        <v>1913163</v>
      </c>
      <c r="K51" s="240">
        <f>'70_74'!F51</f>
        <v>0</v>
      </c>
      <c r="L51" s="239">
        <f>'70_74'!AJ51</f>
        <v>0</v>
      </c>
      <c r="M51" s="241">
        <f>'80_83'!F51</f>
        <v>0</v>
      </c>
      <c r="N51" s="241">
        <f>'81_'!F51</f>
        <v>0</v>
      </c>
      <c r="O51" s="269">
        <f>'80_83'!X51</f>
        <v>0</v>
      </c>
      <c r="P51" s="241">
        <f>'84_87'!F51</f>
        <v>0</v>
      </c>
      <c r="Q51" s="269">
        <f>'84_87'!AE51</f>
        <v>0</v>
      </c>
      <c r="R51" s="269"/>
      <c r="S51" s="252"/>
      <c r="T51" s="252"/>
      <c r="U51" s="252"/>
      <c r="V51" s="305"/>
      <c r="W51" s="305"/>
      <c r="X51" s="308"/>
      <c r="Y51" s="308"/>
      <c r="Z51" s="309"/>
      <c r="AA51" s="305"/>
      <c r="AB51" s="305"/>
      <c r="AC51" s="308"/>
      <c r="AD51" s="308"/>
      <c r="AE51" s="309"/>
      <c r="AF51" s="309"/>
      <c r="AG51" s="252"/>
      <c r="AH51" s="252"/>
    </row>
    <row r="52" spans="1:41" x14ac:dyDescent="0.2">
      <c r="A52" s="268">
        <v>47</v>
      </c>
      <c r="B52" s="269" t="s">
        <v>79</v>
      </c>
      <c r="C52" s="235">
        <f t="shared" si="0"/>
        <v>1740853</v>
      </c>
      <c r="D52" s="241">
        <f>'51_54'!F52</f>
        <v>976746</v>
      </c>
      <c r="E52" s="239">
        <f>'51_54'!AH52</f>
        <v>0</v>
      </c>
      <c r="F52" s="239">
        <f>'60_61'!J52</f>
        <v>0</v>
      </c>
      <c r="G52" s="241">
        <f>'65_66'!F52</f>
        <v>19161</v>
      </c>
      <c r="H52" s="235">
        <f>'65_66'!AB52</f>
        <v>0</v>
      </c>
      <c r="I52" s="237">
        <f>'67_68'!F52</f>
        <v>0</v>
      </c>
      <c r="J52" s="239">
        <f>'67_68'!AF52</f>
        <v>744946</v>
      </c>
      <c r="K52" s="240">
        <f>'70_74'!F52</f>
        <v>0</v>
      </c>
      <c r="L52" s="239">
        <f>'70_74'!AJ52</f>
        <v>0</v>
      </c>
      <c r="M52" s="241">
        <f>'80_83'!F52</f>
        <v>0</v>
      </c>
      <c r="N52" s="241">
        <f>'81_'!F52</f>
        <v>0</v>
      </c>
      <c r="O52" s="269">
        <f>'80_83'!X52</f>
        <v>0</v>
      </c>
      <c r="P52" s="241">
        <f>'84_87'!F52</f>
        <v>0</v>
      </c>
      <c r="Q52" s="269">
        <f>'84_87'!AE52</f>
        <v>0</v>
      </c>
      <c r="R52" s="269"/>
      <c r="S52" s="252"/>
      <c r="T52" s="252"/>
      <c r="U52" s="252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252"/>
      <c r="AH52" s="252"/>
    </row>
    <row r="53" spans="1:41" x14ac:dyDescent="0.2">
      <c r="A53" s="268">
        <v>48</v>
      </c>
      <c r="B53" s="269" t="s">
        <v>80</v>
      </c>
      <c r="C53" s="235">
        <f t="shared" si="0"/>
        <v>1678306</v>
      </c>
      <c r="D53" s="241">
        <f>'51_54'!F53</f>
        <v>1130872</v>
      </c>
      <c r="E53" s="239">
        <f>'51_54'!AH53</f>
        <v>0</v>
      </c>
      <c r="F53" s="239">
        <f>'60_61'!J53</f>
        <v>58023</v>
      </c>
      <c r="G53" s="241">
        <f>'65_66'!F53</f>
        <v>21395</v>
      </c>
      <c r="H53" s="235">
        <f>'65_66'!AB53</f>
        <v>0</v>
      </c>
      <c r="I53" s="237">
        <f>'67_68'!F53</f>
        <v>0</v>
      </c>
      <c r="J53" s="239">
        <f>'67_68'!AF53</f>
        <v>468016</v>
      </c>
      <c r="K53" s="240">
        <f>'70_74'!F53</f>
        <v>0</v>
      </c>
      <c r="L53" s="239">
        <f>'70_74'!AJ53</f>
        <v>0</v>
      </c>
      <c r="M53" s="241">
        <f>'80_83'!F53</f>
        <v>0</v>
      </c>
      <c r="N53" s="241">
        <f>'81_'!F53</f>
        <v>0</v>
      </c>
      <c r="O53" s="269">
        <f>'80_83'!X53</f>
        <v>0</v>
      </c>
      <c r="P53" s="241">
        <f>'84_87'!F53</f>
        <v>0</v>
      </c>
      <c r="Q53" s="269">
        <f>'84_87'!AE53</f>
        <v>0</v>
      </c>
      <c r="R53" s="269"/>
      <c r="S53" s="252"/>
      <c r="T53" s="252"/>
      <c r="U53" s="252"/>
      <c r="V53" s="305"/>
      <c r="W53" s="305"/>
      <c r="X53" s="305"/>
      <c r="Y53" s="305"/>
      <c r="Z53" s="305"/>
      <c r="AA53" s="305"/>
      <c r="AB53" s="305"/>
      <c r="AC53" s="305"/>
      <c r="AD53" s="305"/>
      <c r="AE53" s="305"/>
      <c r="AF53" s="305"/>
      <c r="AG53" s="252"/>
      <c r="AH53" s="252"/>
    </row>
    <row r="54" spans="1:41" x14ac:dyDescent="0.2">
      <c r="A54" s="268">
        <v>49</v>
      </c>
      <c r="B54" s="269" t="s">
        <v>81</v>
      </c>
      <c r="C54" s="235">
        <f t="shared" si="0"/>
        <v>3120074</v>
      </c>
      <c r="D54" s="241">
        <f>'51_54'!F54</f>
        <v>1534982</v>
      </c>
      <c r="E54" s="239">
        <f>'51_54'!AH54</f>
        <v>0</v>
      </c>
      <c r="F54" s="239">
        <f>'60_61'!J54</f>
        <v>0</v>
      </c>
      <c r="G54" s="241">
        <f>'65_66'!F54</f>
        <v>9727</v>
      </c>
      <c r="H54" s="235">
        <f>'65_66'!AB54</f>
        <v>0</v>
      </c>
      <c r="I54" s="237">
        <f>'67_68'!F54</f>
        <v>0</v>
      </c>
      <c r="J54" s="239">
        <f>'67_68'!AF54</f>
        <v>1575365</v>
      </c>
      <c r="K54" s="240">
        <f>'70_74'!F54</f>
        <v>0</v>
      </c>
      <c r="L54" s="239">
        <f>'70_74'!AJ54</f>
        <v>0</v>
      </c>
      <c r="M54" s="241">
        <f>'80_83'!F54</f>
        <v>0</v>
      </c>
      <c r="N54" s="241">
        <f>'81_'!F54</f>
        <v>0</v>
      </c>
      <c r="O54" s="269">
        <f>'80_83'!X54</f>
        <v>0</v>
      </c>
      <c r="P54" s="241">
        <f>'84_87'!F54</f>
        <v>0</v>
      </c>
      <c r="Q54" s="269">
        <f>'84_87'!AE54</f>
        <v>0</v>
      </c>
      <c r="R54" s="269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</row>
    <row r="55" spans="1:41" x14ac:dyDescent="0.2">
      <c r="A55" s="268">
        <v>50</v>
      </c>
      <c r="B55" s="269" t="s">
        <v>82</v>
      </c>
      <c r="C55" s="235">
        <f t="shared" si="0"/>
        <v>1838102</v>
      </c>
      <c r="D55" s="241">
        <f>'51_54'!F55</f>
        <v>826321</v>
      </c>
      <c r="E55" s="239">
        <f>'51_54'!AH55</f>
        <v>0</v>
      </c>
      <c r="F55" s="239">
        <f>'60_61'!J55</f>
        <v>0</v>
      </c>
      <c r="G55" s="241">
        <f>'65_66'!F55</f>
        <v>23763</v>
      </c>
      <c r="H55" s="235">
        <f>'65_66'!AB55</f>
        <v>63539</v>
      </c>
      <c r="I55" s="237">
        <f>'67_68'!F55</f>
        <v>0</v>
      </c>
      <c r="J55" s="239">
        <f>'67_68'!AF55</f>
        <v>924479</v>
      </c>
      <c r="K55" s="240">
        <f>'70_74'!F55</f>
        <v>0</v>
      </c>
      <c r="L55" s="239">
        <f>'70_74'!AJ55</f>
        <v>0</v>
      </c>
      <c r="M55" s="241">
        <f>'80_83'!F55</f>
        <v>0</v>
      </c>
      <c r="N55" s="241">
        <f>'81_'!F55</f>
        <v>0</v>
      </c>
      <c r="O55" s="269">
        <f>'80_83'!X55</f>
        <v>0</v>
      </c>
      <c r="P55" s="241">
        <f>'84_87'!F55</f>
        <v>0</v>
      </c>
      <c r="Q55" s="269">
        <f>'84_87'!AE55</f>
        <v>0</v>
      </c>
      <c r="R55" s="269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</row>
    <row r="56" spans="1:41" x14ac:dyDescent="0.2">
      <c r="A56" s="268">
        <v>51</v>
      </c>
      <c r="B56" s="269" t="s">
        <v>83</v>
      </c>
      <c r="C56" s="235">
        <f t="shared" si="0"/>
        <v>2078285</v>
      </c>
      <c r="D56" s="241">
        <f>'51_54'!F56</f>
        <v>1380629</v>
      </c>
      <c r="E56" s="239">
        <f>'51_54'!AH56</f>
        <v>0</v>
      </c>
      <c r="F56" s="239">
        <f>'60_61'!J56</f>
        <v>0</v>
      </c>
      <c r="G56" s="241">
        <f>'65_66'!F56</f>
        <v>10371</v>
      </c>
      <c r="H56" s="235">
        <f>'65_66'!AB56</f>
        <v>0</v>
      </c>
      <c r="I56" s="237">
        <f>'67_68'!F56</f>
        <v>0</v>
      </c>
      <c r="J56" s="239">
        <f>'67_68'!AF56</f>
        <v>687285</v>
      </c>
      <c r="K56" s="240">
        <f>'70_74'!F56</f>
        <v>0</v>
      </c>
      <c r="L56" s="239">
        <f>'70_74'!AJ56</f>
        <v>0</v>
      </c>
      <c r="M56" s="241">
        <f>'80_83'!F56</f>
        <v>0</v>
      </c>
      <c r="N56" s="241">
        <f>'81_'!F56</f>
        <v>0</v>
      </c>
      <c r="O56" s="269">
        <f>'80_83'!X56</f>
        <v>0</v>
      </c>
      <c r="P56" s="241">
        <f>'84_87'!F56</f>
        <v>0</v>
      </c>
      <c r="Q56" s="269">
        <f>'84_87'!AE56</f>
        <v>0</v>
      </c>
      <c r="R56" s="269"/>
      <c r="S56" s="252"/>
      <c r="T56" s="252"/>
      <c r="U56" s="252"/>
      <c r="V56" s="305"/>
      <c r="W56" s="308"/>
      <c r="X56" s="309"/>
      <c r="Y56" s="305"/>
      <c r="Z56" s="305"/>
      <c r="AA56" s="305"/>
      <c r="AB56" s="308"/>
      <c r="AC56" s="308"/>
      <c r="AD56" s="309"/>
      <c r="AE56" s="309"/>
      <c r="AF56" s="309"/>
      <c r="AG56" s="252"/>
      <c r="AH56" s="252"/>
    </row>
    <row r="57" spans="1:41" x14ac:dyDescent="0.2">
      <c r="A57" s="268">
        <v>52</v>
      </c>
      <c r="B57" s="269" t="s">
        <v>84</v>
      </c>
      <c r="C57" s="235">
        <f t="shared" si="0"/>
        <v>4343699</v>
      </c>
      <c r="D57" s="241">
        <f>'51_54'!F57</f>
        <v>2000321</v>
      </c>
      <c r="E57" s="239">
        <f>'51_54'!AH57</f>
        <v>0</v>
      </c>
      <c r="F57" s="239">
        <f>'60_61'!J57</f>
        <v>62530</v>
      </c>
      <c r="G57" s="241">
        <f>'65_66'!F57</f>
        <v>122066</v>
      </c>
      <c r="H57" s="235">
        <f>'65_66'!AB57</f>
        <v>173954</v>
      </c>
      <c r="I57" s="237">
        <f>'67_68'!F57</f>
        <v>0</v>
      </c>
      <c r="J57" s="239">
        <f>'67_68'!AF57</f>
        <v>1984828</v>
      </c>
      <c r="K57" s="240">
        <f>'70_74'!F57</f>
        <v>0</v>
      </c>
      <c r="L57" s="239">
        <f>'70_74'!AJ57</f>
        <v>0</v>
      </c>
      <c r="M57" s="241">
        <f>'80_83'!F57</f>
        <v>0</v>
      </c>
      <c r="N57" s="241">
        <f>'81_'!F57</f>
        <v>0</v>
      </c>
      <c r="O57" s="269">
        <f>'80_83'!X57</f>
        <v>0</v>
      </c>
      <c r="P57" s="241">
        <f>'84_87'!F57</f>
        <v>0</v>
      </c>
      <c r="Q57" s="269">
        <f>'84_87'!AE57</f>
        <v>0</v>
      </c>
      <c r="R57" s="269"/>
      <c r="S57" s="252"/>
      <c r="T57" s="252"/>
      <c r="U57" s="252"/>
      <c r="V57" s="305"/>
      <c r="W57" s="305"/>
      <c r="X57" s="305"/>
      <c r="Y57" s="305"/>
      <c r="Z57" s="305"/>
      <c r="AA57" s="305"/>
      <c r="AB57" s="305"/>
      <c r="AC57" s="305"/>
      <c r="AD57" s="305"/>
      <c r="AE57" s="305"/>
      <c r="AF57" s="305"/>
      <c r="AG57" s="252"/>
      <c r="AH57" s="252"/>
      <c r="AI57" s="252"/>
      <c r="AJ57" s="252"/>
      <c r="AK57" s="252"/>
      <c r="AL57" s="252"/>
      <c r="AM57" s="252"/>
      <c r="AN57" s="252"/>
      <c r="AO57" s="252"/>
    </row>
    <row r="58" spans="1:41" x14ac:dyDescent="0.2">
      <c r="A58" s="268">
        <v>53</v>
      </c>
      <c r="B58" s="269" t="s">
        <v>85</v>
      </c>
      <c r="C58" s="235">
        <f t="shared" si="0"/>
        <v>3628957</v>
      </c>
      <c r="D58" s="241">
        <f>'51_54'!F58</f>
        <v>2022530</v>
      </c>
      <c r="E58" s="239">
        <f>'51_54'!AH58</f>
        <v>0</v>
      </c>
      <c r="F58" s="239">
        <f>'60_61'!J58</f>
        <v>76990</v>
      </c>
      <c r="G58" s="241">
        <f>'65_66'!F58</f>
        <v>41838</v>
      </c>
      <c r="H58" s="235">
        <f>'65_66'!AB58</f>
        <v>40575</v>
      </c>
      <c r="I58" s="237">
        <f>'67_68'!F58</f>
        <v>38669</v>
      </c>
      <c r="J58" s="239">
        <f>'67_68'!AF58</f>
        <v>1408355</v>
      </c>
      <c r="K58" s="240">
        <f>'70_74'!F58</f>
        <v>0</v>
      </c>
      <c r="L58" s="239">
        <f>'70_74'!AJ58</f>
        <v>0</v>
      </c>
      <c r="M58" s="241">
        <f>'80_83'!F58</f>
        <v>0</v>
      </c>
      <c r="N58" s="241">
        <f>'81_'!F58</f>
        <v>0</v>
      </c>
      <c r="O58" s="269">
        <f>'80_83'!X58</f>
        <v>0</v>
      </c>
      <c r="P58" s="241">
        <f>'84_87'!F58</f>
        <v>0</v>
      </c>
      <c r="Q58" s="269">
        <f>'84_87'!AE58</f>
        <v>0</v>
      </c>
      <c r="R58" s="269"/>
      <c r="S58" s="252"/>
      <c r="T58" s="252"/>
      <c r="U58" s="252"/>
      <c r="V58" s="305"/>
      <c r="W58" s="305"/>
      <c r="X58" s="305"/>
      <c r="Y58" s="305"/>
      <c r="Z58" s="305"/>
      <c r="AA58" s="305"/>
      <c r="AB58" s="305"/>
      <c r="AC58" s="305"/>
      <c r="AD58" s="305"/>
      <c r="AE58" s="305"/>
      <c r="AF58" s="305"/>
      <c r="AG58" s="252"/>
      <c r="AH58" s="252"/>
    </row>
    <row r="59" spans="1:41" x14ac:dyDescent="0.2">
      <c r="A59" s="268">
        <v>54</v>
      </c>
      <c r="B59" s="269" t="s">
        <v>86</v>
      </c>
      <c r="C59" s="235">
        <f t="shared" si="0"/>
        <v>3802826</v>
      </c>
      <c r="D59" s="241">
        <f>'51_54'!F59</f>
        <v>1596700</v>
      </c>
      <c r="E59" s="239">
        <f>'51_54'!AH59</f>
        <v>0</v>
      </c>
      <c r="F59" s="239">
        <f>'60_61'!J59</f>
        <v>161788</v>
      </c>
      <c r="G59" s="241">
        <f>'65_66'!F59</f>
        <v>110344</v>
      </c>
      <c r="H59" s="235">
        <f>'65_66'!AB59</f>
        <v>64112</v>
      </c>
      <c r="I59" s="237">
        <f>'67_68'!F59</f>
        <v>61356</v>
      </c>
      <c r="J59" s="239">
        <f>'67_68'!AF59</f>
        <v>1646013</v>
      </c>
      <c r="K59" s="240">
        <f>'70_74'!F59</f>
        <v>0</v>
      </c>
      <c r="L59" s="239">
        <f>'70_74'!AJ59</f>
        <v>0</v>
      </c>
      <c r="M59" s="241">
        <f>'80_83'!F59</f>
        <v>0</v>
      </c>
      <c r="N59" s="241">
        <f>'81_'!F59</f>
        <v>0</v>
      </c>
      <c r="O59" s="269">
        <f>'80_83'!X59</f>
        <v>0</v>
      </c>
      <c r="P59" s="241">
        <f>'84_87'!F59</f>
        <v>162513</v>
      </c>
      <c r="Q59" s="269">
        <f>'84_87'!AE59</f>
        <v>0</v>
      </c>
      <c r="R59" s="269"/>
      <c r="S59" s="252"/>
      <c r="T59" s="252"/>
      <c r="U59" s="252"/>
      <c r="V59" s="252"/>
      <c r="W59" s="252"/>
      <c r="X59" s="252"/>
      <c r="Y59" s="252"/>
      <c r="Z59" s="252"/>
      <c r="AA59" s="252"/>
      <c r="AB59" s="252"/>
      <c r="AC59" s="252"/>
      <c r="AD59" s="252"/>
      <c r="AE59" s="252"/>
      <c r="AF59" s="252"/>
      <c r="AG59" s="252"/>
      <c r="AH59" s="252"/>
    </row>
    <row r="60" spans="1:41" x14ac:dyDescent="0.2">
      <c r="A60" s="268">
        <v>55</v>
      </c>
      <c r="B60" s="269" t="s">
        <v>87</v>
      </c>
      <c r="C60" s="235">
        <f t="shared" si="0"/>
        <v>2452224</v>
      </c>
      <c r="D60" s="241">
        <f>'51_54'!F60</f>
        <v>1141795</v>
      </c>
      <c r="E60" s="239">
        <f>'51_54'!AH60</f>
        <v>0</v>
      </c>
      <c r="F60" s="239">
        <f>'60_61'!J60</f>
        <v>74655</v>
      </c>
      <c r="G60" s="241">
        <f>'65_66'!F60</f>
        <v>0</v>
      </c>
      <c r="H60" s="235">
        <f>'65_66'!AB60</f>
        <v>65330</v>
      </c>
      <c r="I60" s="237">
        <f>'67_68'!F60</f>
        <v>0</v>
      </c>
      <c r="J60" s="239">
        <f>'67_68'!AF60</f>
        <v>1170444</v>
      </c>
      <c r="K60" s="240">
        <f>'70_74'!F60</f>
        <v>0</v>
      </c>
      <c r="L60" s="239">
        <f>'70_74'!AJ60</f>
        <v>0</v>
      </c>
      <c r="M60" s="241">
        <f>'80_83'!F60</f>
        <v>0</v>
      </c>
      <c r="N60" s="241">
        <f>'81_'!F60</f>
        <v>0</v>
      </c>
      <c r="O60" s="269">
        <f>'80_83'!X60</f>
        <v>0</v>
      </c>
      <c r="P60" s="241">
        <f>'84_87'!F60</f>
        <v>0</v>
      </c>
      <c r="Q60" s="269">
        <f>'84_87'!AE60</f>
        <v>0</v>
      </c>
      <c r="R60" s="269"/>
      <c r="S60" s="252"/>
      <c r="T60" s="252"/>
      <c r="U60" s="252"/>
      <c r="V60" s="252"/>
      <c r="W60" s="252"/>
      <c r="X60" s="252"/>
      <c r="Y60" s="252"/>
      <c r="Z60" s="252"/>
      <c r="AA60" s="252"/>
      <c r="AB60" s="252"/>
      <c r="AC60" s="252"/>
      <c r="AD60" s="252"/>
      <c r="AE60" s="252"/>
      <c r="AF60" s="252"/>
      <c r="AG60" s="252"/>
      <c r="AH60" s="252"/>
    </row>
    <row r="61" spans="1:41" x14ac:dyDescent="0.2">
      <c r="A61" s="268">
        <v>56</v>
      </c>
      <c r="B61" s="269" t="s">
        <v>88</v>
      </c>
      <c r="C61" s="235">
        <f t="shared" si="0"/>
        <v>3007539</v>
      </c>
      <c r="D61" s="241">
        <f>'51_54'!F61</f>
        <v>1293795</v>
      </c>
      <c r="E61" s="239">
        <f>'51_54'!AH61</f>
        <v>0</v>
      </c>
      <c r="F61" s="239">
        <f>'60_61'!J61</f>
        <v>0</v>
      </c>
      <c r="G61" s="241">
        <f>'65_66'!F61</f>
        <v>34239</v>
      </c>
      <c r="H61" s="235">
        <f>'65_66'!AB61</f>
        <v>65722</v>
      </c>
      <c r="I61" s="237">
        <f>'67_68'!F61</f>
        <v>0</v>
      </c>
      <c r="J61" s="239">
        <f>'67_68'!AF61</f>
        <v>1613783</v>
      </c>
      <c r="K61" s="240">
        <f>'70_74'!F61</f>
        <v>0</v>
      </c>
      <c r="L61" s="239">
        <f>'70_74'!AJ61</f>
        <v>0</v>
      </c>
      <c r="M61" s="241">
        <f>'80_83'!F61</f>
        <v>0</v>
      </c>
      <c r="N61" s="241">
        <f>'81_'!F61</f>
        <v>0</v>
      </c>
      <c r="O61" s="269">
        <f>'80_83'!X61</f>
        <v>0</v>
      </c>
      <c r="P61" s="241">
        <f>'84_87'!F61</f>
        <v>0</v>
      </c>
      <c r="Q61" s="269">
        <f>'84_87'!AE61</f>
        <v>0</v>
      </c>
      <c r="R61" s="269"/>
      <c r="S61" s="252"/>
      <c r="T61" s="252"/>
      <c r="U61" s="252"/>
      <c r="V61" s="305"/>
      <c r="W61" s="305"/>
      <c r="X61" s="308"/>
      <c r="Y61" s="309"/>
      <c r="Z61" s="305"/>
      <c r="AA61" s="305"/>
      <c r="AB61" s="252"/>
      <c r="AC61" s="309"/>
      <c r="AD61" s="309"/>
      <c r="AE61" s="252"/>
      <c r="AF61" s="252"/>
      <c r="AG61" s="252"/>
      <c r="AH61" s="252"/>
    </row>
    <row r="62" spans="1:41" x14ac:dyDescent="0.2">
      <c r="A62" s="268">
        <v>57</v>
      </c>
      <c r="B62" s="269" t="s">
        <v>89</v>
      </c>
      <c r="C62" s="235">
        <f t="shared" si="0"/>
        <v>1860116</v>
      </c>
      <c r="D62" s="241">
        <f>'51_54'!F62</f>
        <v>974265</v>
      </c>
      <c r="E62" s="239">
        <f>'51_54'!AH62</f>
        <v>0</v>
      </c>
      <c r="F62" s="239">
        <f>'60_61'!J62</f>
        <v>0</v>
      </c>
      <c r="G62" s="241">
        <f>'65_66'!F62</f>
        <v>28375</v>
      </c>
      <c r="H62" s="235">
        <f>'65_66'!AB62</f>
        <v>0</v>
      </c>
      <c r="I62" s="237">
        <f>'67_68'!F62</f>
        <v>42546</v>
      </c>
      <c r="J62" s="239">
        <f>'67_68'!AF62</f>
        <v>814930</v>
      </c>
      <c r="K62" s="240">
        <f>'70_74'!F62</f>
        <v>0</v>
      </c>
      <c r="L62" s="239">
        <f>'70_74'!AJ62</f>
        <v>0</v>
      </c>
      <c r="M62" s="241">
        <f>'80_83'!F62</f>
        <v>0</v>
      </c>
      <c r="N62" s="241">
        <f>'81_'!F62</f>
        <v>0</v>
      </c>
      <c r="O62" s="269">
        <f>'80_83'!X62</f>
        <v>0</v>
      </c>
      <c r="P62" s="241">
        <f>'84_87'!F62</f>
        <v>0</v>
      </c>
      <c r="Q62" s="269">
        <f>'84_87'!AE62</f>
        <v>0</v>
      </c>
      <c r="R62" s="269"/>
      <c r="S62" s="252"/>
      <c r="T62" s="252"/>
      <c r="U62" s="252"/>
      <c r="V62" s="305"/>
      <c r="W62" s="305"/>
      <c r="X62" s="305"/>
      <c r="Y62" s="305"/>
      <c r="Z62" s="305"/>
      <c r="AA62" s="305"/>
      <c r="AB62" s="252"/>
      <c r="AC62" s="305"/>
      <c r="AD62" s="305"/>
      <c r="AE62" s="252"/>
      <c r="AF62" s="252"/>
      <c r="AG62" s="252"/>
      <c r="AH62" s="252"/>
    </row>
    <row r="63" spans="1:41" x14ac:dyDescent="0.2">
      <c r="A63" s="268">
        <v>58</v>
      </c>
      <c r="B63" s="269" t="s">
        <v>90</v>
      </c>
      <c r="C63" s="235">
        <f t="shared" si="0"/>
        <v>3740540</v>
      </c>
      <c r="D63" s="241">
        <f>'51_54'!F63</f>
        <v>1362222</v>
      </c>
      <c r="E63" s="239">
        <f>'51_54'!AH63</f>
        <v>0</v>
      </c>
      <c r="F63" s="239">
        <f>'60_61'!J63</f>
        <v>0</v>
      </c>
      <c r="G63" s="241">
        <f>'65_66'!F63</f>
        <v>21589</v>
      </c>
      <c r="H63" s="235">
        <f>'65_66'!AB63</f>
        <v>0</v>
      </c>
      <c r="I63" s="237">
        <f>'67_68'!F63</f>
        <v>12270</v>
      </c>
      <c r="J63" s="239">
        <f>'67_68'!AF63</f>
        <v>2344459</v>
      </c>
      <c r="K63" s="240">
        <f>'70_74'!F63</f>
        <v>0</v>
      </c>
      <c r="L63" s="239">
        <f>'70_74'!AJ63</f>
        <v>0</v>
      </c>
      <c r="M63" s="241">
        <f>'80_83'!F63</f>
        <v>0</v>
      </c>
      <c r="N63" s="241">
        <f>'81_'!F63</f>
        <v>0</v>
      </c>
      <c r="O63" s="269">
        <f>'80_83'!X63</f>
        <v>0</v>
      </c>
      <c r="P63" s="241">
        <f>'84_87'!F63</f>
        <v>0</v>
      </c>
      <c r="Q63" s="269">
        <f>'84_87'!AE63</f>
        <v>0</v>
      </c>
      <c r="R63" s="269"/>
      <c r="S63" s="252"/>
      <c r="T63" s="252"/>
      <c r="U63" s="252"/>
      <c r="V63" s="252"/>
      <c r="W63" s="252"/>
      <c r="X63" s="252"/>
      <c r="Y63" s="252"/>
      <c r="Z63" s="252"/>
      <c r="AA63" s="252"/>
      <c r="AB63" s="252"/>
      <c r="AC63" s="252"/>
      <c r="AD63" s="252"/>
      <c r="AE63" s="252"/>
      <c r="AF63" s="252"/>
      <c r="AG63" s="252"/>
      <c r="AH63" s="252"/>
    </row>
    <row r="64" spans="1:41" ht="13.5" thickBot="1" x14ac:dyDescent="0.25">
      <c r="A64" s="274"/>
      <c r="B64" s="274" t="s">
        <v>91</v>
      </c>
      <c r="C64" s="243">
        <f t="shared" ref="C64:I64" si="1">SUM(C6:C63)</f>
        <v>149181319</v>
      </c>
      <c r="D64" s="243">
        <f t="shared" si="1"/>
        <v>70192045</v>
      </c>
      <c r="E64" s="243">
        <f t="shared" si="1"/>
        <v>1598807</v>
      </c>
      <c r="F64" s="243">
        <f t="shared" si="1"/>
        <v>1994682</v>
      </c>
      <c r="G64" s="243">
        <f t="shared" si="1"/>
        <v>1491165</v>
      </c>
      <c r="H64" s="243">
        <f t="shared" si="1"/>
        <v>2202620</v>
      </c>
      <c r="I64" s="243">
        <f t="shared" si="1"/>
        <v>2110489</v>
      </c>
      <c r="J64" s="243">
        <f t="shared" ref="J64:Q64" si="2">SUM(J6:J63)</f>
        <v>68576217</v>
      </c>
      <c r="K64" s="243">
        <f t="shared" si="2"/>
        <v>545981</v>
      </c>
      <c r="L64" s="243">
        <f t="shared" si="2"/>
        <v>245234</v>
      </c>
      <c r="M64" s="243">
        <f t="shared" si="2"/>
        <v>0</v>
      </c>
      <c r="N64" s="243">
        <f t="shared" si="2"/>
        <v>0</v>
      </c>
      <c r="O64" s="243">
        <f t="shared" si="2"/>
        <v>0</v>
      </c>
      <c r="P64" s="243">
        <f t="shared" si="2"/>
        <v>162513</v>
      </c>
      <c r="Q64" s="243">
        <f t="shared" si="2"/>
        <v>61566</v>
      </c>
      <c r="R64" s="310"/>
      <c r="S64" s="252"/>
      <c r="T64" s="252"/>
      <c r="U64" s="252"/>
      <c r="V64" s="252"/>
      <c r="W64" s="252"/>
      <c r="X64" s="252"/>
      <c r="Y64" s="252"/>
      <c r="Z64" s="252"/>
      <c r="AA64" s="252"/>
      <c r="AB64" s="252"/>
      <c r="AC64" s="252"/>
      <c r="AD64" s="252"/>
      <c r="AE64" s="252"/>
      <c r="AF64" s="252"/>
      <c r="AG64" s="252"/>
      <c r="AH64" s="252"/>
    </row>
    <row r="65" spans="1:34" x14ac:dyDescent="0.2">
      <c r="A65" s="261">
        <v>59</v>
      </c>
      <c r="B65" s="266" t="s">
        <v>92</v>
      </c>
      <c r="C65" s="235">
        <f t="shared" si="0"/>
        <v>66216154</v>
      </c>
      <c r="D65" s="237">
        <f>'51_54'!F65</f>
        <v>20705532</v>
      </c>
      <c r="E65" s="236">
        <f>'51_54'!AH65</f>
        <v>2490984</v>
      </c>
      <c r="F65" s="236">
        <f>'60_61'!J65</f>
        <v>6994091</v>
      </c>
      <c r="G65" s="237">
        <f>'65_66'!F65</f>
        <v>716600</v>
      </c>
      <c r="H65" s="235">
        <f>'65_66'!AB65</f>
        <v>5671147</v>
      </c>
      <c r="I65" s="237">
        <f>'67_68'!F65</f>
        <v>0</v>
      </c>
      <c r="J65" s="236">
        <f>'67_68'!AF65</f>
        <v>15302084</v>
      </c>
      <c r="K65" s="235">
        <f>'70_74'!F65</f>
        <v>14335716</v>
      </c>
      <c r="L65" s="236">
        <f>'70_74'!AJ65</f>
        <v>0</v>
      </c>
      <c r="M65" s="237">
        <f>'80_83'!F65</f>
        <v>0</v>
      </c>
      <c r="N65" s="241">
        <f>'81_'!F65</f>
        <v>0</v>
      </c>
      <c r="O65" s="266">
        <f>'80_83'!X65</f>
        <v>0</v>
      </c>
      <c r="P65" s="237">
        <f>'84_87'!F65</f>
        <v>0</v>
      </c>
      <c r="Q65" s="266">
        <f>'84_87'!AE65</f>
        <v>0</v>
      </c>
      <c r="R65" s="266"/>
      <c r="S65" s="252"/>
      <c r="T65" s="252"/>
      <c r="U65" s="252"/>
      <c r="V65" s="252"/>
      <c r="W65" s="252"/>
      <c r="X65" s="252"/>
      <c r="Y65" s="252"/>
      <c r="Z65" s="252"/>
      <c r="AA65" s="252"/>
      <c r="AB65" s="252"/>
      <c r="AC65" s="252"/>
      <c r="AD65" s="252"/>
      <c r="AE65" s="252"/>
      <c r="AF65" s="252"/>
      <c r="AG65" s="252"/>
      <c r="AH65" s="252"/>
    </row>
    <row r="66" spans="1:34" x14ac:dyDescent="0.2">
      <c r="A66" s="268">
        <v>60</v>
      </c>
      <c r="B66" s="269" t="s">
        <v>93</v>
      </c>
      <c r="C66" s="235">
        <f t="shared" si="0"/>
        <v>8017725</v>
      </c>
      <c r="D66" s="241">
        <f>'51_54'!F66</f>
        <v>2884924</v>
      </c>
      <c r="E66" s="239">
        <f>'51_54'!AH66</f>
        <v>278136</v>
      </c>
      <c r="F66" s="239">
        <f>'60_61'!J66</f>
        <v>474757</v>
      </c>
      <c r="G66" s="241">
        <f>'65_66'!F66</f>
        <v>0</v>
      </c>
      <c r="H66" s="235">
        <f>'65_66'!AB66</f>
        <v>698049</v>
      </c>
      <c r="I66" s="237">
        <f>'67_68'!F66</f>
        <v>1425395</v>
      </c>
      <c r="J66" s="239">
        <f>'67_68'!AF66</f>
        <v>2256464</v>
      </c>
      <c r="K66" s="240">
        <f>'70_74'!F66</f>
        <v>0</v>
      </c>
      <c r="L66" s="239">
        <f>'70_74'!AJ66</f>
        <v>0</v>
      </c>
      <c r="M66" s="241">
        <f>'80_83'!F66</f>
        <v>0</v>
      </c>
      <c r="N66" s="241">
        <f>'81_'!F66</f>
        <v>0</v>
      </c>
      <c r="O66" s="269">
        <f>'80_83'!X66</f>
        <v>0</v>
      </c>
      <c r="P66" s="241">
        <f>'84_87'!F66</f>
        <v>0</v>
      </c>
      <c r="Q66" s="269">
        <f>'84_87'!AE66</f>
        <v>0</v>
      </c>
      <c r="R66" s="269"/>
      <c r="S66" s="252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2"/>
      <c r="AE66" s="252"/>
      <c r="AF66" s="252"/>
      <c r="AG66" s="252"/>
      <c r="AH66" s="252"/>
    </row>
    <row r="67" spans="1:34" x14ac:dyDescent="0.2">
      <c r="A67" s="268">
        <v>61</v>
      </c>
      <c r="B67" s="269" t="s">
        <v>94</v>
      </c>
      <c r="C67" s="235">
        <f t="shared" si="0"/>
        <v>9170003</v>
      </c>
      <c r="D67" s="241">
        <f>'51_54'!F67</f>
        <v>4701053</v>
      </c>
      <c r="E67" s="239">
        <f>'51_54'!AH67</f>
        <v>627330</v>
      </c>
      <c r="F67" s="239">
        <f>'60_61'!J67</f>
        <v>158325</v>
      </c>
      <c r="G67" s="241">
        <f>'65_66'!F67</f>
        <v>0</v>
      </c>
      <c r="H67" s="235">
        <f>'65_66'!AB67</f>
        <v>742350</v>
      </c>
      <c r="I67" s="237">
        <f>'67_68'!F67</f>
        <v>568801</v>
      </c>
      <c r="J67" s="239">
        <f>'67_68'!AF67</f>
        <v>2049311</v>
      </c>
      <c r="K67" s="240">
        <f>'70_74'!F67</f>
        <v>0</v>
      </c>
      <c r="L67" s="239">
        <f>'70_74'!AJ67</f>
        <v>0</v>
      </c>
      <c r="M67" s="241">
        <f>'80_83'!F67</f>
        <v>0</v>
      </c>
      <c r="N67" s="241">
        <f>'81_'!F67</f>
        <v>0</v>
      </c>
      <c r="O67" s="269">
        <f>'80_83'!X67</f>
        <v>0</v>
      </c>
      <c r="P67" s="241">
        <f>'84_87'!F67</f>
        <v>322833</v>
      </c>
      <c r="Q67" s="269">
        <f>'84_87'!AE67</f>
        <v>0</v>
      </c>
      <c r="R67" s="269"/>
      <c r="S67" s="252"/>
      <c r="T67" s="252"/>
      <c r="U67" s="252"/>
      <c r="V67" s="252"/>
      <c r="W67" s="252"/>
      <c r="X67" s="252"/>
      <c r="Y67" s="252"/>
      <c r="Z67" s="252"/>
      <c r="AA67" s="252"/>
      <c r="AB67" s="252"/>
      <c r="AC67" s="252"/>
      <c r="AD67" s="252"/>
      <c r="AE67" s="252"/>
      <c r="AF67" s="252"/>
      <c r="AG67" s="252"/>
      <c r="AH67" s="252"/>
    </row>
    <row r="68" spans="1:34" x14ac:dyDescent="0.2">
      <c r="A68" s="268">
        <v>62</v>
      </c>
      <c r="B68" s="269" t="s">
        <v>95</v>
      </c>
      <c r="C68" s="235">
        <f t="shared" si="0"/>
        <v>11072994</v>
      </c>
      <c r="D68" s="241">
        <f>'51_54'!F68</f>
        <v>4909523</v>
      </c>
      <c r="E68" s="239">
        <f>'51_54'!AH68</f>
        <v>387836</v>
      </c>
      <c r="F68" s="239">
        <f>'60_61'!J68</f>
        <v>159402</v>
      </c>
      <c r="G68" s="241">
        <f>'65_66'!F68</f>
        <v>71493</v>
      </c>
      <c r="H68" s="235">
        <f>'65_66'!AB68</f>
        <v>717243</v>
      </c>
      <c r="I68" s="237">
        <f>'67_68'!F68</f>
        <v>50905</v>
      </c>
      <c r="J68" s="239">
        <f>'67_68'!AF68</f>
        <v>4121358</v>
      </c>
      <c r="K68" s="240">
        <f>'70_74'!F68</f>
        <v>0</v>
      </c>
      <c r="L68" s="239">
        <f>'70_74'!AJ68</f>
        <v>655234</v>
      </c>
      <c r="M68" s="241">
        <f>'80_83'!F68</f>
        <v>0</v>
      </c>
      <c r="N68" s="241">
        <f>'81_'!F68</f>
        <v>0</v>
      </c>
      <c r="O68" s="269">
        <f>'80_83'!X68</f>
        <v>0</v>
      </c>
      <c r="P68" s="241">
        <f>'84_87'!F68</f>
        <v>0</v>
      </c>
      <c r="Q68" s="269">
        <f>'84_87'!AE68</f>
        <v>0</v>
      </c>
      <c r="R68" s="269"/>
      <c r="S68" s="252"/>
      <c r="T68" s="252"/>
      <c r="U68" s="252"/>
      <c r="V68" s="252"/>
      <c r="W68" s="252"/>
      <c r="X68" s="252"/>
      <c r="Y68" s="252"/>
      <c r="Z68" s="252"/>
      <c r="AA68" s="252"/>
      <c r="AB68" s="252"/>
      <c r="AC68" s="252"/>
      <c r="AD68" s="252"/>
      <c r="AE68" s="252"/>
      <c r="AF68" s="252"/>
      <c r="AG68" s="252"/>
      <c r="AH68" s="252"/>
    </row>
    <row r="69" spans="1:34" ht="13.5" thickBot="1" x14ac:dyDescent="0.25">
      <c r="A69" s="274"/>
      <c r="B69" s="274" t="s">
        <v>96</v>
      </c>
      <c r="C69" s="243">
        <f t="shared" ref="C69:I69" si="3">SUM(C66:C68)</f>
        <v>28260722</v>
      </c>
      <c r="D69" s="243">
        <f t="shared" si="3"/>
        <v>12495500</v>
      </c>
      <c r="E69" s="243">
        <f t="shared" si="3"/>
        <v>1293302</v>
      </c>
      <c r="F69" s="243">
        <f t="shared" si="3"/>
        <v>792484</v>
      </c>
      <c r="G69" s="243">
        <f t="shared" si="3"/>
        <v>71493</v>
      </c>
      <c r="H69" s="243">
        <f t="shared" si="3"/>
        <v>2157642</v>
      </c>
      <c r="I69" s="243">
        <f t="shared" si="3"/>
        <v>2045101</v>
      </c>
      <c r="J69" s="243">
        <f t="shared" ref="J69:Q69" si="4">SUM(J66:J68)</f>
        <v>8427133</v>
      </c>
      <c r="K69" s="243">
        <f t="shared" si="4"/>
        <v>0</v>
      </c>
      <c r="L69" s="243">
        <f t="shared" si="4"/>
        <v>655234</v>
      </c>
      <c r="M69" s="243">
        <f t="shared" si="4"/>
        <v>0</v>
      </c>
      <c r="N69" s="243">
        <f t="shared" si="4"/>
        <v>0</v>
      </c>
      <c r="O69" s="243">
        <f t="shared" si="4"/>
        <v>0</v>
      </c>
      <c r="P69" s="243">
        <f t="shared" si="4"/>
        <v>322833</v>
      </c>
      <c r="Q69" s="243">
        <f t="shared" si="4"/>
        <v>0</v>
      </c>
      <c r="R69" s="310"/>
      <c r="S69" s="252"/>
      <c r="T69" s="252"/>
      <c r="U69" s="252"/>
      <c r="V69" s="252"/>
      <c r="W69" s="252"/>
      <c r="X69" s="252"/>
      <c r="Y69" s="252"/>
      <c r="Z69" s="252"/>
      <c r="AA69" s="252"/>
      <c r="AB69" s="252"/>
      <c r="AC69" s="252"/>
      <c r="AD69" s="252"/>
      <c r="AE69" s="252"/>
      <c r="AF69" s="252"/>
      <c r="AG69" s="252"/>
      <c r="AH69" s="252"/>
    </row>
    <row r="70" spans="1:34" x14ac:dyDescent="0.2">
      <c r="A70" s="261">
        <v>63</v>
      </c>
      <c r="B70" s="266" t="s">
        <v>97</v>
      </c>
      <c r="C70" s="235">
        <f t="shared" si="0"/>
        <v>47167821</v>
      </c>
      <c r="D70" s="237">
        <f>'51_54'!F70</f>
        <v>11328881</v>
      </c>
      <c r="E70" s="236">
        <f>'51_54'!AH70</f>
        <v>1118085</v>
      </c>
      <c r="F70" s="236">
        <f>'60_61'!J70</f>
        <v>0</v>
      </c>
      <c r="G70" s="237">
        <f>'65_66'!F70</f>
        <v>234257</v>
      </c>
      <c r="H70" s="235">
        <f>'65_66'!AB70</f>
        <v>0</v>
      </c>
      <c r="I70" s="237">
        <f>'67_68'!F70</f>
        <v>1216890</v>
      </c>
      <c r="J70" s="236">
        <f>'67_68'!AF70</f>
        <v>33269708</v>
      </c>
      <c r="K70" s="235">
        <f>'70_74'!F70</f>
        <v>0</v>
      </c>
      <c r="L70" s="236">
        <f>'70_74'!AJ70</f>
        <v>0</v>
      </c>
      <c r="M70" s="237">
        <f>'80_83'!F70</f>
        <v>0</v>
      </c>
      <c r="N70" s="241">
        <f>'81_'!F70</f>
        <v>0</v>
      </c>
      <c r="O70" s="266">
        <f>'80_83'!X70</f>
        <v>0</v>
      </c>
      <c r="P70" s="237">
        <f>'84_87'!F70</f>
        <v>0</v>
      </c>
      <c r="Q70" s="266">
        <f>'84_87'!AE70</f>
        <v>0</v>
      </c>
      <c r="R70" s="266"/>
      <c r="S70" s="252"/>
      <c r="T70" s="252"/>
      <c r="U70" s="252"/>
      <c r="V70" s="252"/>
      <c r="W70" s="271"/>
      <c r="X70" s="271"/>
      <c r="Y70" s="271"/>
      <c r="Z70" s="252"/>
      <c r="AA70" s="252"/>
      <c r="AB70" s="252"/>
      <c r="AC70" s="252"/>
      <c r="AD70" s="252"/>
      <c r="AE70" s="252"/>
      <c r="AF70" s="252"/>
      <c r="AG70" s="252"/>
      <c r="AH70" s="252"/>
    </row>
    <row r="71" spans="1:34" ht="13.5" thickBot="1" x14ac:dyDescent="0.25">
      <c r="A71" s="274"/>
      <c r="B71" s="274" t="s">
        <v>98</v>
      </c>
      <c r="C71" s="243">
        <f>C64+C65+C69+C70</f>
        <v>290826016</v>
      </c>
      <c r="D71" s="243">
        <f t="shared" ref="D71:I71" si="5">D64+D65+D69+D70</f>
        <v>114721958</v>
      </c>
      <c r="E71" s="243">
        <f t="shared" si="5"/>
        <v>6501178</v>
      </c>
      <c r="F71" s="243">
        <f t="shared" si="5"/>
        <v>9781257</v>
      </c>
      <c r="G71" s="243">
        <f t="shared" si="5"/>
        <v>2513515</v>
      </c>
      <c r="H71" s="243">
        <f t="shared" si="5"/>
        <v>10031409</v>
      </c>
      <c r="I71" s="243">
        <f t="shared" si="5"/>
        <v>5372480</v>
      </c>
      <c r="J71" s="243">
        <f t="shared" ref="J71:Q71" si="6">J64+J65+J69+J70</f>
        <v>125575142</v>
      </c>
      <c r="K71" s="243">
        <f t="shared" si="6"/>
        <v>14881697</v>
      </c>
      <c r="L71" s="243">
        <f t="shared" si="6"/>
        <v>900468</v>
      </c>
      <c r="M71" s="243">
        <f t="shared" si="6"/>
        <v>0</v>
      </c>
      <c r="N71" s="243">
        <f t="shared" si="6"/>
        <v>0</v>
      </c>
      <c r="O71" s="243">
        <f t="shared" si="6"/>
        <v>0</v>
      </c>
      <c r="P71" s="243">
        <f t="shared" si="6"/>
        <v>485346</v>
      </c>
      <c r="Q71" s="243">
        <f t="shared" si="6"/>
        <v>61566</v>
      </c>
      <c r="R71" s="310"/>
      <c r="S71" s="252"/>
      <c r="T71" s="252"/>
      <c r="U71" s="252"/>
      <c r="V71" s="252"/>
      <c r="W71" s="252"/>
      <c r="X71" s="252"/>
      <c r="Y71" s="252"/>
      <c r="Z71" s="252"/>
      <c r="AA71" s="252"/>
      <c r="AB71" s="252"/>
      <c r="AC71" s="252"/>
      <c r="AD71" s="252"/>
      <c r="AE71" s="252"/>
      <c r="AF71" s="252"/>
      <c r="AG71" s="252"/>
      <c r="AH71" s="252"/>
    </row>
    <row r="72" spans="1:34" ht="13.5" customHeight="1" x14ac:dyDescent="0.2">
      <c r="A72" s="276"/>
      <c r="D72" s="311"/>
      <c r="E72" s="247"/>
      <c r="F72" s="247"/>
      <c r="G72" s="247"/>
      <c r="H72" s="246"/>
      <c r="I72" s="247"/>
      <c r="J72" s="247"/>
      <c r="K72" s="247"/>
      <c r="L72" s="247"/>
      <c r="M72" s="247"/>
      <c r="N72" s="247"/>
      <c r="O72" s="311"/>
      <c r="P72" s="247"/>
      <c r="Q72" s="277"/>
    </row>
    <row r="73" spans="1:34" x14ac:dyDescent="0.2">
      <c r="A73" s="276"/>
      <c r="B73" s="278"/>
      <c r="C73" s="232"/>
      <c r="E73" s="231"/>
      <c r="F73" s="231"/>
      <c r="G73" s="232"/>
      <c r="H73" s="312"/>
      <c r="I73" s="251"/>
      <c r="J73" s="231"/>
      <c r="K73" s="232"/>
      <c r="L73" s="232"/>
      <c r="M73" s="247"/>
      <c r="N73" s="247"/>
      <c r="O73" s="311"/>
      <c r="P73" s="248"/>
      <c r="Q73" s="279"/>
      <c r="R73" s="313"/>
      <c r="S73" s="252"/>
      <c r="T73" s="252"/>
      <c r="U73" s="252"/>
    </row>
    <row r="74" spans="1:34" x14ac:dyDescent="0.2">
      <c r="U74" s="252"/>
      <c r="V74" s="305"/>
      <c r="W74" s="305"/>
      <c r="X74" s="305"/>
      <c r="Y74" s="305"/>
      <c r="Z74" s="305"/>
      <c r="AA74" s="305"/>
      <c r="AB74" s="305"/>
      <c r="AC74" s="305"/>
      <c r="AD74" s="305"/>
      <c r="AE74" s="305"/>
      <c r="AF74" s="305"/>
    </row>
    <row r="75" spans="1:34" x14ac:dyDescent="0.2">
      <c r="U75" s="252"/>
      <c r="V75" s="305"/>
      <c r="W75" s="305"/>
      <c r="X75" s="305"/>
      <c r="Y75" s="305"/>
      <c r="Z75" s="305"/>
      <c r="AA75" s="305"/>
      <c r="AB75" s="305"/>
      <c r="AC75" s="305"/>
      <c r="AD75" s="305"/>
      <c r="AE75" s="305"/>
      <c r="AF75" s="305"/>
    </row>
    <row r="76" spans="1:34" x14ac:dyDescent="0.2">
      <c r="U76" s="252"/>
      <c r="V76" s="252"/>
      <c r="W76" s="252"/>
      <c r="X76" s="252"/>
      <c r="Y76" s="252"/>
      <c r="Z76" s="252"/>
      <c r="AA76" s="252"/>
      <c r="AB76" s="252"/>
      <c r="AC76" s="252"/>
      <c r="AD76" s="252"/>
      <c r="AE76" s="252"/>
      <c r="AF76" s="252"/>
    </row>
    <row r="77" spans="1:34" x14ac:dyDescent="0.2">
      <c r="U77" s="252"/>
      <c r="V77" s="252"/>
      <c r="W77" s="252"/>
      <c r="X77" s="252"/>
      <c r="Y77" s="252"/>
      <c r="Z77" s="252"/>
      <c r="AA77" s="252"/>
      <c r="AB77" s="252"/>
      <c r="AC77" s="252"/>
      <c r="AD77" s="252"/>
      <c r="AE77" s="252"/>
      <c r="AF77" s="252"/>
    </row>
    <row r="78" spans="1:34" x14ac:dyDescent="0.2">
      <c r="U78" s="252"/>
      <c r="V78" s="305"/>
      <c r="W78" s="305"/>
      <c r="X78" s="308"/>
      <c r="Y78" s="308"/>
      <c r="Z78" s="309"/>
      <c r="AA78" s="305"/>
      <c r="AB78" s="305"/>
      <c r="AC78" s="308"/>
      <c r="AD78" s="308"/>
      <c r="AE78" s="309"/>
      <c r="AF78" s="309"/>
    </row>
    <row r="79" spans="1:34" x14ac:dyDescent="0.2">
      <c r="U79" s="252"/>
      <c r="V79" s="305"/>
      <c r="W79" s="305"/>
      <c r="X79" s="305"/>
      <c r="Y79" s="305"/>
      <c r="Z79" s="305"/>
      <c r="AA79" s="305"/>
      <c r="AB79" s="305"/>
      <c r="AC79" s="305"/>
      <c r="AD79" s="305"/>
      <c r="AE79" s="305"/>
      <c r="AF79" s="305"/>
    </row>
    <row r="80" spans="1:34" x14ac:dyDescent="0.2">
      <c r="U80" s="252"/>
      <c r="V80" s="305"/>
      <c r="W80" s="305"/>
      <c r="X80" s="305"/>
      <c r="Y80" s="305"/>
      <c r="Z80" s="305"/>
      <c r="AA80" s="305"/>
      <c r="AB80" s="305"/>
      <c r="AC80" s="305"/>
      <c r="AD80" s="305"/>
      <c r="AE80" s="305"/>
      <c r="AF80" s="305"/>
    </row>
    <row r="81" spans="21:33" x14ac:dyDescent="0.2">
      <c r="U81" s="252"/>
      <c r="V81" s="252"/>
      <c r="W81" s="252"/>
      <c r="X81" s="252"/>
      <c r="Y81" s="252"/>
      <c r="Z81" s="252"/>
      <c r="AA81" s="252"/>
      <c r="AB81" s="252"/>
      <c r="AC81" s="252"/>
      <c r="AD81" s="252"/>
      <c r="AE81" s="252"/>
      <c r="AF81" s="252"/>
    </row>
    <row r="82" spans="21:33" x14ac:dyDescent="0.2">
      <c r="U82" s="252"/>
      <c r="V82" s="252"/>
      <c r="W82" s="252"/>
      <c r="X82" s="252"/>
      <c r="Y82" s="252"/>
      <c r="Z82" s="252"/>
      <c r="AA82" s="252"/>
      <c r="AB82" s="252"/>
      <c r="AC82" s="252"/>
      <c r="AD82" s="252"/>
      <c r="AE82" s="252"/>
      <c r="AF82" s="252"/>
    </row>
    <row r="83" spans="21:33" ht="15.75" x14ac:dyDescent="0.25">
      <c r="U83" s="252"/>
      <c r="V83" s="305"/>
      <c r="W83" s="308"/>
      <c r="X83" s="309"/>
      <c r="Y83" s="305"/>
      <c r="Z83" s="305"/>
      <c r="AA83" s="305"/>
      <c r="AB83" s="308"/>
      <c r="AC83" s="308"/>
      <c r="AD83" s="309"/>
      <c r="AE83" s="309"/>
      <c r="AF83" s="309"/>
      <c r="AG83" s="284"/>
    </row>
    <row r="84" spans="21:33" ht="15.75" x14ac:dyDescent="0.25">
      <c r="U84" s="252"/>
      <c r="V84" s="305"/>
      <c r="W84" s="305"/>
      <c r="X84" s="305"/>
      <c r="Y84" s="305"/>
      <c r="Z84" s="305"/>
      <c r="AA84" s="305"/>
      <c r="AB84" s="305"/>
      <c r="AC84" s="305"/>
      <c r="AD84" s="305"/>
      <c r="AE84" s="305"/>
      <c r="AF84" s="305"/>
      <c r="AG84" s="282"/>
    </row>
    <row r="85" spans="21:33" ht="15.75" x14ac:dyDescent="0.25">
      <c r="U85" s="252"/>
      <c r="V85" s="305"/>
      <c r="W85" s="305"/>
      <c r="X85" s="305"/>
      <c r="Y85" s="305"/>
      <c r="Z85" s="305"/>
      <c r="AA85" s="305"/>
      <c r="AB85" s="305"/>
      <c r="AC85" s="305"/>
      <c r="AD85" s="305"/>
      <c r="AE85" s="305"/>
      <c r="AF85" s="305"/>
      <c r="AG85" s="282"/>
    </row>
    <row r="86" spans="21:33" x14ac:dyDescent="0.2">
      <c r="U86" s="252"/>
      <c r="V86" s="252"/>
      <c r="W86" s="252"/>
      <c r="X86" s="252"/>
      <c r="Y86" s="252"/>
      <c r="Z86" s="252"/>
      <c r="AA86" s="252"/>
      <c r="AB86" s="252"/>
      <c r="AC86" s="252"/>
      <c r="AD86" s="252"/>
      <c r="AE86" s="252"/>
      <c r="AF86" s="252"/>
    </row>
    <row r="87" spans="21:33" x14ac:dyDescent="0.2">
      <c r="U87" s="252"/>
      <c r="V87" s="252"/>
      <c r="W87" s="252"/>
      <c r="X87" s="252"/>
      <c r="Y87" s="252"/>
      <c r="Z87" s="252"/>
      <c r="AA87" s="252"/>
      <c r="AB87" s="252"/>
      <c r="AC87" s="252"/>
      <c r="AD87" s="252"/>
      <c r="AE87" s="252"/>
      <c r="AF87" s="252"/>
    </row>
    <row r="88" spans="21:33" x14ac:dyDescent="0.2">
      <c r="U88" s="252"/>
      <c r="V88" s="305"/>
      <c r="W88" s="305"/>
      <c r="X88" s="308"/>
      <c r="Y88" s="309"/>
      <c r="Z88" s="305"/>
      <c r="AA88" s="305"/>
      <c r="AB88" s="252"/>
      <c r="AC88" s="309"/>
      <c r="AD88" s="309"/>
      <c r="AE88" s="252"/>
      <c r="AF88" s="252"/>
    </row>
    <row r="89" spans="21:33" x14ac:dyDescent="0.2">
      <c r="U89" s="252"/>
      <c r="V89" s="305"/>
      <c r="W89" s="305"/>
      <c r="X89" s="305"/>
      <c r="Y89" s="305"/>
      <c r="Z89" s="305"/>
      <c r="AA89" s="305"/>
      <c r="AB89" s="252"/>
      <c r="AC89" s="305"/>
      <c r="AD89" s="305"/>
      <c r="AE89" s="252"/>
      <c r="AF89" s="252"/>
    </row>
    <row r="90" spans="21:33" x14ac:dyDescent="0.2">
      <c r="U90" s="252"/>
      <c r="V90" s="252"/>
      <c r="W90" s="252"/>
      <c r="X90" s="252"/>
      <c r="Y90" s="252"/>
      <c r="Z90" s="252"/>
      <c r="AA90" s="252"/>
      <c r="AB90" s="252"/>
      <c r="AC90" s="252"/>
      <c r="AD90" s="252"/>
      <c r="AE90" s="252"/>
      <c r="AF90" s="252"/>
    </row>
    <row r="91" spans="21:33" x14ac:dyDescent="0.2">
      <c r="U91" s="252"/>
      <c r="V91" s="252"/>
      <c r="W91" s="252"/>
      <c r="X91" s="252"/>
      <c r="Y91" s="252"/>
      <c r="Z91" s="252"/>
      <c r="AA91" s="252"/>
      <c r="AB91" s="252"/>
      <c r="AC91" s="252"/>
      <c r="AD91" s="252"/>
      <c r="AE91" s="252"/>
      <c r="AF91" s="252"/>
    </row>
    <row r="92" spans="21:33" x14ac:dyDescent="0.2">
      <c r="U92" s="252"/>
      <c r="V92" s="252"/>
      <c r="W92" s="305"/>
      <c r="X92" s="305"/>
      <c r="Y92" s="308"/>
      <c r="Z92" s="309"/>
      <c r="AA92" s="252"/>
      <c r="AB92" s="252"/>
      <c r="AC92" s="252"/>
      <c r="AD92" s="252"/>
      <c r="AE92" s="252"/>
      <c r="AF92" s="252"/>
    </row>
    <row r="93" spans="21:33" x14ac:dyDescent="0.2">
      <c r="U93" s="252"/>
      <c r="V93" s="252"/>
      <c r="W93" s="252"/>
      <c r="X93" s="252"/>
      <c r="Y93" s="252"/>
      <c r="Z93" s="252"/>
      <c r="AA93" s="252"/>
      <c r="AB93" s="252"/>
      <c r="AC93" s="252"/>
      <c r="AD93" s="252"/>
      <c r="AE93" s="252"/>
      <c r="AF93" s="252"/>
    </row>
    <row r="94" spans="21:33" x14ac:dyDescent="0.2">
      <c r="U94" s="252"/>
      <c r="V94" s="252"/>
      <c r="W94" s="252"/>
      <c r="X94" s="252"/>
      <c r="Y94" s="252"/>
      <c r="Z94" s="252"/>
      <c r="AA94" s="252"/>
      <c r="AB94" s="252"/>
      <c r="AC94" s="252"/>
      <c r="AD94" s="252"/>
      <c r="AE94" s="252"/>
      <c r="AF94" s="252"/>
    </row>
    <row r="95" spans="21:33" x14ac:dyDescent="0.2">
      <c r="U95" s="252"/>
      <c r="V95" s="252"/>
      <c r="W95" s="252"/>
      <c r="X95" s="252"/>
      <c r="Y95" s="252"/>
      <c r="Z95" s="252"/>
      <c r="AA95" s="252"/>
      <c r="AB95" s="252"/>
      <c r="AC95" s="252"/>
      <c r="AD95" s="252"/>
      <c r="AE95" s="252"/>
      <c r="AF95" s="252"/>
    </row>
    <row r="96" spans="21:33" x14ac:dyDescent="0.2">
      <c r="U96" s="252"/>
      <c r="V96" s="252"/>
      <c r="W96" s="252"/>
      <c r="X96" s="252"/>
      <c r="Y96" s="252"/>
      <c r="Z96" s="252"/>
      <c r="AA96" s="252"/>
      <c r="AB96" s="252"/>
      <c r="AC96" s="252"/>
      <c r="AD96" s="252"/>
      <c r="AE96" s="252"/>
      <c r="AF96" s="252"/>
    </row>
    <row r="97" spans="21:32" x14ac:dyDescent="0.2">
      <c r="U97" s="252"/>
      <c r="V97" s="252"/>
      <c r="W97" s="252"/>
      <c r="X97" s="252"/>
      <c r="Y97" s="252"/>
      <c r="Z97" s="252"/>
      <c r="AA97" s="252"/>
      <c r="AB97" s="252"/>
      <c r="AC97" s="252"/>
      <c r="AD97" s="252"/>
      <c r="AE97" s="252"/>
      <c r="AF97" s="252"/>
    </row>
    <row r="98" spans="21:32" x14ac:dyDescent="0.2">
      <c r="U98" s="252"/>
      <c r="V98" s="252"/>
      <c r="W98" s="252"/>
      <c r="X98" s="252"/>
      <c r="Y98" s="252"/>
      <c r="Z98" s="252"/>
      <c r="AA98" s="252"/>
      <c r="AB98" s="252"/>
      <c r="AC98" s="252"/>
      <c r="AD98" s="252"/>
      <c r="AE98" s="252"/>
      <c r="AF98" s="252"/>
    </row>
    <row r="99" spans="21:32" x14ac:dyDescent="0.2">
      <c r="U99" s="252"/>
      <c r="V99" s="252"/>
      <c r="W99" s="252"/>
      <c r="X99" s="252"/>
      <c r="Y99" s="252"/>
      <c r="Z99" s="252"/>
      <c r="AA99" s="252"/>
      <c r="AB99" s="252"/>
      <c r="AC99" s="252"/>
      <c r="AD99" s="252"/>
      <c r="AE99" s="252"/>
      <c r="AF99" s="252"/>
    </row>
    <row r="100" spans="21:32" x14ac:dyDescent="0.2">
      <c r="U100" s="252"/>
      <c r="V100" s="252"/>
      <c r="W100" s="252"/>
      <c r="X100" s="252"/>
      <c r="Y100" s="252"/>
      <c r="Z100" s="252"/>
      <c r="AA100" s="252"/>
      <c r="AB100" s="252"/>
      <c r="AC100" s="252"/>
      <c r="AD100" s="252"/>
      <c r="AE100" s="252"/>
      <c r="AF100" s="252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7"/>
  <dimension ref="A1:AH205"/>
  <sheetViews>
    <sheetView workbookViewId="0">
      <pane ySplit="5" topLeftCell="A48" activePane="bottomLeft" state="frozen"/>
      <selection activeCell="H17" sqref="H17"/>
      <selection pane="bottomLeft" activeCell="J82" sqref="J82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1.5703125" customWidth="1"/>
    <col min="5" max="5" width="10.140625" customWidth="1"/>
    <col min="6" max="6" width="8.85546875" customWidth="1"/>
    <col min="7" max="7" width="7.7109375" customWidth="1"/>
    <col min="8" max="8" width="6.85546875" hidden="1" customWidth="1"/>
    <col min="9" max="9" width="7.85546875" customWidth="1"/>
    <col min="10" max="10" width="8.85546875" customWidth="1"/>
    <col min="11" max="11" width="10" customWidth="1"/>
    <col min="12" max="12" width="9.28515625" customWidth="1"/>
    <col min="13" max="13" width="10.7109375" customWidth="1"/>
    <col min="14" max="14" width="13.28515625" customWidth="1"/>
    <col min="15" max="15" width="10.42578125" customWidth="1"/>
    <col min="16" max="16" width="9.85546875" customWidth="1"/>
    <col min="20" max="20" width="10.140625" customWidth="1"/>
    <col min="24" max="24" width="3.7109375" customWidth="1"/>
    <col min="25" max="25" width="0.85546875" customWidth="1"/>
  </cols>
  <sheetData>
    <row r="1" spans="1:27" ht="16.5" customHeight="1" x14ac:dyDescent="0.25">
      <c r="A1" s="1"/>
      <c r="B1" s="1"/>
      <c r="C1" s="1"/>
      <c r="D1" s="1"/>
      <c r="E1" s="71" t="str">
        <f>V.CH.EX.!E1</f>
        <v xml:space="preserve">EXECUTIE LA DATA DE 30.09.2025               </v>
      </c>
      <c r="F1" s="3"/>
      <c r="G1" s="2"/>
      <c r="H1" s="2"/>
      <c r="I1" s="2"/>
      <c r="J1" s="2"/>
      <c r="K1" s="2"/>
      <c r="L1" s="2"/>
      <c r="M1" s="165" t="s">
        <v>108</v>
      </c>
      <c r="N1" s="2"/>
      <c r="O1" s="2"/>
      <c r="P1" s="71" t="str">
        <f>E1</f>
        <v xml:space="preserve">EXECUTIE LA DATA DE 30.09.2025               </v>
      </c>
      <c r="Q1" s="2"/>
      <c r="R1" s="2"/>
      <c r="S1" s="2"/>
      <c r="T1" s="2"/>
      <c r="U1" s="2"/>
      <c r="V1" s="2" t="s">
        <v>1</v>
      </c>
      <c r="W1" s="2"/>
      <c r="X1" s="165"/>
      <c r="Y1" s="2"/>
      <c r="Z1" s="1"/>
      <c r="AA1" s="1"/>
    </row>
    <row r="2" spans="1:27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/>
      <c r="V3" s="1" t="s">
        <v>1</v>
      </c>
      <c r="W3" s="1"/>
      <c r="X3" s="1"/>
      <c r="Y3" s="1"/>
      <c r="Z3" s="1"/>
      <c r="AA3" s="1"/>
    </row>
    <row r="4" spans="1:27" x14ac:dyDescent="0.2">
      <c r="A4" s="4" t="s">
        <v>2</v>
      </c>
      <c r="B4" s="5" t="s">
        <v>3</v>
      </c>
      <c r="C4" s="6" t="s">
        <v>4</v>
      </c>
      <c r="D4" s="297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7" t="s">
        <v>9</v>
      </c>
      <c r="J4" s="7" t="s">
        <v>10</v>
      </c>
      <c r="K4" s="6" t="s">
        <v>11</v>
      </c>
      <c r="L4" s="6" t="s">
        <v>12</v>
      </c>
      <c r="M4" s="7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131</v>
      </c>
      <c r="S4" s="7" t="s">
        <v>18</v>
      </c>
      <c r="T4" s="7" t="s">
        <v>19</v>
      </c>
      <c r="U4" s="7" t="s">
        <v>20</v>
      </c>
      <c r="V4" s="7"/>
      <c r="W4" s="1"/>
      <c r="X4" s="1"/>
      <c r="Y4" s="1"/>
      <c r="Z4" s="1"/>
      <c r="AA4" s="1"/>
    </row>
    <row r="5" spans="1:27" x14ac:dyDescent="0.2">
      <c r="A5" s="9" t="s">
        <v>21</v>
      </c>
      <c r="B5" s="10"/>
      <c r="C5" s="75">
        <v>20</v>
      </c>
      <c r="D5" s="298">
        <v>20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1"/>
      <c r="Q5" s="11"/>
      <c r="R5" s="11"/>
      <c r="S5" s="12"/>
      <c r="T5" s="12"/>
      <c r="U5" s="12"/>
      <c r="V5" s="12"/>
      <c r="W5" s="1"/>
      <c r="X5" s="1"/>
      <c r="Y5" s="1"/>
      <c r="Z5" s="1"/>
      <c r="AA5" s="1"/>
    </row>
    <row r="6" spans="1:27" x14ac:dyDescent="0.2">
      <c r="A6" s="9">
        <v>1</v>
      </c>
      <c r="B6" s="14" t="s">
        <v>23</v>
      </c>
      <c r="C6" s="15"/>
      <c r="D6" s="96">
        <f>E6+F6+G6+H6+I6+J6+K6+L6+M6+N6+O6+P6+Q6+R6+S6+T6+U6</f>
        <v>2209859</v>
      </c>
      <c r="E6" s="90">
        <f>'51_54'!G6</f>
        <v>835394</v>
      </c>
      <c r="F6" s="84">
        <f>'51_54'!AI6</f>
        <v>0</v>
      </c>
      <c r="G6" s="85">
        <f>'55_56'!F6</f>
        <v>0</v>
      </c>
      <c r="H6" s="18"/>
      <c r="I6" s="86">
        <f>'60_61'!D6</f>
        <v>0</v>
      </c>
      <c r="J6" s="84">
        <f>'60_61'!K6</f>
        <v>0</v>
      </c>
      <c r="K6" s="90">
        <f>'65_66'!G6</f>
        <v>333795</v>
      </c>
      <c r="L6" s="89">
        <f>'65_66'!AC6</f>
        <v>0</v>
      </c>
      <c r="M6" s="90">
        <f>'67_68'!G6</f>
        <v>56000</v>
      </c>
      <c r="N6" s="90">
        <f>'67_68'!AG6</f>
        <v>0</v>
      </c>
      <c r="O6" s="90">
        <f>'70_74'!G6</f>
        <v>190097</v>
      </c>
      <c r="P6" s="84">
        <f>'70_74'!AK6</f>
        <v>531919</v>
      </c>
      <c r="Q6" s="90">
        <f>'80_83'!G6</f>
        <v>0</v>
      </c>
      <c r="R6" s="90">
        <f>'81_'!G6</f>
        <v>0</v>
      </c>
      <c r="S6" s="27">
        <f>'80_83'!Y6</f>
        <v>0</v>
      </c>
      <c r="T6" s="90">
        <f>'84_87'!G6</f>
        <v>262654</v>
      </c>
      <c r="U6" s="27">
        <f>'84_87'!AF6</f>
        <v>0</v>
      </c>
      <c r="V6" s="19"/>
      <c r="W6" s="1"/>
      <c r="X6" s="1"/>
      <c r="Y6" s="1"/>
      <c r="Z6" s="1"/>
      <c r="AA6" s="1"/>
    </row>
    <row r="7" spans="1:27" x14ac:dyDescent="0.2">
      <c r="A7" s="18">
        <v>2</v>
      </c>
      <c r="B7" s="19" t="s">
        <v>26</v>
      </c>
      <c r="C7" s="27"/>
      <c r="D7" s="96">
        <f t="shared" ref="D7:D70" si="0">E7+F7+G7+H7+I7+J7+K7+L7+M7+N7+O7+P7+Q7+R7+S7+T7+U7</f>
        <v>1256755</v>
      </c>
      <c r="E7" s="90">
        <f>'51_54'!G7</f>
        <v>311747</v>
      </c>
      <c r="F7" s="84">
        <f>'51_54'!AI7</f>
        <v>422</v>
      </c>
      <c r="G7" s="85">
        <f>'55_56'!F7</f>
        <v>0</v>
      </c>
      <c r="H7" s="23"/>
      <c r="I7" s="86">
        <f>'60_61'!D7</f>
        <v>0</v>
      </c>
      <c r="J7" s="84">
        <f>'60_61'!K7</f>
        <v>0</v>
      </c>
      <c r="K7" s="90">
        <f>'65_66'!G7</f>
        <v>166197</v>
      </c>
      <c r="L7" s="89">
        <f>'65_66'!AC7</f>
        <v>0</v>
      </c>
      <c r="M7" s="90">
        <f>'67_68'!G7</f>
        <v>16667</v>
      </c>
      <c r="N7" s="90">
        <f>'67_68'!AG7</f>
        <v>0</v>
      </c>
      <c r="O7" s="90">
        <f>'70_74'!G7</f>
        <v>241459</v>
      </c>
      <c r="P7" s="84">
        <f>'70_74'!AK7</f>
        <v>355230</v>
      </c>
      <c r="Q7" s="90">
        <f>'80_83'!G7</f>
        <v>0</v>
      </c>
      <c r="R7" s="90">
        <f>'81_'!G7</f>
        <v>0</v>
      </c>
      <c r="S7" s="27">
        <f>'80_83'!Y7</f>
        <v>0</v>
      </c>
      <c r="T7" s="90">
        <f>'84_87'!G7</f>
        <v>165033</v>
      </c>
      <c r="U7" s="27">
        <f>'84_87'!AF7</f>
        <v>0</v>
      </c>
      <c r="V7" s="19"/>
      <c r="W7" s="1"/>
      <c r="X7" s="1"/>
      <c r="Y7" s="1"/>
      <c r="Z7" s="1"/>
      <c r="AA7" s="1"/>
    </row>
    <row r="8" spans="1:27" x14ac:dyDescent="0.2">
      <c r="A8" s="18">
        <v>3</v>
      </c>
      <c r="B8" s="19" t="s">
        <v>28</v>
      </c>
      <c r="C8" s="27"/>
      <c r="D8" s="96">
        <f t="shared" si="0"/>
        <v>1499107</v>
      </c>
      <c r="E8" s="90">
        <f>'51_54'!G8</f>
        <v>660261</v>
      </c>
      <c r="F8" s="84">
        <f>'51_54'!AI8</f>
        <v>0</v>
      </c>
      <c r="G8" s="85">
        <f>'55_56'!F8</f>
        <v>0</v>
      </c>
      <c r="H8" s="23"/>
      <c r="I8" s="86">
        <f>'60_61'!D8</f>
        <v>0</v>
      </c>
      <c r="J8" s="84">
        <f>'60_61'!K8</f>
        <v>6535</v>
      </c>
      <c r="K8" s="90">
        <f>'65_66'!G8</f>
        <v>172336</v>
      </c>
      <c r="L8" s="89">
        <f>'65_66'!AC8</f>
        <v>0</v>
      </c>
      <c r="M8" s="90">
        <f>'67_68'!G8</f>
        <v>1468</v>
      </c>
      <c r="N8" s="90">
        <f>'67_68'!AG8</f>
        <v>0</v>
      </c>
      <c r="O8" s="90">
        <f>'70_74'!G8</f>
        <v>143565</v>
      </c>
      <c r="P8" s="84">
        <f>'70_74'!AK8</f>
        <v>414824</v>
      </c>
      <c r="Q8" s="90">
        <f>'80_83'!G8</f>
        <v>0</v>
      </c>
      <c r="R8" s="90">
        <f>'81_'!G8</f>
        <v>0</v>
      </c>
      <c r="S8" s="27">
        <f>'80_83'!Y8</f>
        <v>0</v>
      </c>
      <c r="T8" s="90">
        <f>'84_87'!G8</f>
        <v>99652</v>
      </c>
      <c r="U8" s="27">
        <f>'84_87'!AF8</f>
        <v>466</v>
      </c>
      <c r="V8" s="19"/>
      <c r="W8" s="1"/>
      <c r="X8" s="1"/>
      <c r="Y8" s="1"/>
      <c r="Z8" s="1"/>
      <c r="AA8" s="1"/>
    </row>
    <row r="9" spans="1:27" x14ac:dyDescent="0.2">
      <c r="A9" s="18">
        <v>4</v>
      </c>
      <c r="B9" s="19" t="s">
        <v>29</v>
      </c>
      <c r="C9" s="27"/>
      <c r="D9" s="96">
        <f t="shared" si="0"/>
        <v>1166861</v>
      </c>
      <c r="E9" s="90">
        <f>'51_54'!G9</f>
        <v>276176</v>
      </c>
      <c r="F9" s="84">
        <f>'51_54'!AI9</f>
        <v>0</v>
      </c>
      <c r="G9" s="85">
        <f>'55_56'!F9</f>
        <v>0</v>
      </c>
      <c r="H9" s="23"/>
      <c r="I9" s="86">
        <f>'60_61'!D9</f>
        <v>0</v>
      </c>
      <c r="J9" s="84">
        <f>'60_61'!K9</f>
        <v>0</v>
      </c>
      <c r="K9" s="90">
        <f>'65_66'!G9</f>
        <v>153463</v>
      </c>
      <c r="L9" s="89">
        <f>'65_66'!AC9</f>
        <v>0</v>
      </c>
      <c r="M9" s="90">
        <f>'67_68'!G9</f>
        <v>102240</v>
      </c>
      <c r="N9" s="90">
        <f>'67_68'!AG9</f>
        <v>0</v>
      </c>
      <c r="O9" s="90">
        <f>'70_74'!G9</f>
        <v>230833</v>
      </c>
      <c r="P9" s="84">
        <f>'70_74'!AK9</f>
        <v>184164</v>
      </c>
      <c r="Q9" s="90">
        <f>'80_83'!G9</f>
        <v>0</v>
      </c>
      <c r="R9" s="90">
        <f>'81_'!G9</f>
        <v>0</v>
      </c>
      <c r="S9" s="27">
        <f>'80_83'!Y9</f>
        <v>0</v>
      </c>
      <c r="T9" s="90">
        <f>'84_87'!G9</f>
        <v>219985</v>
      </c>
      <c r="U9" s="27">
        <f>'84_87'!AF9</f>
        <v>0</v>
      </c>
      <c r="V9" s="19"/>
      <c r="W9" s="1"/>
      <c r="X9" s="1"/>
      <c r="Y9" s="34"/>
      <c r="Z9" s="1"/>
      <c r="AA9" s="1"/>
    </row>
    <row r="10" spans="1:27" x14ac:dyDescent="0.2">
      <c r="A10" s="18">
        <v>5</v>
      </c>
      <c r="B10" s="19" t="s">
        <v>30</v>
      </c>
      <c r="C10" s="27"/>
      <c r="D10" s="96">
        <f t="shared" si="0"/>
        <v>2714821</v>
      </c>
      <c r="E10" s="90">
        <f>'51_54'!G10</f>
        <v>964369</v>
      </c>
      <c r="F10" s="84">
        <f>'51_54'!AI10</f>
        <v>261</v>
      </c>
      <c r="G10" s="85">
        <f>'55_56'!F10</f>
        <v>0</v>
      </c>
      <c r="H10" s="23"/>
      <c r="I10" s="86">
        <f>'60_61'!D10</f>
        <v>0</v>
      </c>
      <c r="J10" s="84">
        <f>'60_61'!K10</f>
        <v>0</v>
      </c>
      <c r="K10" s="90">
        <f>'65_66'!G10</f>
        <v>455750</v>
      </c>
      <c r="L10" s="89">
        <f>'65_66'!AC10</f>
        <v>7255</v>
      </c>
      <c r="M10" s="90">
        <f>'67_68'!G10</f>
        <v>237269</v>
      </c>
      <c r="N10" s="90">
        <f>'67_68'!AG10</f>
        <v>0</v>
      </c>
      <c r="O10" s="90">
        <f>'70_74'!G10</f>
        <v>200725</v>
      </c>
      <c r="P10" s="84">
        <f>'70_74'!AK10</f>
        <v>344657</v>
      </c>
      <c r="Q10" s="90">
        <f>'80_83'!G10</f>
        <v>64000</v>
      </c>
      <c r="R10" s="90">
        <f>'81_'!G10</f>
        <v>0</v>
      </c>
      <c r="S10" s="27">
        <f>'80_83'!Y10</f>
        <v>0</v>
      </c>
      <c r="T10" s="90">
        <f>'84_87'!G10</f>
        <v>440535</v>
      </c>
      <c r="U10" s="27">
        <f>'84_87'!AF10</f>
        <v>0</v>
      </c>
      <c r="V10" s="19"/>
      <c r="W10" s="1"/>
      <c r="X10" s="1"/>
      <c r="Y10" s="34"/>
      <c r="Z10" s="1"/>
      <c r="AA10" s="1"/>
    </row>
    <row r="11" spans="1:27" x14ac:dyDescent="0.2">
      <c r="A11" s="18">
        <v>6</v>
      </c>
      <c r="B11" s="19" t="s">
        <v>31</v>
      </c>
      <c r="C11" s="27"/>
      <c r="D11" s="96">
        <f t="shared" si="0"/>
        <v>1489649</v>
      </c>
      <c r="E11" s="90">
        <f>'51_54'!G11</f>
        <v>384269</v>
      </c>
      <c r="F11" s="84">
        <f>'51_54'!AI11</f>
        <v>0</v>
      </c>
      <c r="G11" s="85">
        <f>'55_56'!F11</f>
        <v>0</v>
      </c>
      <c r="H11" s="23"/>
      <c r="I11" s="86">
        <f>'60_61'!D11</f>
        <v>0</v>
      </c>
      <c r="J11" s="84">
        <f>'60_61'!K11</f>
        <v>5506</v>
      </c>
      <c r="K11" s="90">
        <f>'65_66'!G11</f>
        <v>277372</v>
      </c>
      <c r="L11" s="89">
        <f>'65_66'!AC11</f>
        <v>12568</v>
      </c>
      <c r="M11" s="90">
        <f>'67_68'!G11</f>
        <v>204803</v>
      </c>
      <c r="N11" s="90">
        <f>'67_68'!AG11</f>
        <v>0</v>
      </c>
      <c r="O11" s="90">
        <f>'70_74'!G11</f>
        <v>269141</v>
      </c>
      <c r="P11" s="84">
        <f>'70_74'!AK11</f>
        <v>291867</v>
      </c>
      <c r="Q11" s="90">
        <f>'80_83'!G11</f>
        <v>0</v>
      </c>
      <c r="R11" s="90">
        <f>'81_'!G11</f>
        <v>0</v>
      </c>
      <c r="S11" s="27">
        <f>'80_83'!Y11</f>
        <v>0</v>
      </c>
      <c r="T11" s="90">
        <f>'84_87'!G11</f>
        <v>44123</v>
      </c>
      <c r="U11" s="27">
        <f>'84_87'!AF11</f>
        <v>0</v>
      </c>
      <c r="V11" s="19"/>
      <c r="W11" s="1"/>
      <c r="X11" s="1"/>
      <c r="Y11" s="1"/>
      <c r="Z11" s="1"/>
      <c r="AA11" s="1"/>
    </row>
    <row r="12" spans="1:27" x14ac:dyDescent="0.2">
      <c r="A12" s="18">
        <v>7</v>
      </c>
      <c r="B12" s="19" t="s">
        <v>34</v>
      </c>
      <c r="C12" s="27"/>
      <c r="D12" s="96">
        <f t="shared" si="0"/>
        <v>528548</v>
      </c>
      <c r="E12" s="90">
        <f>'51_54'!G12</f>
        <v>142353</v>
      </c>
      <c r="F12" s="84">
        <f>'51_54'!AI12</f>
        <v>0</v>
      </c>
      <c r="G12" s="85">
        <f>'55_56'!F12</f>
        <v>0</v>
      </c>
      <c r="H12" s="23"/>
      <c r="I12" s="86">
        <f>'60_61'!D12</f>
        <v>0</v>
      </c>
      <c r="J12" s="84">
        <f>'60_61'!K12</f>
        <v>9634</v>
      </c>
      <c r="K12" s="90">
        <f>'65_66'!G12</f>
        <v>62542</v>
      </c>
      <c r="L12" s="89">
        <f>'65_66'!AC12</f>
        <v>0</v>
      </c>
      <c r="M12" s="90">
        <f>'67_68'!G12</f>
        <v>70199</v>
      </c>
      <c r="N12" s="90">
        <f>'67_68'!AG12</f>
        <v>0</v>
      </c>
      <c r="O12" s="90">
        <f>'70_74'!G12</f>
        <v>50467</v>
      </c>
      <c r="P12" s="84">
        <f>'70_74'!AK12</f>
        <v>161091</v>
      </c>
      <c r="Q12" s="90">
        <f>'80_83'!G12</f>
        <v>0</v>
      </c>
      <c r="R12" s="90">
        <f>'81_'!G12</f>
        <v>0</v>
      </c>
      <c r="S12" s="27">
        <f>'80_83'!Y12</f>
        <v>0</v>
      </c>
      <c r="T12" s="90">
        <f>'84_87'!G12</f>
        <v>32262</v>
      </c>
      <c r="U12" s="27">
        <f>'84_87'!AF12</f>
        <v>0</v>
      </c>
      <c r="V12" s="19"/>
      <c r="W12" s="1"/>
      <c r="X12" s="1"/>
      <c r="Y12" s="1"/>
      <c r="Z12" s="1"/>
      <c r="AA12" s="1"/>
    </row>
    <row r="13" spans="1:27" x14ac:dyDescent="0.2">
      <c r="A13" s="18">
        <v>8</v>
      </c>
      <c r="B13" s="19" t="s">
        <v>36</v>
      </c>
      <c r="C13" s="27"/>
      <c r="D13" s="96">
        <f t="shared" si="0"/>
        <v>667668</v>
      </c>
      <c r="E13" s="90">
        <f>'51_54'!G13</f>
        <v>170181</v>
      </c>
      <c r="F13" s="84">
        <f>'51_54'!AI13</f>
        <v>0</v>
      </c>
      <c r="G13" s="85">
        <f>'55_56'!F13</f>
        <v>0</v>
      </c>
      <c r="H13" s="23"/>
      <c r="I13" s="86">
        <f>'60_61'!D13</f>
        <v>0</v>
      </c>
      <c r="J13" s="84">
        <f>'60_61'!K13</f>
        <v>4976</v>
      </c>
      <c r="K13" s="90">
        <f>'65_66'!G13</f>
        <v>90351</v>
      </c>
      <c r="L13" s="89">
        <f>'65_66'!AC13</f>
        <v>0</v>
      </c>
      <c r="M13" s="90">
        <f>'67_68'!G13</f>
        <v>63226</v>
      </c>
      <c r="N13" s="90">
        <f>'67_68'!AG13</f>
        <v>0</v>
      </c>
      <c r="O13" s="90">
        <f>'70_74'!G13</f>
        <v>92812</v>
      </c>
      <c r="P13" s="84">
        <f>'70_74'!AK13</f>
        <v>128058</v>
      </c>
      <c r="Q13" s="90">
        <f>'80_83'!G13</f>
        <v>0</v>
      </c>
      <c r="R13" s="90">
        <f>'81_'!G13</f>
        <v>0</v>
      </c>
      <c r="S13" s="27">
        <f>'80_83'!Y13</f>
        <v>41955</v>
      </c>
      <c r="T13" s="90">
        <f>'84_87'!G13</f>
        <v>75996</v>
      </c>
      <c r="U13" s="27">
        <f>'84_87'!AF13</f>
        <v>113</v>
      </c>
      <c r="V13" s="19"/>
      <c r="W13" s="1"/>
      <c r="X13" s="1"/>
      <c r="Y13" s="1"/>
      <c r="Z13" s="34"/>
      <c r="AA13" s="1"/>
    </row>
    <row r="14" spans="1:27" x14ac:dyDescent="0.2">
      <c r="A14" s="18">
        <v>9</v>
      </c>
      <c r="B14" s="19" t="s">
        <v>37</v>
      </c>
      <c r="C14" s="27"/>
      <c r="D14" s="96">
        <f t="shared" si="0"/>
        <v>1776639</v>
      </c>
      <c r="E14" s="90">
        <f>'51_54'!G14</f>
        <v>746145</v>
      </c>
      <c r="F14" s="84">
        <f>'51_54'!AI14</f>
        <v>0</v>
      </c>
      <c r="G14" s="85">
        <f>'55_56'!F14</f>
        <v>0</v>
      </c>
      <c r="H14" s="23"/>
      <c r="I14" s="86">
        <f>'60_61'!D14</f>
        <v>0</v>
      </c>
      <c r="J14" s="84">
        <f>'60_61'!K14</f>
        <v>0</v>
      </c>
      <c r="K14" s="90">
        <f>'65_66'!G14</f>
        <v>100271</v>
      </c>
      <c r="L14" s="89">
        <f>'65_66'!AC14</f>
        <v>0</v>
      </c>
      <c r="M14" s="90">
        <f>'67_68'!G14</f>
        <v>66271</v>
      </c>
      <c r="N14" s="90">
        <f>'67_68'!AG14</f>
        <v>0</v>
      </c>
      <c r="O14" s="90">
        <f>'70_74'!G14</f>
        <v>177492</v>
      </c>
      <c r="P14" s="84">
        <f>'70_74'!AK14</f>
        <v>196691</v>
      </c>
      <c r="Q14" s="90">
        <f>'80_83'!G14</f>
        <v>0</v>
      </c>
      <c r="R14" s="90">
        <f>'81_'!G14</f>
        <v>0</v>
      </c>
      <c r="S14" s="27">
        <f>'80_83'!Y14</f>
        <v>0</v>
      </c>
      <c r="T14" s="90">
        <f>'84_87'!G14</f>
        <v>489769</v>
      </c>
      <c r="U14" s="27">
        <f>'84_87'!AF14</f>
        <v>0</v>
      </c>
      <c r="V14" s="19"/>
      <c r="W14" s="1"/>
      <c r="X14" s="1"/>
      <c r="Y14" s="1"/>
      <c r="Z14" s="34"/>
      <c r="AA14" s="1"/>
    </row>
    <row r="15" spans="1:27" x14ac:dyDescent="0.2">
      <c r="A15" s="18">
        <v>10</v>
      </c>
      <c r="B15" s="19" t="s">
        <v>38</v>
      </c>
      <c r="C15" s="27"/>
      <c r="D15" s="96">
        <f t="shared" si="0"/>
        <v>738481</v>
      </c>
      <c r="E15" s="90">
        <f>'51_54'!G15</f>
        <v>300804</v>
      </c>
      <c r="F15" s="84">
        <f>'51_54'!AI15</f>
        <v>0</v>
      </c>
      <c r="G15" s="85">
        <f>'55_56'!F15</f>
        <v>0</v>
      </c>
      <c r="H15" s="23"/>
      <c r="I15" s="86">
        <f>'60_61'!D15</f>
        <v>0</v>
      </c>
      <c r="J15" s="84">
        <f>'60_61'!K15</f>
        <v>0</v>
      </c>
      <c r="K15" s="90">
        <f>'65_66'!G15</f>
        <v>108925</v>
      </c>
      <c r="L15" s="89">
        <f>'65_66'!AC15</f>
        <v>0</v>
      </c>
      <c r="M15" s="90">
        <f>'67_68'!G15</f>
        <v>0</v>
      </c>
      <c r="N15" s="90">
        <f>'67_68'!AG15</f>
        <v>0</v>
      </c>
      <c r="O15" s="90">
        <f>'70_74'!G15</f>
        <v>75746</v>
      </c>
      <c r="P15" s="84">
        <f>'70_74'!AK15</f>
        <v>253006</v>
      </c>
      <c r="Q15" s="90">
        <f>'80_83'!G15</f>
        <v>0</v>
      </c>
      <c r="R15" s="90">
        <f>'81_'!G15</f>
        <v>0</v>
      </c>
      <c r="S15" s="27">
        <f>'80_83'!Y15</f>
        <v>0</v>
      </c>
      <c r="T15" s="90">
        <f>'84_87'!G15</f>
        <v>0</v>
      </c>
      <c r="U15" s="27">
        <f>'84_87'!AF15</f>
        <v>0</v>
      </c>
      <c r="V15" s="19"/>
      <c r="W15" s="1"/>
      <c r="X15" s="1"/>
      <c r="Y15" s="1"/>
      <c r="Z15" s="1"/>
      <c r="AA15" s="1"/>
    </row>
    <row r="16" spans="1:27" x14ac:dyDescent="0.2">
      <c r="A16" s="18">
        <v>11</v>
      </c>
      <c r="B16" s="19" t="s">
        <v>39</v>
      </c>
      <c r="C16" s="27"/>
      <c r="D16" s="96">
        <f t="shared" si="0"/>
        <v>1228848</v>
      </c>
      <c r="E16" s="90">
        <f>'51_54'!G16</f>
        <v>253265</v>
      </c>
      <c r="F16" s="84">
        <f>'51_54'!AI16</f>
        <v>55000</v>
      </c>
      <c r="G16" s="85">
        <f>'55_56'!F16</f>
        <v>0</v>
      </c>
      <c r="H16" s="23"/>
      <c r="I16" s="86">
        <f>'60_61'!D16</f>
        <v>0</v>
      </c>
      <c r="J16" s="84">
        <f>'60_61'!K16</f>
        <v>0</v>
      </c>
      <c r="K16" s="90">
        <f>'65_66'!G16</f>
        <v>173431</v>
      </c>
      <c r="L16" s="89">
        <f>'65_66'!AC16</f>
        <v>0</v>
      </c>
      <c r="M16" s="90">
        <f>'67_68'!G16</f>
        <v>18232</v>
      </c>
      <c r="N16" s="90">
        <f>'67_68'!AG16</f>
        <v>0</v>
      </c>
      <c r="O16" s="90">
        <f>'70_74'!G16</f>
        <v>255485</v>
      </c>
      <c r="P16" s="84">
        <f>'70_74'!AK16</f>
        <v>245104</v>
      </c>
      <c r="Q16" s="90">
        <f>'80_83'!G16</f>
        <v>30000</v>
      </c>
      <c r="R16" s="90">
        <f>'81_'!G16</f>
        <v>0</v>
      </c>
      <c r="S16" s="27">
        <f>'80_83'!Y16</f>
        <v>0</v>
      </c>
      <c r="T16" s="90">
        <f>'84_87'!G16</f>
        <v>42000</v>
      </c>
      <c r="U16" s="27">
        <f>'84_87'!AF16</f>
        <v>156331</v>
      </c>
      <c r="V16" s="19"/>
      <c r="W16" s="1"/>
      <c r="X16" s="1"/>
      <c r="Y16" s="1"/>
      <c r="Z16" s="1"/>
      <c r="AA16" s="1"/>
    </row>
    <row r="17" spans="1:27" x14ac:dyDescent="0.2">
      <c r="A17" s="18">
        <v>12</v>
      </c>
      <c r="B17" s="19" t="s">
        <v>41</v>
      </c>
      <c r="C17" s="27"/>
      <c r="D17" s="96">
        <f t="shared" si="0"/>
        <v>2955045</v>
      </c>
      <c r="E17" s="90">
        <f>'51_54'!G17</f>
        <v>380955</v>
      </c>
      <c r="F17" s="84">
        <f>'51_54'!AI17</f>
        <v>74346</v>
      </c>
      <c r="G17" s="85">
        <f>'55_56'!F17</f>
        <v>0</v>
      </c>
      <c r="H17" s="23"/>
      <c r="I17" s="86">
        <f>'60_61'!D17</f>
        <v>0</v>
      </c>
      <c r="J17" s="84">
        <f>'60_61'!K17</f>
        <v>0</v>
      </c>
      <c r="K17" s="90">
        <f>'65_66'!G17</f>
        <v>591217</v>
      </c>
      <c r="L17" s="89">
        <f>'65_66'!AC17</f>
        <v>0</v>
      </c>
      <c r="M17" s="90">
        <f>'67_68'!G17</f>
        <v>159219</v>
      </c>
      <c r="N17" s="90">
        <f>'67_68'!AG17</f>
        <v>0</v>
      </c>
      <c r="O17" s="90">
        <f>'70_74'!G17</f>
        <v>383945</v>
      </c>
      <c r="P17" s="84">
        <f>'70_74'!AK17</f>
        <v>542705</v>
      </c>
      <c r="Q17" s="90">
        <f>'80_83'!G17</f>
        <v>0</v>
      </c>
      <c r="R17" s="90">
        <f>'81_'!G17</f>
        <v>0</v>
      </c>
      <c r="S17" s="27">
        <f>'80_83'!Y17</f>
        <v>0</v>
      </c>
      <c r="T17" s="90">
        <f>'84_87'!G17</f>
        <v>822658</v>
      </c>
      <c r="U17" s="27">
        <f>'84_87'!AF17</f>
        <v>0</v>
      </c>
      <c r="V17" s="19"/>
      <c r="W17" s="1"/>
      <c r="X17" s="1"/>
      <c r="Y17" s="1"/>
      <c r="Z17" s="1"/>
      <c r="AA17" s="1"/>
    </row>
    <row r="18" spans="1:27" x14ac:dyDescent="0.2">
      <c r="A18" s="18">
        <v>13</v>
      </c>
      <c r="B18" s="19" t="s">
        <v>42</v>
      </c>
      <c r="C18" s="27"/>
      <c r="D18" s="96">
        <f t="shared" si="0"/>
        <v>1248709</v>
      </c>
      <c r="E18" s="90">
        <f>'51_54'!G18</f>
        <v>371003</v>
      </c>
      <c r="F18" s="84">
        <f>'51_54'!AI18</f>
        <v>0</v>
      </c>
      <c r="G18" s="85">
        <f>'55_56'!F18</f>
        <v>0</v>
      </c>
      <c r="H18" s="23"/>
      <c r="I18" s="86">
        <f>'60_61'!D18</f>
        <v>0</v>
      </c>
      <c r="J18" s="84">
        <f>'60_61'!K18</f>
        <v>6657</v>
      </c>
      <c r="K18" s="90">
        <f>'65_66'!G18</f>
        <v>276483</v>
      </c>
      <c r="L18" s="89">
        <f>'65_66'!AC18</f>
        <v>0</v>
      </c>
      <c r="M18" s="90">
        <f>'67_68'!G18</f>
        <v>105005</v>
      </c>
      <c r="N18" s="90">
        <f>'67_68'!AG18</f>
        <v>0</v>
      </c>
      <c r="O18" s="90">
        <f>'70_74'!G18</f>
        <v>317292</v>
      </c>
      <c r="P18" s="84">
        <f>'70_74'!AK18</f>
        <v>157988</v>
      </c>
      <c r="Q18" s="90">
        <f>'80_83'!G18</f>
        <v>14281</v>
      </c>
      <c r="R18" s="90">
        <f>'81_'!G18</f>
        <v>0</v>
      </c>
      <c r="S18" s="27">
        <f>'80_83'!Y18</f>
        <v>0</v>
      </c>
      <c r="T18" s="90">
        <f>'84_87'!G18</f>
        <v>0</v>
      </c>
      <c r="U18" s="27">
        <f>'84_87'!AF18</f>
        <v>0</v>
      </c>
      <c r="V18" s="19"/>
      <c r="W18" s="1"/>
      <c r="X18" s="1"/>
      <c r="Y18" s="1"/>
      <c r="Z18" s="1"/>
      <c r="AA18" s="1"/>
    </row>
    <row r="19" spans="1:27" x14ac:dyDescent="0.2">
      <c r="A19" s="18">
        <v>14</v>
      </c>
      <c r="B19" s="19" t="s">
        <v>43</v>
      </c>
      <c r="C19" s="27"/>
      <c r="D19" s="96">
        <f t="shared" si="0"/>
        <v>5629789</v>
      </c>
      <c r="E19" s="90">
        <f>'51_54'!G19</f>
        <v>509520</v>
      </c>
      <c r="F19" s="84">
        <f>'51_54'!AI19</f>
        <v>1387</v>
      </c>
      <c r="G19" s="85">
        <f>'55_56'!F19</f>
        <v>0</v>
      </c>
      <c r="H19" s="23"/>
      <c r="I19" s="86">
        <f>'60_61'!D19</f>
        <v>0</v>
      </c>
      <c r="J19" s="84">
        <f>'60_61'!K19</f>
        <v>124638</v>
      </c>
      <c r="K19" s="90">
        <f>'65_66'!G19</f>
        <v>754606</v>
      </c>
      <c r="L19" s="89">
        <f>'65_66'!AC19</f>
        <v>81019</v>
      </c>
      <c r="M19" s="90">
        <f>'67_68'!G19</f>
        <v>603013</v>
      </c>
      <c r="N19" s="90">
        <f>'67_68'!AG19</f>
        <v>2880</v>
      </c>
      <c r="O19" s="90">
        <f>'70_74'!G19</f>
        <v>253213</v>
      </c>
      <c r="P19" s="84">
        <f>'70_74'!AK19</f>
        <v>714529</v>
      </c>
      <c r="Q19" s="90">
        <f>'80_83'!G19</f>
        <v>599997</v>
      </c>
      <c r="R19" s="90">
        <f>'81_'!G19</f>
        <v>0</v>
      </c>
      <c r="S19" s="27">
        <f>'80_83'!Y19</f>
        <v>0</v>
      </c>
      <c r="T19" s="90">
        <f>'84_87'!G19</f>
        <v>1909769</v>
      </c>
      <c r="U19" s="27">
        <f>'84_87'!AF19</f>
        <v>75218</v>
      </c>
      <c r="V19" s="19"/>
      <c r="W19" s="1"/>
      <c r="X19" s="1"/>
      <c r="Y19" s="1"/>
      <c r="Z19" s="1"/>
      <c r="AA19" s="1"/>
    </row>
    <row r="20" spans="1:27" x14ac:dyDescent="0.2">
      <c r="A20" s="18">
        <v>15</v>
      </c>
      <c r="B20" s="19" t="s">
        <v>44</v>
      </c>
      <c r="C20" s="27"/>
      <c r="D20" s="96">
        <f t="shared" si="0"/>
        <v>1395978</v>
      </c>
      <c r="E20" s="90">
        <f>'51_54'!G20</f>
        <v>442815</v>
      </c>
      <c r="F20" s="84">
        <f>'51_54'!AI20</f>
        <v>0</v>
      </c>
      <c r="G20" s="85">
        <f>'55_56'!F20</f>
        <v>0</v>
      </c>
      <c r="H20" s="20"/>
      <c r="I20" s="86">
        <f>'60_61'!D20</f>
        <v>0</v>
      </c>
      <c r="J20" s="84">
        <f>'60_61'!K20</f>
        <v>4393</v>
      </c>
      <c r="K20" s="90">
        <f>'65_66'!G20</f>
        <v>261500</v>
      </c>
      <c r="L20" s="89">
        <f>'65_66'!AC20</f>
        <v>2420</v>
      </c>
      <c r="M20" s="90">
        <f>'67_68'!G20</f>
        <v>153080</v>
      </c>
      <c r="N20" s="90">
        <f>'67_68'!AG20</f>
        <v>0</v>
      </c>
      <c r="O20" s="90">
        <f>'70_74'!G20</f>
        <v>148513</v>
      </c>
      <c r="P20" s="84">
        <f>'70_74'!AK20</f>
        <v>268237</v>
      </c>
      <c r="Q20" s="90">
        <f>'80_83'!G20</f>
        <v>44665</v>
      </c>
      <c r="R20" s="90">
        <f>'81_'!G20</f>
        <v>0</v>
      </c>
      <c r="S20" s="27">
        <f>'80_83'!Y20</f>
        <v>0</v>
      </c>
      <c r="T20" s="90">
        <f>'84_87'!G20</f>
        <v>70355</v>
      </c>
      <c r="U20" s="27">
        <f>'84_87'!AF20</f>
        <v>0</v>
      </c>
      <c r="V20" s="19"/>
      <c r="W20" s="1"/>
      <c r="X20" s="1"/>
      <c r="Y20" s="1"/>
      <c r="Z20" s="1"/>
      <c r="AA20" s="1"/>
    </row>
    <row r="21" spans="1:27" x14ac:dyDescent="0.2">
      <c r="A21" s="18">
        <v>16</v>
      </c>
      <c r="B21" s="19" t="s">
        <v>45</v>
      </c>
      <c r="C21" s="27"/>
      <c r="D21" s="96">
        <f t="shared" si="0"/>
        <v>1501042</v>
      </c>
      <c r="E21" s="90">
        <f>'51_54'!G21</f>
        <v>225978</v>
      </c>
      <c r="F21" s="84">
        <f>'51_54'!AI21</f>
        <v>9340</v>
      </c>
      <c r="G21" s="85">
        <f>'55_56'!F21</f>
        <v>0</v>
      </c>
      <c r="H21" s="20"/>
      <c r="I21" s="86">
        <f>'60_61'!D21</f>
        <v>0</v>
      </c>
      <c r="J21" s="84">
        <f>'60_61'!K21</f>
        <v>0</v>
      </c>
      <c r="K21" s="90">
        <f>'65_66'!G21</f>
        <v>241417</v>
      </c>
      <c r="L21" s="89">
        <f>'65_66'!AC21</f>
        <v>13851</v>
      </c>
      <c r="M21" s="90">
        <f>'67_68'!G21</f>
        <v>36915</v>
      </c>
      <c r="N21" s="90">
        <f>'67_68'!AG21</f>
        <v>0</v>
      </c>
      <c r="O21" s="90">
        <f>'70_74'!G21</f>
        <v>414501</v>
      </c>
      <c r="P21" s="84">
        <f>'70_74'!AK21</f>
        <v>404286</v>
      </c>
      <c r="Q21" s="90">
        <f>'80_83'!G21</f>
        <v>0</v>
      </c>
      <c r="R21" s="90">
        <f>'81_'!G21</f>
        <v>0</v>
      </c>
      <c r="S21" s="27">
        <f>'80_83'!Y21</f>
        <v>0</v>
      </c>
      <c r="T21" s="90">
        <f>'84_87'!G21</f>
        <v>154754</v>
      </c>
      <c r="U21" s="27">
        <f>'84_87'!AF21</f>
        <v>0</v>
      </c>
      <c r="V21" s="19"/>
      <c r="W21" s="1"/>
      <c r="X21" s="1"/>
      <c r="Y21" s="1"/>
      <c r="Z21" s="1"/>
      <c r="AA21" s="1"/>
    </row>
    <row r="22" spans="1:27" x14ac:dyDescent="0.2">
      <c r="A22" s="18">
        <v>17</v>
      </c>
      <c r="B22" s="19" t="s">
        <v>47</v>
      </c>
      <c r="C22" s="27"/>
      <c r="D22" s="96">
        <f t="shared" si="0"/>
        <v>1373855</v>
      </c>
      <c r="E22" s="90">
        <f>'51_54'!G22</f>
        <v>752653</v>
      </c>
      <c r="F22" s="84">
        <f>'51_54'!AI22</f>
        <v>0</v>
      </c>
      <c r="G22" s="85">
        <f>'55_56'!F22</f>
        <v>0</v>
      </c>
      <c r="H22" s="20"/>
      <c r="I22" s="86">
        <f>'60_61'!D22</f>
        <v>0</v>
      </c>
      <c r="J22" s="84">
        <f>'60_61'!K22</f>
        <v>8888</v>
      </c>
      <c r="K22" s="90">
        <f>'65_66'!G22</f>
        <v>195556</v>
      </c>
      <c r="L22" s="89">
        <f>'65_66'!AC22</f>
        <v>472</v>
      </c>
      <c r="M22" s="90">
        <f>'67_68'!G22</f>
        <v>26418</v>
      </c>
      <c r="N22" s="90">
        <f>'67_68'!AG22</f>
        <v>0</v>
      </c>
      <c r="O22" s="90">
        <f>'70_74'!G22</f>
        <v>44994</v>
      </c>
      <c r="P22" s="84">
        <f>'70_74'!AK22</f>
        <v>318596</v>
      </c>
      <c r="Q22" s="90">
        <f>'80_83'!G22</f>
        <v>0</v>
      </c>
      <c r="R22" s="90">
        <f>'81_'!G22</f>
        <v>0</v>
      </c>
      <c r="S22" s="27">
        <f>'80_83'!Y22</f>
        <v>0</v>
      </c>
      <c r="T22" s="90">
        <f>'84_87'!G22</f>
        <v>26278</v>
      </c>
      <c r="U22" s="27">
        <f>'84_87'!AF22</f>
        <v>0</v>
      </c>
      <c r="V22" s="19"/>
      <c r="W22" s="1"/>
      <c r="X22" s="1"/>
      <c r="Y22" s="1"/>
      <c r="Z22" s="1"/>
      <c r="AA22" s="1"/>
    </row>
    <row r="23" spans="1:27" x14ac:dyDescent="0.2">
      <c r="A23" s="18">
        <v>18</v>
      </c>
      <c r="B23" s="19" t="s">
        <v>48</v>
      </c>
      <c r="C23" s="27"/>
      <c r="D23" s="96">
        <f t="shared" si="0"/>
        <v>2880119</v>
      </c>
      <c r="E23" s="90">
        <f>'51_54'!G23</f>
        <v>578205</v>
      </c>
      <c r="F23" s="84">
        <f>'51_54'!AI23</f>
        <v>0</v>
      </c>
      <c r="G23" s="85">
        <f>'55_56'!F23</f>
        <v>0</v>
      </c>
      <c r="H23" s="23"/>
      <c r="I23" s="86">
        <f>'60_61'!D23</f>
        <v>0</v>
      </c>
      <c r="J23" s="84">
        <f>'60_61'!K23</f>
        <v>24793</v>
      </c>
      <c r="K23" s="90">
        <f>'65_66'!G23</f>
        <v>306691</v>
      </c>
      <c r="L23" s="89">
        <f>'65_66'!AC23</f>
        <v>2450</v>
      </c>
      <c r="M23" s="90">
        <f>'67_68'!G23</f>
        <v>65823</v>
      </c>
      <c r="N23" s="90">
        <f>'67_68'!AG23</f>
        <v>0</v>
      </c>
      <c r="O23" s="90">
        <f>'70_74'!G23</f>
        <v>396317</v>
      </c>
      <c r="P23" s="84">
        <f>'70_74'!AK23</f>
        <v>371643</v>
      </c>
      <c r="Q23" s="90">
        <f>'80_83'!G23</f>
        <v>0</v>
      </c>
      <c r="R23" s="90">
        <f>'81_'!G23</f>
        <v>0</v>
      </c>
      <c r="S23" s="27">
        <f>'80_83'!Y23</f>
        <v>0</v>
      </c>
      <c r="T23" s="90">
        <f>'84_87'!G23</f>
        <v>1134197</v>
      </c>
      <c r="U23" s="27">
        <f>'84_87'!AF23</f>
        <v>0</v>
      </c>
      <c r="V23" s="19"/>
      <c r="W23" s="1"/>
      <c r="X23" s="1"/>
      <c r="Y23" s="1"/>
      <c r="Z23" s="1"/>
      <c r="AA23" s="1"/>
    </row>
    <row r="24" spans="1:27" x14ac:dyDescent="0.2">
      <c r="A24" s="18">
        <v>19</v>
      </c>
      <c r="B24" s="19" t="s">
        <v>49</v>
      </c>
      <c r="C24" s="27"/>
      <c r="D24" s="96">
        <f t="shared" si="0"/>
        <v>2689634</v>
      </c>
      <c r="E24" s="90">
        <f>'51_54'!G24</f>
        <v>753150</v>
      </c>
      <c r="F24" s="84">
        <f>'51_54'!AI24</f>
        <v>2651</v>
      </c>
      <c r="G24" s="85">
        <f>'55_56'!F24</f>
        <v>0</v>
      </c>
      <c r="H24" s="23"/>
      <c r="I24" s="86">
        <f>'60_61'!D24</f>
        <v>0</v>
      </c>
      <c r="J24" s="84">
        <f>'60_61'!K24</f>
        <v>1000</v>
      </c>
      <c r="K24" s="90">
        <f>'65_66'!G24</f>
        <v>625051</v>
      </c>
      <c r="L24" s="89">
        <f>'65_66'!AC24</f>
        <v>72155</v>
      </c>
      <c r="M24" s="90">
        <f>'67_68'!G24</f>
        <v>247079</v>
      </c>
      <c r="N24" s="90">
        <f>'67_68'!AG24</f>
        <v>0</v>
      </c>
      <c r="O24" s="90">
        <f>'70_74'!G24</f>
        <v>214125</v>
      </c>
      <c r="P24" s="84">
        <f>'70_74'!AK24</f>
        <v>490394</v>
      </c>
      <c r="Q24" s="90">
        <f>'80_83'!G24</f>
        <v>8914</v>
      </c>
      <c r="R24" s="90">
        <f>'81_'!G24</f>
        <v>0</v>
      </c>
      <c r="S24" s="27">
        <f>'80_83'!Y24</f>
        <v>0</v>
      </c>
      <c r="T24" s="90">
        <f>'84_87'!G24</f>
        <v>275115</v>
      </c>
      <c r="U24" s="27">
        <f>'84_87'!AF24</f>
        <v>0</v>
      </c>
      <c r="V24" s="19"/>
      <c r="W24" s="1"/>
      <c r="X24" s="1"/>
      <c r="Y24" s="1"/>
      <c r="Z24" s="1"/>
      <c r="AA24" s="1"/>
    </row>
    <row r="25" spans="1:27" x14ac:dyDescent="0.2">
      <c r="A25" s="18">
        <v>20</v>
      </c>
      <c r="B25" s="19" t="s">
        <v>50</v>
      </c>
      <c r="C25" s="27"/>
      <c r="D25" s="96">
        <f t="shared" si="0"/>
        <v>1287304</v>
      </c>
      <c r="E25" s="90">
        <f>'51_54'!G25</f>
        <v>536294</v>
      </c>
      <c r="F25" s="84">
        <f>'51_54'!AI25</f>
        <v>0</v>
      </c>
      <c r="G25" s="85">
        <f>'55_56'!F25</f>
        <v>0</v>
      </c>
      <c r="H25" s="50"/>
      <c r="I25" s="86">
        <f>'60_61'!D25</f>
        <v>0</v>
      </c>
      <c r="J25" s="84">
        <f>'60_61'!K25</f>
        <v>0</v>
      </c>
      <c r="K25" s="90">
        <f>'65_66'!G25</f>
        <v>159947</v>
      </c>
      <c r="L25" s="89">
        <f>'65_66'!AC25</f>
        <v>0</v>
      </c>
      <c r="M25" s="90">
        <f>'67_68'!G25</f>
        <v>5201</v>
      </c>
      <c r="N25" s="90">
        <f>'67_68'!AG25</f>
        <v>0</v>
      </c>
      <c r="O25" s="90">
        <f>'70_74'!G25</f>
        <v>151988</v>
      </c>
      <c r="P25" s="84">
        <f>'70_74'!AK25</f>
        <v>196111</v>
      </c>
      <c r="Q25" s="90">
        <f>'80_83'!G25</f>
        <v>0</v>
      </c>
      <c r="R25" s="90">
        <f>'81_'!G25</f>
        <v>0</v>
      </c>
      <c r="S25" s="27">
        <f>'80_83'!Y25</f>
        <v>117188</v>
      </c>
      <c r="T25" s="90">
        <f>'84_87'!G25</f>
        <v>120575</v>
      </c>
      <c r="U25" s="27">
        <f>'84_87'!AF25</f>
        <v>0</v>
      </c>
      <c r="V25" s="19"/>
      <c r="W25" s="1"/>
      <c r="X25" s="1"/>
      <c r="Y25" s="1"/>
      <c r="Z25" s="34"/>
      <c r="AA25" s="1"/>
    </row>
    <row r="26" spans="1:27" x14ac:dyDescent="0.2">
      <c r="A26" s="18">
        <v>21</v>
      </c>
      <c r="B26" s="19" t="s">
        <v>51</v>
      </c>
      <c r="C26" s="27"/>
      <c r="D26" s="96">
        <f t="shared" si="0"/>
        <v>2862643</v>
      </c>
      <c r="E26" s="90">
        <f>'51_54'!G26</f>
        <v>1236602</v>
      </c>
      <c r="F26" s="84">
        <f>'51_54'!AI26</f>
        <v>29960</v>
      </c>
      <c r="G26" s="85">
        <f>'55_56'!F26</f>
        <v>0</v>
      </c>
      <c r="H26" s="23"/>
      <c r="I26" s="86">
        <f>'60_61'!D26</f>
        <v>0</v>
      </c>
      <c r="J26" s="84">
        <f>'60_61'!K26</f>
        <v>14230</v>
      </c>
      <c r="K26" s="90">
        <f>'65_66'!G26</f>
        <v>288953</v>
      </c>
      <c r="L26" s="89">
        <f>'65_66'!AC26</f>
        <v>1899</v>
      </c>
      <c r="M26" s="90">
        <f>'67_68'!G26</f>
        <v>5001</v>
      </c>
      <c r="N26" s="90">
        <f>'67_68'!AG26</f>
        <v>0</v>
      </c>
      <c r="O26" s="90">
        <f>'70_74'!G26</f>
        <v>405000</v>
      </c>
      <c r="P26" s="84">
        <f>'70_74'!AK26</f>
        <v>439999</v>
      </c>
      <c r="Q26" s="90">
        <f>'80_83'!G26</f>
        <v>0</v>
      </c>
      <c r="R26" s="90">
        <f>'81_'!G26</f>
        <v>0</v>
      </c>
      <c r="S26" s="27">
        <f>'80_83'!Y26</f>
        <v>0</v>
      </c>
      <c r="T26" s="90">
        <f>'84_87'!G26</f>
        <v>440999</v>
      </c>
      <c r="U26" s="27">
        <f>'84_87'!AF26</f>
        <v>0</v>
      </c>
      <c r="V26" s="19"/>
      <c r="W26" s="1"/>
      <c r="X26" s="1"/>
      <c r="Y26" s="1"/>
      <c r="Z26" s="34"/>
      <c r="AA26" s="1"/>
    </row>
    <row r="27" spans="1:27" x14ac:dyDescent="0.2">
      <c r="A27" s="18">
        <v>22</v>
      </c>
      <c r="B27" s="19" t="s">
        <v>52</v>
      </c>
      <c r="C27" s="27"/>
      <c r="D27" s="96">
        <f t="shared" si="0"/>
        <v>3406902</v>
      </c>
      <c r="E27" s="90">
        <f>'51_54'!G27</f>
        <v>531738</v>
      </c>
      <c r="F27" s="84">
        <f>'51_54'!AI27</f>
        <v>0</v>
      </c>
      <c r="G27" s="85">
        <f>'55_56'!F27</f>
        <v>1461</v>
      </c>
      <c r="H27" s="23"/>
      <c r="I27" s="86">
        <f>'60_61'!D27</f>
        <v>0</v>
      </c>
      <c r="J27" s="84">
        <f>'60_61'!K27</f>
        <v>46306</v>
      </c>
      <c r="K27" s="90">
        <f>'65_66'!G27</f>
        <v>314022</v>
      </c>
      <c r="L27" s="89">
        <f>'65_66'!AC27</f>
        <v>27295</v>
      </c>
      <c r="M27" s="90">
        <f>'67_68'!G27</f>
        <v>1464403</v>
      </c>
      <c r="N27" s="90">
        <f>'67_68'!AG27</f>
        <v>4000</v>
      </c>
      <c r="O27" s="90">
        <f>'70_74'!G27</f>
        <v>428477</v>
      </c>
      <c r="P27" s="84">
        <f>'70_74'!AK27</f>
        <v>428470</v>
      </c>
      <c r="Q27" s="90">
        <f>'80_83'!G27</f>
        <v>0</v>
      </c>
      <c r="R27" s="90">
        <f>'81_'!G27</f>
        <v>0</v>
      </c>
      <c r="S27" s="27">
        <f>'80_83'!Y27</f>
        <v>8105</v>
      </c>
      <c r="T27" s="90">
        <f>'84_87'!G27</f>
        <v>152625</v>
      </c>
      <c r="U27" s="27">
        <f>'84_87'!AF27</f>
        <v>0</v>
      </c>
      <c r="V27" s="19"/>
      <c r="W27" s="1"/>
      <c r="X27" s="1"/>
      <c r="Y27" s="1"/>
      <c r="Z27" s="1"/>
      <c r="AA27" s="1"/>
    </row>
    <row r="28" spans="1:27" x14ac:dyDescent="0.2">
      <c r="A28" s="18">
        <v>23</v>
      </c>
      <c r="B28" s="19" t="s">
        <v>53</v>
      </c>
      <c r="C28" s="27"/>
      <c r="D28" s="96">
        <f t="shared" si="0"/>
        <v>6963308</v>
      </c>
      <c r="E28" s="90">
        <f>'51_54'!G28</f>
        <v>1781426</v>
      </c>
      <c r="F28" s="84">
        <f>'51_54'!AI28</f>
        <v>335003</v>
      </c>
      <c r="G28" s="85">
        <f>'55_56'!F28</f>
        <v>0</v>
      </c>
      <c r="H28" s="23"/>
      <c r="I28" s="86">
        <f>'60_61'!D28</f>
        <v>0</v>
      </c>
      <c r="J28" s="84">
        <f>'60_61'!K28</f>
        <v>0</v>
      </c>
      <c r="K28" s="90">
        <f>'65_66'!G28</f>
        <v>802625</v>
      </c>
      <c r="L28" s="89">
        <f>'65_66'!AC28</f>
        <v>120000</v>
      </c>
      <c r="M28" s="90">
        <f>'67_68'!G28</f>
        <v>596466</v>
      </c>
      <c r="N28" s="90">
        <f>'67_68'!AG28</f>
        <v>0</v>
      </c>
      <c r="O28" s="90">
        <f>'70_74'!G28</f>
        <v>448344</v>
      </c>
      <c r="P28" s="84">
        <f>'70_74'!AK28</f>
        <v>1289797</v>
      </c>
      <c r="Q28" s="90">
        <f>'80_83'!G28</f>
        <v>0</v>
      </c>
      <c r="R28" s="90">
        <f>'81_'!G28</f>
        <v>0</v>
      </c>
      <c r="S28" s="27">
        <f>'80_83'!Y28</f>
        <v>0</v>
      </c>
      <c r="T28" s="90">
        <f>'84_87'!G28</f>
        <v>1589647</v>
      </c>
      <c r="U28" s="27">
        <f>'84_87'!AF28</f>
        <v>0</v>
      </c>
      <c r="V28" s="19"/>
      <c r="W28" s="1"/>
      <c r="X28" s="1"/>
      <c r="Y28" s="1"/>
      <c r="Z28" s="1"/>
      <c r="AA28" s="1"/>
    </row>
    <row r="29" spans="1:27" x14ac:dyDescent="0.2">
      <c r="A29" s="18">
        <v>24</v>
      </c>
      <c r="B29" s="19" t="s">
        <v>54</v>
      </c>
      <c r="C29" s="27"/>
      <c r="D29" s="96">
        <f t="shared" si="0"/>
        <v>1368642</v>
      </c>
      <c r="E29" s="90">
        <f>'51_54'!G29</f>
        <v>331989</v>
      </c>
      <c r="F29" s="84">
        <f>'51_54'!AI29</f>
        <v>241</v>
      </c>
      <c r="G29" s="85">
        <f>'55_56'!F29</f>
        <v>0</v>
      </c>
      <c r="H29" s="23"/>
      <c r="I29" s="86">
        <f>'60_61'!D29</f>
        <v>0</v>
      </c>
      <c r="J29" s="84">
        <f>'60_61'!K29</f>
        <v>1700</v>
      </c>
      <c r="K29" s="90">
        <f>'65_66'!G29</f>
        <v>205409</v>
      </c>
      <c r="L29" s="89">
        <f>'65_66'!AC29</f>
        <v>0</v>
      </c>
      <c r="M29" s="90">
        <f>'67_68'!G29</f>
        <v>82593</v>
      </c>
      <c r="N29" s="90">
        <f>'67_68'!AG29</f>
        <v>0</v>
      </c>
      <c r="O29" s="90">
        <f>'70_74'!G29</f>
        <v>33625</v>
      </c>
      <c r="P29" s="84">
        <f>'70_74'!AK29</f>
        <v>228737</v>
      </c>
      <c r="Q29" s="90">
        <f>'80_83'!G29</f>
        <v>0</v>
      </c>
      <c r="R29" s="90">
        <f>'81_'!G29</f>
        <v>0</v>
      </c>
      <c r="S29" s="27">
        <f>'80_83'!Y29</f>
        <v>0</v>
      </c>
      <c r="T29" s="90">
        <f>'84_87'!G29</f>
        <v>484348</v>
      </c>
      <c r="U29" s="27">
        <f>'84_87'!AF29</f>
        <v>0</v>
      </c>
      <c r="V29" s="19"/>
      <c r="W29" s="1"/>
      <c r="X29" s="1"/>
      <c r="Y29" s="1"/>
      <c r="Z29" s="1"/>
      <c r="AA29" s="1"/>
    </row>
    <row r="30" spans="1:27" x14ac:dyDescent="0.2">
      <c r="A30" s="18">
        <v>25</v>
      </c>
      <c r="B30" s="19" t="s">
        <v>55</v>
      </c>
      <c r="C30" s="27"/>
      <c r="D30" s="96">
        <f t="shared" si="0"/>
        <v>1014432</v>
      </c>
      <c r="E30" s="90">
        <f>'51_54'!G30</f>
        <v>385433</v>
      </c>
      <c r="F30" s="84">
        <f>'51_54'!AI30</f>
        <v>0</v>
      </c>
      <c r="G30" s="85">
        <f>'55_56'!F30</f>
        <v>0</v>
      </c>
      <c r="H30" s="23"/>
      <c r="I30" s="86">
        <f>'60_61'!D30</f>
        <v>0</v>
      </c>
      <c r="J30" s="84">
        <f>'60_61'!K30</f>
        <v>0</v>
      </c>
      <c r="K30" s="90">
        <f>'65_66'!G30</f>
        <v>128980</v>
      </c>
      <c r="L30" s="89">
        <f>'65_66'!AC30</f>
        <v>0</v>
      </c>
      <c r="M30" s="90">
        <f>'67_68'!G30</f>
        <v>67100</v>
      </c>
      <c r="N30" s="90">
        <f>'67_68'!AG30</f>
        <v>0</v>
      </c>
      <c r="O30" s="90">
        <f>'70_74'!G30</f>
        <v>266366</v>
      </c>
      <c r="P30" s="84">
        <f>'70_74'!AK30</f>
        <v>166553</v>
      </c>
      <c r="Q30" s="90">
        <f>'80_83'!G30</f>
        <v>0</v>
      </c>
      <c r="R30" s="90">
        <f>'81_'!G30</f>
        <v>0</v>
      </c>
      <c r="S30" s="27">
        <f>'80_83'!Y30</f>
        <v>0</v>
      </c>
      <c r="T30" s="90">
        <f>'84_87'!G30</f>
        <v>0</v>
      </c>
      <c r="U30" s="27">
        <f>'84_87'!AF30</f>
        <v>0</v>
      </c>
      <c r="V30" s="19"/>
      <c r="W30" s="1"/>
      <c r="X30" s="1"/>
      <c r="Y30" s="1"/>
      <c r="Z30" s="1"/>
      <c r="AA30" s="1"/>
    </row>
    <row r="31" spans="1:27" x14ac:dyDescent="0.2">
      <c r="A31" s="18">
        <v>26</v>
      </c>
      <c r="B31" s="19" t="s">
        <v>56</v>
      </c>
      <c r="C31" s="27"/>
      <c r="D31" s="96">
        <f t="shared" si="0"/>
        <v>1961379</v>
      </c>
      <c r="E31" s="90">
        <f>'51_54'!G31</f>
        <v>544544</v>
      </c>
      <c r="F31" s="84">
        <f>'51_54'!AI31</f>
        <v>0</v>
      </c>
      <c r="G31" s="85">
        <f>'55_56'!F31</f>
        <v>0</v>
      </c>
      <c r="H31" s="23"/>
      <c r="I31" s="86">
        <f>'60_61'!D31</f>
        <v>0</v>
      </c>
      <c r="J31" s="84">
        <f>'60_61'!K31</f>
        <v>5744</v>
      </c>
      <c r="K31" s="90">
        <f>'65_66'!G31</f>
        <v>125626</v>
      </c>
      <c r="L31" s="89">
        <f>'65_66'!AC31</f>
        <v>0</v>
      </c>
      <c r="M31" s="90">
        <f>'67_68'!G31</f>
        <v>210373</v>
      </c>
      <c r="N31" s="90">
        <f>'67_68'!AG31</f>
        <v>0</v>
      </c>
      <c r="O31" s="90">
        <f>'70_74'!G31</f>
        <v>185866</v>
      </c>
      <c r="P31" s="84">
        <f>'70_74'!AK31</f>
        <v>294706</v>
      </c>
      <c r="Q31" s="90">
        <f>'80_83'!G31</f>
        <v>0</v>
      </c>
      <c r="R31" s="90">
        <f>'81_'!G31</f>
        <v>0</v>
      </c>
      <c r="S31" s="27">
        <f>'80_83'!Y31</f>
        <v>0</v>
      </c>
      <c r="T31" s="90">
        <f>'84_87'!G31</f>
        <v>594520</v>
      </c>
      <c r="U31" s="27">
        <f>'84_87'!AF31</f>
        <v>0</v>
      </c>
      <c r="V31" s="19"/>
      <c r="W31" s="1"/>
      <c r="X31" s="1"/>
      <c r="Y31" s="1"/>
      <c r="Z31" s="1"/>
      <c r="AA31" s="1"/>
    </row>
    <row r="32" spans="1:27" x14ac:dyDescent="0.2">
      <c r="A32" s="18">
        <v>27</v>
      </c>
      <c r="B32" s="19" t="s">
        <v>57</v>
      </c>
      <c r="C32" s="27"/>
      <c r="D32" s="96">
        <f t="shared" si="0"/>
        <v>859949</v>
      </c>
      <c r="E32" s="90">
        <f>'51_54'!G32</f>
        <v>399895</v>
      </c>
      <c r="F32" s="84">
        <f>'51_54'!AI32</f>
        <v>0</v>
      </c>
      <c r="G32" s="85">
        <f>'55_56'!F32</f>
        <v>0</v>
      </c>
      <c r="H32" s="23"/>
      <c r="I32" s="86">
        <f>'60_61'!D32</f>
        <v>0</v>
      </c>
      <c r="J32" s="84">
        <f>'60_61'!K32</f>
        <v>0</v>
      </c>
      <c r="K32" s="90">
        <f>'65_66'!G32</f>
        <v>104493</v>
      </c>
      <c r="L32" s="89">
        <f>'65_66'!AC32</f>
        <v>0</v>
      </c>
      <c r="M32" s="90">
        <f>'67_68'!G32</f>
        <v>72868</v>
      </c>
      <c r="N32" s="90">
        <f>'67_68'!AG32</f>
        <v>0</v>
      </c>
      <c r="O32" s="90">
        <f>'70_74'!G32</f>
        <v>113428</v>
      </c>
      <c r="P32" s="84">
        <f>'70_74'!AK32</f>
        <v>69464</v>
      </c>
      <c r="Q32" s="90">
        <f>'80_83'!G32</f>
        <v>0</v>
      </c>
      <c r="R32" s="90">
        <f>'81_'!G32</f>
        <v>0</v>
      </c>
      <c r="S32" s="27">
        <f>'80_83'!Y32</f>
        <v>0</v>
      </c>
      <c r="T32" s="90">
        <f>'84_87'!G32</f>
        <v>99801</v>
      </c>
      <c r="U32" s="27">
        <f>'84_87'!AF32</f>
        <v>0</v>
      </c>
      <c r="V32" s="19"/>
      <c r="W32" s="1"/>
      <c r="X32" s="1"/>
      <c r="Y32" s="1"/>
      <c r="Z32" s="1"/>
      <c r="AA32" s="1"/>
    </row>
    <row r="33" spans="1:27" x14ac:dyDescent="0.2">
      <c r="A33" s="18">
        <v>28</v>
      </c>
      <c r="B33" s="19" t="s">
        <v>58</v>
      </c>
      <c r="C33" s="27"/>
      <c r="D33" s="96">
        <f t="shared" si="0"/>
        <v>875842</v>
      </c>
      <c r="E33" s="90">
        <f>'51_54'!G33</f>
        <v>240692</v>
      </c>
      <c r="F33" s="84">
        <f>'51_54'!AI33</f>
        <v>0</v>
      </c>
      <c r="G33" s="85">
        <f>'55_56'!F33</f>
        <v>0</v>
      </c>
      <c r="H33" s="23"/>
      <c r="I33" s="86">
        <f>'60_61'!D33</f>
        <v>0</v>
      </c>
      <c r="J33" s="84">
        <f>'60_61'!K33</f>
        <v>0</v>
      </c>
      <c r="K33" s="90">
        <f>'65_66'!G33</f>
        <v>110255</v>
      </c>
      <c r="L33" s="89">
        <f>'65_66'!AC33</f>
        <v>0</v>
      </c>
      <c r="M33" s="90">
        <f>'67_68'!G33</f>
        <v>26721</v>
      </c>
      <c r="N33" s="90">
        <f>'67_68'!AG33</f>
        <v>0</v>
      </c>
      <c r="O33" s="90">
        <f>'70_74'!G33</f>
        <v>220713</v>
      </c>
      <c r="P33" s="84">
        <f>'70_74'!AK33</f>
        <v>123432</v>
      </c>
      <c r="Q33" s="90">
        <f>'80_83'!G33</f>
        <v>0</v>
      </c>
      <c r="R33" s="90">
        <f>'81_'!G33</f>
        <v>0</v>
      </c>
      <c r="S33" s="27">
        <f>'80_83'!Y33</f>
        <v>0</v>
      </c>
      <c r="T33" s="90">
        <f>'84_87'!G33</f>
        <v>154029</v>
      </c>
      <c r="U33" s="27">
        <f>'84_87'!AF33</f>
        <v>0</v>
      </c>
      <c r="V33" s="19"/>
      <c r="W33" s="1"/>
      <c r="X33" s="1"/>
      <c r="Y33" s="1"/>
      <c r="Z33" s="1"/>
      <c r="AA33" s="1"/>
    </row>
    <row r="34" spans="1:27" x14ac:dyDescent="0.2">
      <c r="A34" s="18">
        <v>29</v>
      </c>
      <c r="B34" s="19" t="s">
        <v>59</v>
      </c>
      <c r="C34" s="27"/>
      <c r="D34" s="96">
        <f t="shared" si="0"/>
        <v>1679437</v>
      </c>
      <c r="E34" s="90">
        <f>'51_54'!G34</f>
        <v>812542</v>
      </c>
      <c r="F34" s="84">
        <f>'51_54'!AI34</f>
        <v>24850</v>
      </c>
      <c r="G34" s="85">
        <f>'55_56'!F34</f>
        <v>0</v>
      </c>
      <c r="H34" s="23"/>
      <c r="I34" s="86">
        <f>'60_61'!D34</f>
        <v>0</v>
      </c>
      <c r="J34" s="84">
        <f>'60_61'!K34</f>
        <v>0</v>
      </c>
      <c r="K34" s="90">
        <f>'65_66'!G34</f>
        <v>165254</v>
      </c>
      <c r="L34" s="89">
        <f>'65_66'!AC34</f>
        <v>0</v>
      </c>
      <c r="M34" s="90">
        <f>'67_68'!G34</f>
        <v>191797</v>
      </c>
      <c r="N34" s="90">
        <f>'67_68'!AG34</f>
        <v>0</v>
      </c>
      <c r="O34" s="90">
        <f>'70_74'!G34</f>
        <v>203206</v>
      </c>
      <c r="P34" s="84">
        <f>'70_74'!AK34</f>
        <v>147645</v>
      </c>
      <c r="Q34" s="90">
        <f>'80_83'!G34</f>
        <v>0</v>
      </c>
      <c r="R34" s="90">
        <f>'81_'!G34</f>
        <v>0</v>
      </c>
      <c r="S34" s="27">
        <f>'80_83'!Y34</f>
        <v>0</v>
      </c>
      <c r="T34" s="90">
        <f>'84_87'!G34</f>
        <v>134143</v>
      </c>
      <c r="U34" s="27">
        <f>'84_87'!AF34</f>
        <v>0</v>
      </c>
      <c r="V34" s="19"/>
      <c r="W34" s="1"/>
      <c r="X34" s="1"/>
      <c r="Y34" s="1"/>
      <c r="Z34" s="1"/>
      <c r="AA34" s="1"/>
    </row>
    <row r="35" spans="1:27" x14ac:dyDescent="0.2">
      <c r="A35" s="18">
        <v>30</v>
      </c>
      <c r="B35" s="19" t="s">
        <v>60</v>
      </c>
      <c r="C35" s="27"/>
      <c r="D35" s="96">
        <f t="shared" si="0"/>
        <v>693653</v>
      </c>
      <c r="E35" s="90">
        <f>'51_54'!G35</f>
        <v>273522</v>
      </c>
      <c r="F35" s="84">
        <f>'51_54'!AI35</f>
        <v>0</v>
      </c>
      <c r="G35" s="85">
        <f>'55_56'!F35</f>
        <v>0</v>
      </c>
      <c r="H35" s="23"/>
      <c r="I35" s="86">
        <f>'60_61'!D35</f>
        <v>0</v>
      </c>
      <c r="J35" s="84">
        <f>'60_61'!K35</f>
        <v>910</v>
      </c>
      <c r="K35" s="90">
        <f>'65_66'!G35</f>
        <v>107480</v>
      </c>
      <c r="L35" s="89">
        <f>'65_66'!AC35</f>
        <v>7000</v>
      </c>
      <c r="M35" s="90">
        <f>'67_68'!G35</f>
        <v>5475</v>
      </c>
      <c r="N35" s="90">
        <f>'67_68'!AG35</f>
        <v>0</v>
      </c>
      <c r="O35" s="90">
        <f>'70_74'!G35</f>
        <v>99363</v>
      </c>
      <c r="P35" s="84">
        <f>'70_74'!AK35</f>
        <v>184890</v>
      </c>
      <c r="Q35" s="90">
        <f>'80_83'!G35</f>
        <v>0</v>
      </c>
      <c r="R35" s="90">
        <f>'81_'!G35</f>
        <v>0</v>
      </c>
      <c r="S35" s="27">
        <f>'80_83'!Y35</f>
        <v>0</v>
      </c>
      <c r="T35" s="90">
        <f>'84_87'!G35</f>
        <v>15013</v>
      </c>
      <c r="U35" s="27">
        <f>'84_87'!AF35</f>
        <v>0</v>
      </c>
      <c r="V35" s="19"/>
      <c r="W35" s="1"/>
      <c r="X35" s="1"/>
      <c r="Y35" s="1"/>
      <c r="Z35" s="1"/>
      <c r="AA35" s="1"/>
    </row>
    <row r="36" spans="1:27" x14ac:dyDescent="0.2">
      <c r="A36" s="18">
        <v>31</v>
      </c>
      <c r="B36" s="19" t="s">
        <v>61</v>
      </c>
      <c r="C36" s="27"/>
      <c r="D36" s="96">
        <f t="shared" si="0"/>
        <v>2414992</v>
      </c>
      <c r="E36" s="90">
        <f>'51_54'!G36</f>
        <v>251588</v>
      </c>
      <c r="F36" s="84">
        <f>'51_54'!AI36</f>
        <v>0</v>
      </c>
      <c r="G36" s="85">
        <f>'55_56'!F36</f>
        <v>0</v>
      </c>
      <c r="H36" s="20"/>
      <c r="I36" s="86">
        <f>'60_61'!D36</f>
        <v>0</v>
      </c>
      <c r="J36" s="84">
        <f>'60_61'!K36</f>
        <v>29728</v>
      </c>
      <c r="K36" s="90">
        <f>'65_66'!G36</f>
        <v>256953</v>
      </c>
      <c r="L36" s="89">
        <f>'65_66'!AC36</f>
        <v>10022</v>
      </c>
      <c r="M36" s="90">
        <f>'67_68'!G36</f>
        <v>296930</v>
      </c>
      <c r="N36" s="90">
        <f>'67_68'!AG36</f>
        <v>0</v>
      </c>
      <c r="O36" s="90">
        <f>'70_74'!G36</f>
        <v>520833</v>
      </c>
      <c r="P36" s="84">
        <f>'70_74'!AK36</f>
        <v>522450</v>
      </c>
      <c r="Q36" s="90">
        <f>'80_83'!G36</f>
        <v>498071</v>
      </c>
      <c r="R36" s="90">
        <f>'81_'!G36</f>
        <v>0</v>
      </c>
      <c r="S36" s="27">
        <f>'80_83'!Y36</f>
        <v>0</v>
      </c>
      <c r="T36" s="90">
        <f>'84_87'!G36</f>
        <v>13843</v>
      </c>
      <c r="U36" s="27">
        <f>'84_87'!AF36</f>
        <v>14574</v>
      </c>
      <c r="V36" s="19"/>
      <c r="W36" s="1"/>
      <c r="X36" s="1"/>
      <c r="Y36" s="1"/>
      <c r="Z36" s="1"/>
      <c r="AA36" s="1"/>
    </row>
    <row r="37" spans="1:27" x14ac:dyDescent="0.2">
      <c r="A37" s="18">
        <v>32</v>
      </c>
      <c r="B37" s="19" t="s">
        <v>63</v>
      </c>
      <c r="C37" s="27"/>
      <c r="D37" s="96">
        <f t="shared" si="0"/>
        <v>1102252</v>
      </c>
      <c r="E37" s="90">
        <f>'51_54'!G37</f>
        <v>245520</v>
      </c>
      <c r="F37" s="84">
        <f>'51_54'!AI37</f>
        <v>0</v>
      </c>
      <c r="G37" s="85">
        <f>'55_56'!F37</f>
        <v>0</v>
      </c>
      <c r="H37" s="20"/>
      <c r="I37" s="86">
        <f>'60_61'!D37</f>
        <v>0</v>
      </c>
      <c r="J37" s="84">
        <f>'60_61'!K37</f>
        <v>0</v>
      </c>
      <c r="K37" s="90">
        <f>'65_66'!G37</f>
        <v>145847</v>
      </c>
      <c r="L37" s="89">
        <f>'65_66'!AC37</f>
        <v>0</v>
      </c>
      <c r="M37" s="90">
        <f>'67_68'!G37</f>
        <v>113916</v>
      </c>
      <c r="N37" s="90">
        <f>'67_68'!AG37</f>
        <v>0</v>
      </c>
      <c r="O37" s="90">
        <f>'70_74'!G37</f>
        <v>120102</v>
      </c>
      <c r="P37" s="84">
        <f>'70_74'!AK37</f>
        <v>212338</v>
      </c>
      <c r="Q37" s="90">
        <f>'80_83'!G37</f>
        <v>0</v>
      </c>
      <c r="R37" s="90">
        <f>'81_'!G37</f>
        <v>0</v>
      </c>
      <c r="S37" s="27">
        <f>'80_83'!Y37</f>
        <v>0</v>
      </c>
      <c r="T37" s="90">
        <f>'84_87'!G37</f>
        <v>264529</v>
      </c>
      <c r="U37" s="27">
        <f>'84_87'!AF37</f>
        <v>0</v>
      </c>
      <c r="V37" s="19"/>
      <c r="W37" s="1"/>
      <c r="X37" s="1"/>
      <c r="Y37" s="1"/>
      <c r="Z37" s="1"/>
      <c r="AA37" s="1"/>
    </row>
    <row r="38" spans="1:27" x14ac:dyDescent="0.2">
      <c r="A38" s="18">
        <v>33</v>
      </c>
      <c r="B38" s="19" t="s">
        <v>64</v>
      </c>
      <c r="C38" s="27"/>
      <c r="D38" s="96">
        <f t="shared" si="0"/>
        <v>1291841</v>
      </c>
      <c r="E38" s="90">
        <f>'51_54'!G38</f>
        <v>208283</v>
      </c>
      <c r="F38" s="84">
        <f>'51_54'!AI38</f>
        <v>22688</v>
      </c>
      <c r="G38" s="85">
        <f>'55_56'!F38</f>
        <v>0</v>
      </c>
      <c r="H38" s="20"/>
      <c r="I38" s="86">
        <f>'60_61'!D38</f>
        <v>0</v>
      </c>
      <c r="J38" s="84">
        <f>'60_61'!K38</f>
        <v>0</v>
      </c>
      <c r="K38" s="90">
        <f>'65_66'!G38</f>
        <v>212500</v>
      </c>
      <c r="L38" s="89">
        <f>'65_66'!AC38</f>
        <v>0</v>
      </c>
      <c r="M38" s="90">
        <f>'67_68'!G38</f>
        <v>17338</v>
      </c>
      <c r="N38" s="90">
        <f>'67_68'!AG38</f>
        <v>0</v>
      </c>
      <c r="O38" s="90">
        <f>'70_74'!G38</f>
        <v>241330</v>
      </c>
      <c r="P38" s="84">
        <f>'70_74'!AK38</f>
        <v>160085</v>
      </c>
      <c r="Q38" s="90">
        <f>'80_83'!G38</f>
        <v>0</v>
      </c>
      <c r="R38" s="90">
        <f>'81_'!G38</f>
        <v>0</v>
      </c>
      <c r="S38" s="27">
        <f>'80_83'!Y38</f>
        <v>205807</v>
      </c>
      <c r="T38" s="90">
        <f>'84_87'!G38</f>
        <v>104075</v>
      </c>
      <c r="U38" s="27">
        <f>'84_87'!AF38</f>
        <v>119735</v>
      </c>
      <c r="V38" s="19"/>
      <c r="W38" s="1"/>
      <c r="X38" s="1"/>
      <c r="Y38" s="1"/>
      <c r="Z38" s="1"/>
      <c r="AA38" s="1"/>
    </row>
    <row r="39" spans="1:27" x14ac:dyDescent="0.2">
      <c r="A39" s="18">
        <v>34</v>
      </c>
      <c r="B39" s="19" t="s">
        <v>65</v>
      </c>
      <c r="C39" s="27"/>
      <c r="D39" s="96">
        <f t="shared" si="0"/>
        <v>1295835</v>
      </c>
      <c r="E39" s="90">
        <f>'51_54'!G39</f>
        <v>243711</v>
      </c>
      <c r="F39" s="84">
        <f>'51_54'!AI39</f>
        <v>165</v>
      </c>
      <c r="G39" s="85">
        <f>'55_56'!F39</f>
        <v>0</v>
      </c>
      <c r="H39" s="20"/>
      <c r="I39" s="86">
        <f>'60_61'!D39</f>
        <v>0</v>
      </c>
      <c r="J39" s="84">
        <f>'60_61'!K39</f>
        <v>12636</v>
      </c>
      <c r="K39" s="90">
        <f>'65_66'!G39</f>
        <v>181903</v>
      </c>
      <c r="L39" s="89">
        <f>'65_66'!AC39</f>
        <v>0</v>
      </c>
      <c r="M39" s="90">
        <f>'67_68'!G39</f>
        <v>119389</v>
      </c>
      <c r="N39" s="90">
        <f>'67_68'!AG39</f>
        <v>0</v>
      </c>
      <c r="O39" s="90">
        <f>'70_74'!G39</f>
        <v>192142</v>
      </c>
      <c r="P39" s="84">
        <f>'70_74'!AK39</f>
        <v>471300</v>
      </c>
      <c r="Q39" s="90">
        <f>'80_83'!G39</f>
        <v>0</v>
      </c>
      <c r="R39" s="90">
        <f>'81_'!G39</f>
        <v>0</v>
      </c>
      <c r="S39" s="27">
        <f>'80_83'!Y39</f>
        <v>0</v>
      </c>
      <c r="T39" s="90">
        <f>'84_87'!G39</f>
        <v>74589</v>
      </c>
      <c r="U39" s="27">
        <f>'84_87'!AF39</f>
        <v>0</v>
      </c>
      <c r="V39" s="19"/>
      <c r="W39" s="1"/>
      <c r="X39" s="1"/>
      <c r="Y39" s="1"/>
      <c r="Z39" s="1"/>
      <c r="AA39" s="1"/>
    </row>
    <row r="40" spans="1:27" x14ac:dyDescent="0.2">
      <c r="A40" s="18">
        <v>35</v>
      </c>
      <c r="B40" s="19" t="s">
        <v>66</v>
      </c>
      <c r="C40" s="27"/>
      <c r="D40" s="96">
        <f t="shared" si="0"/>
        <v>508667</v>
      </c>
      <c r="E40" s="90">
        <f>'51_54'!G40</f>
        <v>120138</v>
      </c>
      <c r="F40" s="84">
        <f>'51_54'!AI40</f>
        <v>0</v>
      </c>
      <c r="G40" s="85">
        <f>'55_56'!F40</f>
        <v>0</v>
      </c>
      <c r="H40" s="23"/>
      <c r="I40" s="86">
        <f>'60_61'!D40</f>
        <v>0</v>
      </c>
      <c r="J40" s="84">
        <f>'60_61'!K40</f>
        <v>731</v>
      </c>
      <c r="K40" s="90">
        <f>'65_66'!G40</f>
        <v>82755</v>
      </c>
      <c r="L40" s="89">
        <f>'65_66'!AC40</f>
        <v>0</v>
      </c>
      <c r="M40" s="90">
        <f>'67_68'!G40</f>
        <v>653</v>
      </c>
      <c r="N40" s="90">
        <f>'67_68'!AG40</f>
        <v>0</v>
      </c>
      <c r="O40" s="90">
        <f>'70_74'!G40</f>
        <v>176068</v>
      </c>
      <c r="P40" s="84">
        <f>'70_74'!AK40</f>
        <v>112402</v>
      </c>
      <c r="Q40" s="90">
        <f>'80_83'!G40</f>
        <v>0</v>
      </c>
      <c r="R40" s="90">
        <f>'81_'!G40</f>
        <v>0</v>
      </c>
      <c r="S40" s="27">
        <f>'80_83'!Y40</f>
        <v>0</v>
      </c>
      <c r="T40" s="90">
        <f>'84_87'!G40</f>
        <v>15920</v>
      </c>
      <c r="U40" s="27">
        <f>'84_87'!AF40</f>
        <v>0</v>
      </c>
      <c r="V40" s="19"/>
      <c r="W40" s="1"/>
      <c r="X40" s="1"/>
      <c r="Y40" s="1"/>
      <c r="Z40" s="1"/>
      <c r="AA40" s="1"/>
    </row>
    <row r="41" spans="1:27" x14ac:dyDescent="0.2">
      <c r="A41" s="18">
        <v>36</v>
      </c>
      <c r="B41" s="19" t="s">
        <v>67</v>
      </c>
      <c r="C41" s="27"/>
      <c r="D41" s="96">
        <f t="shared" si="0"/>
        <v>4459190</v>
      </c>
      <c r="E41" s="90">
        <f>'51_54'!G41</f>
        <v>1696202</v>
      </c>
      <c r="F41" s="84">
        <f>'51_54'!AI41</f>
        <v>0</v>
      </c>
      <c r="G41" s="85">
        <f>'55_56'!F41</f>
        <v>0</v>
      </c>
      <c r="H41" s="23"/>
      <c r="I41" s="86">
        <f>'60_61'!D41</f>
        <v>0</v>
      </c>
      <c r="J41" s="84">
        <f>'60_61'!K41</f>
        <v>36860</v>
      </c>
      <c r="K41" s="90">
        <f>'65_66'!G41</f>
        <v>1148200</v>
      </c>
      <c r="L41" s="89">
        <f>'65_66'!AC41</f>
        <v>6103</v>
      </c>
      <c r="M41" s="90">
        <f>'67_68'!G41</f>
        <v>108443</v>
      </c>
      <c r="N41" s="90">
        <f>'67_68'!AG41</f>
        <v>0</v>
      </c>
      <c r="O41" s="90">
        <f>'70_74'!G41</f>
        <v>567896</v>
      </c>
      <c r="P41" s="84">
        <f>'70_74'!AK41</f>
        <v>734002</v>
      </c>
      <c r="Q41" s="90">
        <f>'80_83'!G41</f>
        <v>0</v>
      </c>
      <c r="R41" s="90">
        <f>'81_'!G41</f>
        <v>0</v>
      </c>
      <c r="S41" s="27">
        <f>'80_83'!Y41</f>
        <v>0</v>
      </c>
      <c r="T41" s="90">
        <f>'84_87'!G41</f>
        <v>161484</v>
      </c>
      <c r="U41" s="27">
        <f>'84_87'!AF41</f>
        <v>0</v>
      </c>
      <c r="V41" s="19"/>
      <c r="W41" s="1"/>
      <c r="X41" s="1"/>
      <c r="Y41" s="1"/>
      <c r="Z41" s="1"/>
      <c r="AA41" s="1"/>
    </row>
    <row r="42" spans="1:27" x14ac:dyDescent="0.2">
      <c r="A42" s="18">
        <v>37</v>
      </c>
      <c r="B42" s="19" t="s">
        <v>68</v>
      </c>
      <c r="C42" s="27"/>
      <c r="D42" s="96">
        <f t="shared" si="0"/>
        <v>1832323</v>
      </c>
      <c r="E42" s="90">
        <f>'51_54'!G42</f>
        <v>206202</v>
      </c>
      <c r="F42" s="84">
        <f>'51_54'!AI42</f>
        <v>0</v>
      </c>
      <c r="G42" s="85">
        <f>'55_56'!F42</f>
        <v>0</v>
      </c>
      <c r="H42" s="23"/>
      <c r="I42" s="86">
        <f>'60_61'!D42</f>
        <v>0</v>
      </c>
      <c r="J42" s="84">
        <f>'60_61'!K42</f>
        <v>19405</v>
      </c>
      <c r="K42" s="90">
        <f>'65_66'!G42</f>
        <v>138453</v>
      </c>
      <c r="L42" s="89">
        <f>'65_66'!AC42</f>
        <v>0</v>
      </c>
      <c r="M42" s="90">
        <f>'67_68'!G42</f>
        <v>73191</v>
      </c>
      <c r="N42" s="90">
        <f>'67_68'!AG42</f>
        <v>0</v>
      </c>
      <c r="O42" s="90">
        <f>'70_74'!G42</f>
        <v>845662</v>
      </c>
      <c r="P42" s="84">
        <f>'70_74'!AK42</f>
        <v>274619</v>
      </c>
      <c r="Q42" s="90">
        <f>'80_83'!G42</f>
        <v>0</v>
      </c>
      <c r="R42" s="90">
        <f>'81_'!G42</f>
        <v>0</v>
      </c>
      <c r="S42" s="27">
        <f>'80_83'!Y42</f>
        <v>0</v>
      </c>
      <c r="T42" s="90">
        <f>'84_87'!G42</f>
        <v>274791</v>
      </c>
      <c r="U42" s="27">
        <f>'84_87'!AF42</f>
        <v>0</v>
      </c>
      <c r="V42" s="19"/>
      <c r="W42" s="1"/>
      <c r="X42" s="1"/>
      <c r="Y42" s="1"/>
      <c r="Z42" s="1"/>
      <c r="AA42" s="1"/>
    </row>
    <row r="43" spans="1:27" x14ac:dyDescent="0.2">
      <c r="A43" s="18">
        <v>38</v>
      </c>
      <c r="B43" s="19" t="s">
        <v>69</v>
      </c>
      <c r="C43" s="27"/>
      <c r="D43" s="96">
        <f t="shared" si="0"/>
        <v>1627866</v>
      </c>
      <c r="E43" s="90">
        <f>'51_54'!G43</f>
        <v>399917</v>
      </c>
      <c r="F43" s="84">
        <f>'51_54'!AI43</f>
        <v>0</v>
      </c>
      <c r="G43" s="85">
        <f>'55_56'!F43</f>
        <v>0</v>
      </c>
      <c r="H43" s="23"/>
      <c r="I43" s="86">
        <f>'60_61'!D43</f>
        <v>0</v>
      </c>
      <c r="J43" s="84">
        <f>'60_61'!K43</f>
        <v>3198</v>
      </c>
      <c r="K43" s="90">
        <f>'65_66'!G43</f>
        <v>266539</v>
      </c>
      <c r="L43" s="89">
        <f>'65_66'!AC43</f>
        <v>0</v>
      </c>
      <c r="M43" s="90">
        <f>'67_68'!G43</f>
        <v>83200</v>
      </c>
      <c r="N43" s="90">
        <f>'67_68'!AG43</f>
        <v>0</v>
      </c>
      <c r="O43" s="90">
        <f>'70_74'!G43</f>
        <v>341468</v>
      </c>
      <c r="P43" s="84">
        <f>'70_74'!AK43</f>
        <v>390691</v>
      </c>
      <c r="Q43" s="90">
        <f>'80_83'!G43</f>
        <v>0</v>
      </c>
      <c r="R43" s="90">
        <f>'81_'!G43</f>
        <v>0</v>
      </c>
      <c r="S43" s="27">
        <f>'80_83'!Y43</f>
        <v>0</v>
      </c>
      <c r="T43" s="90">
        <f>'84_87'!G43</f>
        <v>142853</v>
      </c>
      <c r="U43" s="27">
        <f>'84_87'!AF43</f>
        <v>0</v>
      </c>
      <c r="V43" s="19"/>
      <c r="W43" s="1"/>
      <c r="X43" s="1"/>
      <c r="Y43" s="1"/>
      <c r="Z43" s="1"/>
      <c r="AA43" s="1"/>
    </row>
    <row r="44" spans="1:27" x14ac:dyDescent="0.2">
      <c r="A44" s="18">
        <v>39</v>
      </c>
      <c r="B44" s="19" t="s">
        <v>70</v>
      </c>
      <c r="C44" s="27"/>
      <c r="D44" s="96">
        <f t="shared" si="0"/>
        <v>3830237</v>
      </c>
      <c r="E44" s="90">
        <f>'51_54'!G44</f>
        <v>815920</v>
      </c>
      <c r="F44" s="84">
        <f>'51_54'!AI44</f>
        <v>195138</v>
      </c>
      <c r="G44" s="85">
        <f>'55_56'!F44</f>
        <v>0</v>
      </c>
      <c r="H44" s="23"/>
      <c r="I44" s="86">
        <f>'60_61'!D44</f>
        <v>0</v>
      </c>
      <c r="J44" s="84">
        <f>'60_61'!K44</f>
        <v>8601</v>
      </c>
      <c r="K44" s="90">
        <f>'65_66'!G44</f>
        <v>701401</v>
      </c>
      <c r="L44" s="89">
        <f>'65_66'!AC44</f>
        <v>4207</v>
      </c>
      <c r="M44" s="90">
        <f>'67_68'!G44</f>
        <v>243060</v>
      </c>
      <c r="N44" s="90">
        <f>'67_68'!AG44</f>
        <v>0</v>
      </c>
      <c r="O44" s="90">
        <f>'70_74'!G44</f>
        <v>330223</v>
      </c>
      <c r="P44" s="84">
        <f>'70_74'!AK44</f>
        <v>1041513</v>
      </c>
      <c r="Q44" s="90">
        <f>'80_83'!G44</f>
        <v>462202</v>
      </c>
      <c r="R44" s="90">
        <f>'81_'!G44</f>
        <v>0</v>
      </c>
      <c r="S44" s="27">
        <f>'80_83'!Y44</f>
        <v>0</v>
      </c>
      <c r="T44" s="90">
        <f>'84_87'!G44</f>
        <v>27972</v>
      </c>
      <c r="U44" s="27">
        <f>'84_87'!AF44</f>
        <v>0</v>
      </c>
      <c r="V44" s="19"/>
      <c r="W44" s="1"/>
      <c r="X44" s="1"/>
      <c r="Y44" s="1"/>
      <c r="Z44" s="1"/>
      <c r="AA44" s="1"/>
    </row>
    <row r="45" spans="1:27" x14ac:dyDescent="0.2">
      <c r="A45" s="18">
        <v>40</v>
      </c>
      <c r="B45" s="19" t="s">
        <v>71</v>
      </c>
      <c r="C45" s="27"/>
      <c r="D45" s="96">
        <f t="shared" si="0"/>
        <v>866975</v>
      </c>
      <c r="E45" s="90">
        <f>'51_54'!G45</f>
        <v>292814</v>
      </c>
      <c r="F45" s="84">
        <f>'51_54'!AI45</f>
        <v>0</v>
      </c>
      <c r="G45" s="85">
        <f>'55_56'!F45</f>
        <v>0</v>
      </c>
      <c r="H45" s="23"/>
      <c r="I45" s="86">
        <f>'60_61'!D45</f>
        <v>0</v>
      </c>
      <c r="J45" s="84">
        <f>'60_61'!K45</f>
        <v>4093</v>
      </c>
      <c r="K45" s="90">
        <f>'65_66'!G45</f>
        <v>135294</v>
      </c>
      <c r="L45" s="89">
        <f>'65_66'!AC45</f>
        <v>0</v>
      </c>
      <c r="M45" s="90">
        <f>'67_68'!G45</f>
        <v>5652</v>
      </c>
      <c r="N45" s="90">
        <f>'67_68'!AG45</f>
        <v>0</v>
      </c>
      <c r="O45" s="90">
        <f>'70_74'!G45</f>
        <v>197402</v>
      </c>
      <c r="P45" s="84">
        <f>'70_74'!AK45</f>
        <v>231720</v>
      </c>
      <c r="Q45" s="90">
        <f>'80_83'!G45</f>
        <v>0</v>
      </c>
      <c r="R45" s="90">
        <f>'81_'!G45</f>
        <v>0</v>
      </c>
      <c r="S45" s="27">
        <f>'80_83'!Y45</f>
        <v>0</v>
      </c>
      <c r="T45" s="90">
        <f>'84_87'!G45</f>
        <v>0</v>
      </c>
      <c r="U45" s="27">
        <f>'84_87'!AF45</f>
        <v>0</v>
      </c>
      <c r="V45" s="19"/>
      <c r="W45" s="1"/>
      <c r="X45" s="1"/>
      <c r="Y45" s="1"/>
      <c r="Z45" s="59"/>
      <c r="AA45" s="1"/>
    </row>
    <row r="46" spans="1:27" x14ac:dyDescent="0.2">
      <c r="A46" s="18">
        <v>41</v>
      </c>
      <c r="B46" s="19" t="s">
        <v>72</v>
      </c>
      <c r="C46" s="27"/>
      <c r="D46" s="96">
        <f t="shared" si="0"/>
        <v>602331</v>
      </c>
      <c r="E46" s="90">
        <f>'51_54'!G46</f>
        <v>153026</v>
      </c>
      <c r="F46" s="84">
        <f>'51_54'!AI46</f>
        <v>216</v>
      </c>
      <c r="G46" s="85">
        <f>'55_56'!F46</f>
        <v>26868</v>
      </c>
      <c r="H46" s="23"/>
      <c r="I46" s="86">
        <f>'60_61'!D46</f>
        <v>0</v>
      </c>
      <c r="J46" s="84">
        <f>'60_61'!K46</f>
        <v>0</v>
      </c>
      <c r="K46" s="90">
        <f>'65_66'!G46</f>
        <v>105954</v>
      </c>
      <c r="L46" s="89">
        <f>'65_66'!AC46</f>
        <v>0</v>
      </c>
      <c r="M46" s="90">
        <f>'67_68'!G46</f>
        <v>9080</v>
      </c>
      <c r="N46" s="90">
        <f>'67_68'!AG46</f>
        <v>0</v>
      </c>
      <c r="O46" s="90">
        <f>'70_74'!G46</f>
        <v>206263</v>
      </c>
      <c r="P46" s="84">
        <f>'70_74'!AK46</f>
        <v>100924</v>
      </c>
      <c r="Q46" s="90">
        <f>'80_83'!G46</f>
        <v>0</v>
      </c>
      <c r="R46" s="90">
        <f>'81_'!G46</f>
        <v>0</v>
      </c>
      <c r="S46" s="27">
        <f>'80_83'!Y46</f>
        <v>0</v>
      </c>
      <c r="T46" s="90">
        <f>'84_87'!G46</f>
        <v>0</v>
      </c>
      <c r="U46" s="27">
        <f>'84_87'!AF46</f>
        <v>0</v>
      </c>
      <c r="V46" s="19"/>
      <c r="W46" s="1"/>
      <c r="X46" s="1"/>
      <c r="Y46" s="1"/>
      <c r="Z46" s="34"/>
      <c r="AA46" s="1"/>
    </row>
    <row r="47" spans="1:27" x14ac:dyDescent="0.2">
      <c r="A47" s="18">
        <v>42</v>
      </c>
      <c r="B47" s="19" t="s">
        <v>74</v>
      </c>
      <c r="C47" s="27"/>
      <c r="D47" s="96">
        <f t="shared" si="0"/>
        <v>1205533</v>
      </c>
      <c r="E47" s="90">
        <f>'51_54'!G47</f>
        <v>239866</v>
      </c>
      <c r="F47" s="84">
        <f>'51_54'!AI47</f>
        <v>0</v>
      </c>
      <c r="G47" s="85">
        <f>'55_56'!F47</f>
        <v>0</v>
      </c>
      <c r="H47" s="23"/>
      <c r="I47" s="86">
        <f>'60_61'!D47</f>
        <v>0</v>
      </c>
      <c r="J47" s="84">
        <f>'60_61'!K47</f>
        <v>2786</v>
      </c>
      <c r="K47" s="90">
        <f>'65_66'!G47</f>
        <v>206605</v>
      </c>
      <c r="L47" s="89">
        <f>'65_66'!AC47</f>
        <v>0</v>
      </c>
      <c r="M47" s="90">
        <f>'67_68'!G47</f>
        <v>145455</v>
      </c>
      <c r="N47" s="90">
        <f>'67_68'!AG47</f>
        <v>0</v>
      </c>
      <c r="O47" s="90">
        <f>'70_74'!G47</f>
        <v>165810</v>
      </c>
      <c r="P47" s="84">
        <f>'70_74'!AK47</f>
        <v>305087</v>
      </c>
      <c r="Q47" s="90">
        <f>'80_83'!G47</f>
        <v>0</v>
      </c>
      <c r="R47" s="90">
        <f>'81_'!G47</f>
        <v>0</v>
      </c>
      <c r="S47" s="27">
        <f>'80_83'!Y47</f>
        <v>0</v>
      </c>
      <c r="T47" s="90">
        <f>'84_87'!G47</f>
        <v>86815</v>
      </c>
      <c r="U47" s="27">
        <f>'84_87'!AF47</f>
        <v>53109</v>
      </c>
      <c r="V47" s="19"/>
      <c r="W47" s="1"/>
      <c r="X47" s="1"/>
      <c r="Y47" s="1"/>
      <c r="Z47" s="1"/>
      <c r="AA47" s="1"/>
    </row>
    <row r="48" spans="1:27" x14ac:dyDescent="0.2">
      <c r="A48" s="18">
        <v>43</v>
      </c>
      <c r="B48" s="19" t="s">
        <v>75</v>
      </c>
      <c r="C48" s="27"/>
      <c r="D48" s="96">
        <f t="shared" si="0"/>
        <v>723846</v>
      </c>
      <c r="E48" s="90">
        <f>'51_54'!G48</f>
        <v>281317</v>
      </c>
      <c r="F48" s="84">
        <f>'51_54'!AI48</f>
        <v>0</v>
      </c>
      <c r="G48" s="85">
        <f>'55_56'!F48</f>
        <v>0</v>
      </c>
      <c r="H48" s="23"/>
      <c r="I48" s="86">
        <f>'60_61'!D48</f>
        <v>0</v>
      </c>
      <c r="J48" s="84">
        <f>'60_61'!K48</f>
        <v>803</v>
      </c>
      <c r="K48" s="90">
        <f>'65_66'!G48</f>
        <v>125384</v>
      </c>
      <c r="L48" s="89">
        <f>'65_66'!AC48</f>
        <v>0</v>
      </c>
      <c r="M48" s="90">
        <f>'67_68'!G48</f>
        <v>179100</v>
      </c>
      <c r="N48" s="90">
        <f>'67_68'!AG48</f>
        <v>0</v>
      </c>
      <c r="O48" s="90">
        <f>'70_74'!G48</f>
        <v>13786</v>
      </c>
      <c r="P48" s="84">
        <f>'70_74'!AK48</f>
        <v>86219</v>
      </c>
      <c r="Q48" s="90">
        <f>'80_83'!G48</f>
        <v>0</v>
      </c>
      <c r="R48" s="90">
        <f>'81_'!G48</f>
        <v>0</v>
      </c>
      <c r="S48" s="27">
        <f>'80_83'!Y48</f>
        <v>0</v>
      </c>
      <c r="T48" s="90">
        <f>'84_87'!G48</f>
        <v>37237</v>
      </c>
      <c r="U48" s="27">
        <f>'84_87'!AF48</f>
        <v>0</v>
      </c>
      <c r="V48" s="19"/>
      <c r="W48" s="1"/>
      <c r="X48" s="1"/>
      <c r="Y48" s="1"/>
      <c r="Z48" s="1"/>
      <c r="AA48" s="1"/>
    </row>
    <row r="49" spans="1:34" x14ac:dyDescent="0.2">
      <c r="A49" s="18">
        <v>44</v>
      </c>
      <c r="B49" s="19" t="s">
        <v>76</v>
      </c>
      <c r="C49" s="27"/>
      <c r="D49" s="96">
        <f t="shared" si="0"/>
        <v>1078771</v>
      </c>
      <c r="E49" s="90">
        <f>'51_54'!G49</f>
        <v>494222</v>
      </c>
      <c r="F49" s="84">
        <f>'51_54'!AI49</f>
        <v>0</v>
      </c>
      <c r="G49" s="85">
        <f>'55_56'!F49</f>
        <v>0</v>
      </c>
      <c r="H49" s="23"/>
      <c r="I49" s="86">
        <f>'60_61'!D49</f>
        <v>0</v>
      </c>
      <c r="J49" s="84">
        <f>'60_61'!K49</f>
        <v>0</v>
      </c>
      <c r="K49" s="90">
        <f>'65_66'!G49</f>
        <v>169382</v>
      </c>
      <c r="L49" s="89">
        <f>'65_66'!AC49</f>
        <v>0</v>
      </c>
      <c r="M49" s="90">
        <f>'67_68'!G49</f>
        <v>54676</v>
      </c>
      <c r="N49" s="90">
        <f>'67_68'!AG49</f>
        <v>0</v>
      </c>
      <c r="O49" s="90">
        <f>'70_74'!G49</f>
        <v>105357</v>
      </c>
      <c r="P49" s="84">
        <f>'70_74'!AK49</f>
        <v>108559</v>
      </c>
      <c r="Q49" s="90">
        <f>'80_83'!G49</f>
        <v>0</v>
      </c>
      <c r="R49" s="90">
        <f>'81_'!G49</f>
        <v>0</v>
      </c>
      <c r="S49" s="27">
        <f>'80_83'!Y49</f>
        <v>0</v>
      </c>
      <c r="T49" s="90">
        <f>'84_87'!G49</f>
        <v>146575</v>
      </c>
      <c r="U49" s="27">
        <f>'84_87'!AF49</f>
        <v>0</v>
      </c>
      <c r="V49" s="19"/>
      <c r="W49" s="1"/>
      <c r="X49" s="1"/>
      <c r="Y49" s="1"/>
      <c r="Z49" s="1"/>
      <c r="AA49" s="1"/>
    </row>
    <row r="50" spans="1:34" x14ac:dyDescent="0.2">
      <c r="A50" s="18">
        <v>45</v>
      </c>
      <c r="B50" s="19" t="s">
        <v>77</v>
      </c>
      <c r="C50" s="27"/>
      <c r="D50" s="96">
        <f t="shared" si="0"/>
        <v>1575359</v>
      </c>
      <c r="E50" s="90">
        <f>'51_54'!G50</f>
        <v>336010</v>
      </c>
      <c r="F50" s="84">
        <f>'51_54'!AI50</f>
        <v>0</v>
      </c>
      <c r="G50" s="85">
        <f>'55_56'!F50</f>
        <v>0</v>
      </c>
      <c r="H50" s="23"/>
      <c r="I50" s="86">
        <f>'60_61'!D50</f>
        <v>0</v>
      </c>
      <c r="J50" s="84">
        <f>'60_61'!K50</f>
        <v>152281</v>
      </c>
      <c r="K50" s="90">
        <f>'65_66'!G50</f>
        <v>146676</v>
      </c>
      <c r="L50" s="89">
        <f>'65_66'!AC50</f>
        <v>0</v>
      </c>
      <c r="M50" s="90">
        <f>'67_68'!G50</f>
        <v>331644</v>
      </c>
      <c r="N50" s="90">
        <f>'67_68'!AG50</f>
        <v>0</v>
      </c>
      <c r="O50" s="90">
        <f>'70_74'!G50</f>
        <v>68842</v>
      </c>
      <c r="P50" s="84">
        <f>'70_74'!AK50</f>
        <v>163242</v>
      </c>
      <c r="Q50" s="90">
        <f>'80_83'!G50</f>
        <v>0</v>
      </c>
      <c r="R50" s="90">
        <f>'81_'!G50</f>
        <v>0</v>
      </c>
      <c r="S50" s="27">
        <f>'80_83'!Y50</f>
        <v>0</v>
      </c>
      <c r="T50" s="90">
        <f>'84_87'!G50</f>
        <v>376664</v>
      </c>
      <c r="U50" s="27">
        <f>'84_87'!AF50</f>
        <v>0</v>
      </c>
      <c r="V50" s="19"/>
      <c r="W50" s="1"/>
      <c r="X50" s="1"/>
      <c r="Y50" s="1"/>
      <c r="Z50" s="1"/>
      <c r="AA50" s="1"/>
    </row>
    <row r="51" spans="1:34" x14ac:dyDescent="0.2">
      <c r="A51" s="18">
        <v>46</v>
      </c>
      <c r="B51" s="19" t="s">
        <v>78</v>
      </c>
      <c r="C51" s="27"/>
      <c r="D51" s="96">
        <f t="shared" si="0"/>
        <v>2481423</v>
      </c>
      <c r="E51" s="90">
        <f>'51_54'!G51</f>
        <v>551287</v>
      </c>
      <c r="F51" s="84">
        <f>'51_54'!AI51</f>
        <v>2296</v>
      </c>
      <c r="G51" s="85">
        <f>'55_56'!F51</f>
        <v>0</v>
      </c>
      <c r="H51" s="23"/>
      <c r="I51" s="86">
        <f>'60_61'!D51</f>
        <v>0</v>
      </c>
      <c r="J51" s="84">
        <f>'60_61'!K51</f>
        <v>5216</v>
      </c>
      <c r="K51" s="90">
        <f>'65_66'!G51</f>
        <v>339233</v>
      </c>
      <c r="L51" s="89">
        <f>'65_66'!AC51</f>
        <v>6622</v>
      </c>
      <c r="M51" s="90">
        <f>'67_68'!G51</f>
        <v>198078</v>
      </c>
      <c r="N51" s="90">
        <f>'67_68'!AG51</f>
        <v>0</v>
      </c>
      <c r="O51" s="90">
        <f>'70_74'!G51</f>
        <v>456372</v>
      </c>
      <c r="P51" s="84">
        <f>'70_74'!AK51</f>
        <v>384366</v>
      </c>
      <c r="Q51" s="90">
        <f>'80_83'!G51</f>
        <v>0</v>
      </c>
      <c r="R51" s="90">
        <f>'81_'!G51</f>
        <v>0</v>
      </c>
      <c r="S51" s="27">
        <f>'80_83'!Y51</f>
        <v>0</v>
      </c>
      <c r="T51" s="90">
        <f>'84_87'!G51</f>
        <v>537953</v>
      </c>
      <c r="U51" s="27">
        <f>'84_87'!AF51</f>
        <v>0</v>
      </c>
      <c r="V51" s="19"/>
      <c r="W51" s="1"/>
      <c r="X51" s="1"/>
      <c r="Y51" s="1"/>
      <c r="Z51" s="1"/>
      <c r="AA51" s="1"/>
    </row>
    <row r="52" spans="1:34" x14ac:dyDescent="0.2">
      <c r="A52" s="18">
        <v>47</v>
      </c>
      <c r="B52" s="19" t="s">
        <v>79</v>
      </c>
      <c r="C52" s="27"/>
      <c r="D52" s="96">
        <f t="shared" si="0"/>
        <v>1368713</v>
      </c>
      <c r="E52" s="90">
        <f>'51_54'!G52</f>
        <v>401835</v>
      </c>
      <c r="F52" s="84">
        <f>'51_54'!AI52</f>
        <v>0</v>
      </c>
      <c r="G52" s="85">
        <f>'55_56'!F52</f>
        <v>0</v>
      </c>
      <c r="H52" s="23"/>
      <c r="I52" s="86">
        <f>'60_61'!D52</f>
        <v>0</v>
      </c>
      <c r="J52" s="84">
        <f>'60_61'!K52</f>
        <v>5528</v>
      </c>
      <c r="K52" s="90">
        <f>'65_66'!G52</f>
        <v>231216</v>
      </c>
      <c r="L52" s="89">
        <f>'65_66'!AC52</f>
        <v>0</v>
      </c>
      <c r="M52" s="90">
        <f>'67_68'!G52</f>
        <v>139636</v>
      </c>
      <c r="N52" s="90">
        <f>'67_68'!AG52</f>
        <v>0</v>
      </c>
      <c r="O52" s="90">
        <f>'70_74'!G52</f>
        <v>212454</v>
      </c>
      <c r="P52" s="84">
        <f>'70_74'!AK52</f>
        <v>240919</v>
      </c>
      <c r="Q52" s="90">
        <f>'80_83'!G52</f>
        <v>0</v>
      </c>
      <c r="R52" s="90">
        <f>'81_'!G52</f>
        <v>0</v>
      </c>
      <c r="S52" s="27">
        <f>'80_83'!Y52</f>
        <v>0</v>
      </c>
      <c r="T52" s="90">
        <f>'84_87'!G52</f>
        <v>137125</v>
      </c>
      <c r="U52" s="27">
        <f>'84_87'!AF52</f>
        <v>0</v>
      </c>
      <c r="V52" s="19"/>
      <c r="W52" s="1"/>
      <c r="X52" s="1"/>
      <c r="Y52" s="1"/>
      <c r="Z52" s="1"/>
      <c r="AA52" s="1"/>
    </row>
    <row r="53" spans="1:34" x14ac:dyDescent="0.2">
      <c r="A53" s="18">
        <v>48</v>
      </c>
      <c r="B53" s="19" t="s">
        <v>80</v>
      </c>
      <c r="C53" s="27"/>
      <c r="D53" s="96">
        <f t="shared" si="0"/>
        <v>1569597</v>
      </c>
      <c r="E53" s="90">
        <f>'51_54'!G53</f>
        <v>298844</v>
      </c>
      <c r="F53" s="84">
        <f>'51_54'!AI53</f>
        <v>0</v>
      </c>
      <c r="G53" s="85">
        <f>'55_56'!F53</f>
        <v>0</v>
      </c>
      <c r="H53" s="20"/>
      <c r="I53" s="86">
        <f>'60_61'!D53</f>
        <v>0</v>
      </c>
      <c r="J53" s="84">
        <f>'60_61'!K53</f>
        <v>8802</v>
      </c>
      <c r="K53" s="90">
        <f>'65_66'!G53</f>
        <v>161201</v>
      </c>
      <c r="L53" s="89">
        <f>'65_66'!AC53</f>
        <v>2935</v>
      </c>
      <c r="M53" s="90">
        <f>'67_68'!G53</f>
        <v>19524</v>
      </c>
      <c r="N53" s="90">
        <f>'67_68'!AG53</f>
        <v>0</v>
      </c>
      <c r="O53" s="90">
        <f>'70_74'!G53</f>
        <v>281996</v>
      </c>
      <c r="P53" s="84">
        <f>'70_74'!AK53</f>
        <v>556995</v>
      </c>
      <c r="Q53" s="90">
        <f>'80_83'!G53</f>
        <v>0</v>
      </c>
      <c r="R53" s="90">
        <f>'81_'!G53</f>
        <v>0</v>
      </c>
      <c r="S53" s="27">
        <f>'80_83'!Y53</f>
        <v>0</v>
      </c>
      <c r="T53" s="90">
        <f>'84_87'!G53</f>
        <v>239300</v>
      </c>
      <c r="U53" s="27">
        <f>'84_87'!AF53</f>
        <v>0</v>
      </c>
      <c r="V53" s="19"/>
      <c r="W53" s="1"/>
      <c r="X53" s="1"/>
      <c r="Y53" s="1"/>
      <c r="Z53" s="1"/>
      <c r="AA53" s="1"/>
    </row>
    <row r="54" spans="1:34" x14ac:dyDescent="0.2">
      <c r="A54" s="18">
        <v>49</v>
      </c>
      <c r="B54" s="19" t="s">
        <v>81</v>
      </c>
      <c r="C54" s="27"/>
      <c r="D54" s="96">
        <f t="shared" si="0"/>
        <v>2476182</v>
      </c>
      <c r="E54" s="90">
        <f>'51_54'!G54</f>
        <v>536698</v>
      </c>
      <c r="F54" s="84">
        <f>'51_54'!AI54</f>
        <v>556</v>
      </c>
      <c r="G54" s="85">
        <f>'55_56'!F54</f>
        <v>0</v>
      </c>
      <c r="H54" s="20"/>
      <c r="I54" s="86">
        <f>'60_61'!D54</f>
        <v>0</v>
      </c>
      <c r="J54" s="84">
        <f>'60_61'!K54</f>
        <v>5338</v>
      </c>
      <c r="K54" s="90">
        <f>'65_66'!G54</f>
        <v>526777</v>
      </c>
      <c r="L54" s="89">
        <f>'65_66'!AC54</f>
        <v>4549</v>
      </c>
      <c r="M54" s="90">
        <f>'67_68'!G54</f>
        <v>226850</v>
      </c>
      <c r="N54" s="90">
        <f>'67_68'!AG54</f>
        <v>0</v>
      </c>
      <c r="O54" s="90">
        <f>'70_74'!G54</f>
        <v>285436</v>
      </c>
      <c r="P54" s="84">
        <f>'70_74'!AK54</f>
        <v>728442</v>
      </c>
      <c r="Q54" s="90">
        <f>'80_83'!G54</f>
        <v>0</v>
      </c>
      <c r="R54" s="90">
        <f>'81_'!G54</f>
        <v>0</v>
      </c>
      <c r="S54" s="27">
        <f>'80_83'!Y54</f>
        <v>0</v>
      </c>
      <c r="T54" s="90">
        <f>'84_87'!G54</f>
        <v>161536</v>
      </c>
      <c r="U54" s="27">
        <f>'84_87'!AF54</f>
        <v>0</v>
      </c>
      <c r="V54" s="19"/>
      <c r="W54" s="1"/>
      <c r="X54" s="1"/>
      <c r="Y54" s="1"/>
      <c r="Z54" s="1"/>
      <c r="AA54" s="1"/>
    </row>
    <row r="55" spans="1:34" x14ac:dyDescent="0.2">
      <c r="A55" s="18">
        <v>50</v>
      </c>
      <c r="B55" s="19" t="s">
        <v>82</v>
      </c>
      <c r="C55" s="27"/>
      <c r="D55" s="96">
        <f t="shared" si="0"/>
        <v>804337</v>
      </c>
      <c r="E55" s="90">
        <f>'51_54'!G55</f>
        <v>266168</v>
      </c>
      <c r="F55" s="84">
        <f>'51_54'!AI55</f>
        <v>5801</v>
      </c>
      <c r="G55" s="85">
        <f>'55_56'!F55</f>
        <v>0</v>
      </c>
      <c r="H55" s="20"/>
      <c r="I55" s="86">
        <f>'60_61'!D55</f>
        <v>0</v>
      </c>
      <c r="J55" s="84">
        <f>'60_61'!K55</f>
        <v>750</v>
      </c>
      <c r="K55" s="90">
        <f>'65_66'!G55</f>
        <v>100777</v>
      </c>
      <c r="L55" s="89">
        <f>'65_66'!AC55</f>
        <v>0</v>
      </c>
      <c r="M55" s="90">
        <f>'67_68'!G55</f>
        <v>23172</v>
      </c>
      <c r="N55" s="90">
        <f>'67_68'!AG55</f>
        <v>0</v>
      </c>
      <c r="O55" s="90">
        <f>'70_74'!G55</f>
        <v>122798</v>
      </c>
      <c r="P55" s="84">
        <f>'70_74'!AK55</f>
        <v>259892</v>
      </c>
      <c r="Q55" s="90">
        <f>'80_83'!G55</f>
        <v>17839</v>
      </c>
      <c r="R55" s="90">
        <f>'81_'!G55</f>
        <v>0</v>
      </c>
      <c r="S55" s="27">
        <f>'80_83'!Y55</f>
        <v>0</v>
      </c>
      <c r="T55" s="90">
        <f>'84_87'!G55</f>
        <v>7140</v>
      </c>
      <c r="U55" s="27">
        <f>'84_87'!AF55</f>
        <v>0</v>
      </c>
      <c r="V55" s="19"/>
      <c r="W55" s="1"/>
      <c r="X55" s="1"/>
      <c r="Y55" s="1"/>
      <c r="Z55" s="1"/>
      <c r="AA55" s="1"/>
    </row>
    <row r="56" spans="1:34" x14ac:dyDescent="0.2">
      <c r="A56" s="18">
        <v>51</v>
      </c>
      <c r="B56" s="19" t="s">
        <v>83</v>
      </c>
      <c r="C56" s="27"/>
      <c r="D56" s="96">
        <f t="shared" si="0"/>
        <v>1407230</v>
      </c>
      <c r="E56" s="90">
        <f>'51_54'!G56</f>
        <v>180275</v>
      </c>
      <c r="F56" s="84">
        <f>'51_54'!AI56</f>
        <v>0</v>
      </c>
      <c r="G56" s="85">
        <f>'55_56'!F56</f>
        <v>0</v>
      </c>
      <c r="H56" s="20"/>
      <c r="I56" s="86">
        <f>'60_61'!D56</f>
        <v>0</v>
      </c>
      <c r="J56" s="84">
        <f>'60_61'!K56</f>
        <v>0</v>
      </c>
      <c r="K56" s="90">
        <f>'65_66'!G56</f>
        <v>339837</v>
      </c>
      <c r="L56" s="89">
        <f>'65_66'!AC56</f>
        <v>0</v>
      </c>
      <c r="M56" s="90">
        <f>'67_68'!G56</f>
        <v>40722</v>
      </c>
      <c r="N56" s="90">
        <f>'67_68'!AG56</f>
        <v>0</v>
      </c>
      <c r="O56" s="90">
        <f>'70_74'!G56</f>
        <v>203957</v>
      </c>
      <c r="P56" s="84">
        <f>'70_74'!AK56</f>
        <v>440016</v>
      </c>
      <c r="Q56" s="90">
        <f>'80_83'!G56</f>
        <v>0</v>
      </c>
      <c r="R56" s="90">
        <f>'81_'!G56</f>
        <v>0</v>
      </c>
      <c r="S56" s="27">
        <f>'80_83'!Y56</f>
        <v>0</v>
      </c>
      <c r="T56" s="90">
        <f>'84_87'!G56</f>
        <v>83380</v>
      </c>
      <c r="U56" s="27">
        <f>'84_87'!AF56</f>
        <v>119043</v>
      </c>
      <c r="V56" s="19"/>
      <c r="W56" s="1"/>
      <c r="X56" s="1"/>
      <c r="Y56" s="1"/>
      <c r="Z56" s="1"/>
      <c r="AA56" s="1"/>
    </row>
    <row r="57" spans="1:34" x14ac:dyDescent="0.2">
      <c r="A57" s="18">
        <v>52</v>
      </c>
      <c r="B57" s="19" t="s">
        <v>84</v>
      </c>
      <c r="C57" s="27"/>
      <c r="D57" s="96">
        <f t="shared" si="0"/>
        <v>2432037</v>
      </c>
      <c r="E57" s="90">
        <f>'51_54'!G57</f>
        <v>491197</v>
      </c>
      <c r="F57" s="84">
        <f>'51_54'!AI57</f>
        <v>0</v>
      </c>
      <c r="G57" s="85">
        <f>'55_56'!F57</f>
        <v>0</v>
      </c>
      <c r="H57" s="20"/>
      <c r="I57" s="86">
        <f>'60_61'!D57</f>
        <v>0</v>
      </c>
      <c r="J57" s="84">
        <f>'60_61'!K57</f>
        <v>15338</v>
      </c>
      <c r="K57" s="90">
        <f>'65_66'!G57</f>
        <v>808448</v>
      </c>
      <c r="L57" s="89">
        <f>'65_66'!AC57</f>
        <v>0</v>
      </c>
      <c r="M57" s="90">
        <f>'67_68'!G57</f>
        <v>189699</v>
      </c>
      <c r="N57" s="90">
        <f>'67_68'!AG57</f>
        <v>0</v>
      </c>
      <c r="O57" s="90">
        <f>'70_74'!G57</f>
        <v>214351</v>
      </c>
      <c r="P57" s="84">
        <f>'70_74'!AK57</f>
        <v>596647</v>
      </c>
      <c r="Q57" s="90">
        <f>'80_83'!G57</f>
        <v>0</v>
      </c>
      <c r="R57" s="90">
        <f>'81_'!G57</f>
        <v>0</v>
      </c>
      <c r="S57" s="27">
        <f>'80_83'!Y57</f>
        <v>0</v>
      </c>
      <c r="T57" s="90">
        <f>'84_87'!G57</f>
        <v>116357</v>
      </c>
      <c r="U57" s="27">
        <f>'84_87'!AF57</f>
        <v>0</v>
      </c>
      <c r="V57" s="19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2">
      <c r="A58" s="18">
        <v>53</v>
      </c>
      <c r="B58" s="19" t="s">
        <v>85</v>
      </c>
      <c r="C58" s="27"/>
      <c r="D58" s="96">
        <f t="shared" si="0"/>
        <v>2803337</v>
      </c>
      <c r="E58" s="90">
        <f>'51_54'!G58</f>
        <v>459088</v>
      </c>
      <c r="F58" s="84">
        <f>'51_54'!AI58</f>
        <v>0</v>
      </c>
      <c r="G58" s="85">
        <f>'55_56'!F58</f>
        <v>0</v>
      </c>
      <c r="H58" s="20"/>
      <c r="I58" s="86">
        <f>'60_61'!D58</f>
        <v>0</v>
      </c>
      <c r="J58" s="84">
        <f>'60_61'!K58</f>
        <v>11951</v>
      </c>
      <c r="K58" s="90">
        <f>'65_66'!G58</f>
        <v>632667</v>
      </c>
      <c r="L58" s="89">
        <f>'65_66'!AC58</f>
        <v>0</v>
      </c>
      <c r="M58" s="90">
        <f>'67_68'!G58</f>
        <v>150608</v>
      </c>
      <c r="N58" s="90">
        <f>'67_68'!AG58</f>
        <v>0</v>
      </c>
      <c r="O58" s="90">
        <f>'70_74'!G58</f>
        <v>527940</v>
      </c>
      <c r="P58" s="84">
        <f>'70_74'!AK58</f>
        <v>666463</v>
      </c>
      <c r="Q58" s="90">
        <f>'80_83'!G58</f>
        <v>0</v>
      </c>
      <c r="R58" s="90">
        <f>'81_'!G58</f>
        <v>0</v>
      </c>
      <c r="S58" s="27">
        <f>'80_83'!Y58</f>
        <v>10000</v>
      </c>
      <c r="T58" s="90">
        <f>'84_87'!G58</f>
        <v>344620</v>
      </c>
      <c r="U58" s="27">
        <f>'84_87'!AF58</f>
        <v>0</v>
      </c>
      <c r="V58" s="19"/>
      <c r="W58" s="1"/>
      <c r="X58" s="1"/>
      <c r="Y58" s="1"/>
      <c r="Z58" s="1"/>
      <c r="AA58" s="1"/>
    </row>
    <row r="59" spans="1:34" x14ac:dyDescent="0.2">
      <c r="A59" s="18">
        <v>54</v>
      </c>
      <c r="B59" s="19" t="s">
        <v>86</v>
      </c>
      <c r="C59" s="27"/>
      <c r="D59" s="96">
        <f t="shared" si="0"/>
        <v>3820551</v>
      </c>
      <c r="E59" s="90">
        <f>'51_54'!G59</f>
        <v>1961405</v>
      </c>
      <c r="F59" s="84">
        <f>'51_54'!AI59</f>
        <v>0</v>
      </c>
      <c r="G59" s="85">
        <f>'55_56'!F59</f>
        <v>0</v>
      </c>
      <c r="H59" s="20"/>
      <c r="I59" s="86">
        <f>'60_61'!D59</f>
        <v>0</v>
      </c>
      <c r="J59" s="84">
        <f>'60_61'!K59</f>
        <v>0</v>
      </c>
      <c r="K59" s="90">
        <f>'65_66'!G59</f>
        <v>452342</v>
      </c>
      <c r="L59" s="89">
        <f>'65_66'!AC59</f>
        <v>0</v>
      </c>
      <c r="M59" s="90">
        <f>'67_68'!G59</f>
        <v>62968</v>
      </c>
      <c r="N59" s="90">
        <f>'67_68'!AG59</f>
        <v>0</v>
      </c>
      <c r="O59" s="90">
        <f>'70_74'!G59</f>
        <v>369063</v>
      </c>
      <c r="P59" s="84">
        <f>'70_74'!AK59</f>
        <v>563818</v>
      </c>
      <c r="Q59" s="90">
        <f>'80_83'!G59</f>
        <v>0</v>
      </c>
      <c r="R59" s="90">
        <f>'81_'!G59</f>
        <v>0</v>
      </c>
      <c r="S59" s="27">
        <f>'80_83'!Y59</f>
        <v>0</v>
      </c>
      <c r="T59" s="90">
        <f>'84_87'!G59</f>
        <v>410955</v>
      </c>
      <c r="U59" s="27">
        <f>'84_87'!AF59</f>
        <v>0</v>
      </c>
      <c r="V59" s="19"/>
      <c r="W59" s="1"/>
      <c r="X59" s="1"/>
      <c r="Y59" s="1"/>
      <c r="Z59" s="1"/>
      <c r="AA59" s="1"/>
    </row>
    <row r="60" spans="1:34" x14ac:dyDescent="0.2">
      <c r="A60" s="18">
        <v>55</v>
      </c>
      <c r="B60" s="19" t="s">
        <v>87</v>
      </c>
      <c r="C60" s="27"/>
      <c r="D60" s="96">
        <f t="shared" si="0"/>
        <v>1433559</v>
      </c>
      <c r="E60" s="90">
        <f>'51_54'!G60</f>
        <v>403294</v>
      </c>
      <c r="F60" s="84">
        <f>'51_54'!AI60</f>
        <v>0</v>
      </c>
      <c r="G60" s="85">
        <f>'55_56'!F60</f>
        <v>0</v>
      </c>
      <c r="H60" s="20"/>
      <c r="I60" s="86">
        <f>'60_61'!D60</f>
        <v>0</v>
      </c>
      <c r="J60" s="84">
        <f>'60_61'!K60</f>
        <v>124056</v>
      </c>
      <c r="K60" s="90">
        <f>'65_66'!G60</f>
        <v>299945</v>
      </c>
      <c r="L60" s="89">
        <f>'65_66'!AC60</f>
        <v>7282</v>
      </c>
      <c r="M60" s="90">
        <f>'67_68'!G60</f>
        <v>34223</v>
      </c>
      <c r="N60" s="90">
        <f>'67_68'!AG60</f>
        <v>0</v>
      </c>
      <c r="O60" s="90">
        <f>'70_74'!G60</f>
        <v>129794</v>
      </c>
      <c r="P60" s="84">
        <f>'70_74'!AK60</f>
        <v>102095</v>
      </c>
      <c r="Q60" s="90">
        <f>'80_83'!G60</f>
        <v>0</v>
      </c>
      <c r="R60" s="90">
        <f>'81_'!G60</f>
        <v>0</v>
      </c>
      <c r="S60" s="27">
        <f>'80_83'!Y60</f>
        <v>0</v>
      </c>
      <c r="T60" s="90">
        <f>'84_87'!G60</f>
        <v>332870</v>
      </c>
      <c r="U60" s="27">
        <f>'84_87'!AF60</f>
        <v>0</v>
      </c>
      <c r="V60" s="19"/>
      <c r="W60" s="1"/>
      <c r="X60" s="1"/>
      <c r="Y60" s="1"/>
      <c r="Z60" s="1"/>
      <c r="AA60" s="1"/>
    </row>
    <row r="61" spans="1:34" x14ac:dyDescent="0.2">
      <c r="A61" s="18">
        <v>56</v>
      </c>
      <c r="B61" s="19" t="s">
        <v>88</v>
      </c>
      <c r="C61" s="27"/>
      <c r="D61" s="96">
        <f t="shared" si="0"/>
        <v>1608693</v>
      </c>
      <c r="E61" s="90">
        <f>'51_54'!G61</f>
        <v>523617</v>
      </c>
      <c r="F61" s="84">
        <f>'51_54'!AI61</f>
        <v>0</v>
      </c>
      <c r="G61" s="85">
        <f>'55_56'!F61</f>
        <v>0</v>
      </c>
      <c r="H61" s="20"/>
      <c r="I61" s="86">
        <f>'60_61'!D61</f>
        <v>0</v>
      </c>
      <c r="J61" s="84">
        <f>'60_61'!K61</f>
        <v>0</v>
      </c>
      <c r="K61" s="90">
        <f>'65_66'!G61</f>
        <v>354216</v>
      </c>
      <c r="L61" s="89">
        <f>'65_66'!AC61</f>
        <v>0</v>
      </c>
      <c r="M61" s="90">
        <f>'67_68'!G61</f>
        <v>61301</v>
      </c>
      <c r="N61" s="90">
        <f>'67_68'!AG61</f>
        <v>0</v>
      </c>
      <c r="O61" s="90">
        <f>'70_74'!G61</f>
        <v>213358</v>
      </c>
      <c r="P61" s="84">
        <f>'70_74'!AK61</f>
        <v>396223</v>
      </c>
      <c r="Q61" s="90">
        <f>'80_83'!G61</f>
        <v>0</v>
      </c>
      <c r="R61" s="90">
        <f>'81_'!G61</f>
        <v>0</v>
      </c>
      <c r="S61" s="27">
        <f>'80_83'!Y61</f>
        <v>0</v>
      </c>
      <c r="T61" s="90">
        <f>'84_87'!G61</f>
        <v>59978</v>
      </c>
      <c r="U61" s="27">
        <f>'84_87'!AF61</f>
        <v>0</v>
      </c>
      <c r="V61" s="19"/>
      <c r="W61" s="1"/>
      <c r="X61" s="1"/>
      <c r="Y61" s="1"/>
      <c r="Z61" s="1"/>
      <c r="AA61" s="1"/>
    </row>
    <row r="62" spans="1:34" x14ac:dyDescent="0.2">
      <c r="A62" s="18">
        <v>57</v>
      </c>
      <c r="B62" s="19" t="s">
        <v>89</v>
      </c>
      <c r="C62" s="27"/>
      <c r="D62" s="96">
        <f t="shared" si="0"/>
        <v>908265</v>
      </c>
      <c r="E62" s="90">
        <f>'51_54'!G62</f>
        <v>350110</v>
      </c>
      <c r="F62" s="84">
        <f>'51_54'!AI62</f>
        <v>0</v>
      </c>
      <c r="G62" s="85">
        <f>'55_56'!F62</f>
        <v>0</v>
      </c>
      <c r="H62" s="20"/>
      <c r="I62" s="86">
        <f>'60_61'!D62</f>
        <v>0</v>
      </c>
      <c r="J62" s="84">
        <f>'60_61'!K62</f>
        <v>1547</v>
      </c>
      <c r="K62" s="90">
        <f>'65_66'!G62</f>
        <v>106624</v>
      </c>
      <c r="L62" s="89">
        <f>'65_66'!AC62</f>
        <v>0</v>
      </c>
      <c r="M62" s="90">
        <f>'67_68'!G62</f>
        <v>20076</v>
      </c>
      <c r="N62" s="90">
        <f>'67_68'!AG62</f>
        <v>0</v>
      </c>
      <c r="O62" s="90">
        <f>'70_74'!G62</f>
        <v>107771</v>
      </c>
      <c r="P62" s="84">
        <f>'70_74'!AK62</f>
        <v>134438</v>
      </c>
      <c r="Q62" s="90">
        <f>'80_83'!G62</f>
        <v>0</v>
      </c>
      <c r="R62" s="90">
        <f>'81_'!G62</f>
        <v>0</v>
      </c>
      <c r="S62" s="27">
        <f>'80_83'!Y62</f>
        <v>0</v>
      </c>
      <c r="T62" s="90">
        <f>'84_87'!G62</f>
        <v>180354</v>
      </c>
      <c r="U62" s="27">
        <f>'84_87'!AF62</f>
        <v>7345</v>
      </c>
      <c r="V62" s="19"/>
      <c r="W62" s="1"/>
      <c r="X62" s="1"/>
      <c r="Y62" s="1"/>
      <c r="Z62" s="1"/>
      <c r="AA62" s="1"/>
    </row>
    <row r="63" spans="1:34" x14ac:dyDescent="0.2">
      <c r="A63" s="18">
        <v>58</v>
      </c>
      <c r="B63" s="19" t="s">
        <v>90</v>
      </c>
      <c r="C63" s="27"/>
      <c r="D63" s="96">
        <f t="shared" si="0"/>
        <v>1301111</v>
      </c>
      <c r="E63" s="90">
        <f>'51_54'!G63</f>
        <v>370081</v>
      </c>
      <c r="F63" s="84">
        <f>'51_54'!AI63</f>
        <v>0</v>
      </c>
      <c r="G63" s="85">
        <f>'55_56'!F63</f>
        <v>0</v>
      </c>
      <c r="H63" s="20"/>
      <c r="I63" s="86">
        <f>'60_61'!D63</f>
        <v>0</v>
      </c>
      <c r="J63" s="84">
        <f>'60_61'!K63</f>
        <v>1071</v>
      </c>
      <c r="K63" s="90">
        <f>'65_66'!G63</f>
        <v>216534</v>
      </c>
      <c r="L63" s="89">
        <f>'65_66'!AC63</f>
        <v>0</v>
      </c>
      <c r="M63" s="90">
        <f>'67_68'!G63</f>
        <v>47801</v>
      </c>
      <c r="N63" s="90">
        <f>'67_68'!AG63</f>
        <v>0</v>
      </c>
      <c r="O63" s="90">
        <f>'70_74'!G63</f>
        <v>206782</v>
      </c>
      <c r="P63" s="84">
        <f>'70_74'!AK63</f>
        <v>223371</v>
      </c>
      <c r="Q63" s="90">
        <f>'80_83'!G63</f>
        <v>0</v>
      </c>
      <c r="R63" s="90">
        <f>'81_'!G63</f>
        <v>0</v>
      </c>
      <c r="S63" s="27">
        <f>'80_83'!Y63</f>
        <v>0</v>
      </c>
      <c r="T63" s="90">
        <f>'84_87'!G63</f>
        <v>235471</v>
      </c>
      <c r="U63" s="27">
        <f>'84_87'!AF63</f>
        <v>0</v>
      </c>
      <c r="V63" s="19"/>
      <c r="W63" s="1"/>
      <c r="X63" s="1"/>
      <c r="Y63" s="1"/>
      <c r="Z63" s="1"/>
      <c r="AA63" s="1"/>
    </row>
    <row r="64" spans="1:34" ht="13.5" thickBot="1" x14ac:dyDescent="0.25">
      <c r="A64" s="145"/>
      <c r="B64" s="145" t="s">
        <v>91</v>
      </c>
      <c r="C64" s="79">
        <f>SUM(C6:C63)</f>
        <v>0</v>
      </c>
      <c r="D64" s="94">
        <f t="shared" ref="D64:U64" si="1">SUM(D6:D63)</f>
        <v>106755951</v>
      </c>
      <c r="E64" s="94">
        <f t="shared" si="1"/>
        <v>28912555</v>
      </c>
      <c r="F64" s="94">
        <f t="shared" si="1"/>
        <v>760321</v>
      </c>
      <c r="G64" s="94">
        <f t="shared" si="1"/>
        <v>28329</v>
      </c>
      <c r="H64" s="132">
        <f t="shared" si="1"/>
        <v>0</v>
      </c>
      <c r="I64" s="94">
        <f t="shared" si="1"/>
        <v>0</v>
      </c>
      <c r="J64" s="94">
        <f t="shared" si="1"/>
        <v>716629</v>
      </c>
      <c r="K64" s="94">
        <f t="shared" si="1"/>
        <v>16453661</v>
      </c>
      <c r="L64" s="94">
        <f t="shared" si="1"/>
        <v>390104</v>
      </c>
      <c r="M64" s="131">
        <f t="shared" si="1"/>
        <v>7957310</v>
      </c>
      <c r="N64" s="94">
        <f t="shared" si="1"/>
        <v>6880</v>
      </c>
      <c r="O64" s="94">
        <f t="shared" si="1"/>
        <v>14082354</v>
      </c>
      <c r="P64" s="94">
        <f t="shared" si="1"/>
        <v>20153629</v>
      </c>
      <c r="Q64" s="94">
        <f t="shared" si="1"/>
        <v>1739969</v>
      </c>
      <c r="R64" s="94">
        <f t="shared" si="1"/>
        <v>0</v>
      </c>
      <c r="S64" s="79">
        <f t="shared" si="1"/>
        <v>383055</v>
      </c>
      <c r="T64" s="94">
        <f t="shared" si="1"/>
        <v>14625221</v>
      </c>
      <c r="U64" s="79">
        <f t="shared" si="1"/>
        <v>545934</v>
      </c>
      <c r="V64" s="32"/>
      <c r="W64" s="1"/>
      <c r="X64" s="1"/>
      <c r="Y64" s="1"/>
      <c r="Z64" s="1"/>
      <c r="AA64" s="1"/>
    </row>
    <row r="65" spans="1:27" x14ac:dyDescent="0.2">
      <c r="A65" s="9">
        <v>59</v>
      </c>
      <c r="B65" s="14" t="s">
        <v>92</v>
      </c>
      <c r="C65" s="15"/>
      <c r="D65" s="96">
        <f t="shared" si="0"/>
        <v>57020319</v>
      </c>
      <c r="E65" s="90">
        <f>'51_54'!G65</f>
        <v>3235531</v>
      </c>
      <c r="F65" s="90">
        <f>'51_54'!AI65</f>
        <v>121355</v>
      </c>
      <c r="G65" s="85">
        <f>'55_56'!F65</f>
        <v>2773</v>
      </c>
      <c r="H65" s="22"/>
      <c r="I65" s="85">
        <f>'60_61'!D65</f>
        <v>0</v>
      </c>
      <c r="J65" s="90">
        <f>'60_61'!K65</f>
        <v>1212416</v>
      </c>
      <c r="K65" s="90">
        <f>'65_66'!G65</f>
        <v>10598502</v>
      </c>
      <c r="L65" s="95">
        <f>'65_66'!AC65</f>
        <v>55143</v>
      </c>
      <c r="M65" s="90">
        <f>'67_68'!G65</f>
        <v>2940071</v>
      </c>
      <c r="N65" s="90">
        <f>'67_68'!AG65</f>
        <v>594402</v>
      </c>
      <c r="O65" s="90">
        <f>'70_74'!G65</f>
        <v>7066354</v>
      </c>
      <c r="P65" s="90">
        <f>'70_74'!AK65</f>
        <v>21906950</v>
      </c>
      <c r="Q65" s="90">
        <f>'80_83'!G65</f>
        <v>0</v>
      </c>
      <c r="R65" s="90">
        <f>'81_'!G65</f>
        <v>0</v>
      </c>
      <c r="S65" s="15">
        <f>'80_83'!Y65</f>
        <v>0</v>
      </c>
      <c r="T65" s="90">
        <f>'84_87'!G65</f>
        <v>9286822</v>
      </c>
      <c r="U65" s="15">
        <f>'84_87'!AF65</f>
        <v>0</v>
      </c>
      <c r="V65" s="14"/>
      <c r="W65" s="1"/>
      <c r="X65" s="1"/>
      <c r="Y65" s="1"/>
      <c r="Z65" s="1"/>
      <c r="AA65" s="1"/>
    </row>
    <row r="66" spans="1:27" x14ac:dyDescent="0.2">
      <c r="A66" s="18">
        <v>60</v>
      </c>
      <c r="B66" s="19" t="s">
        <v>93</v>
      </c>
      <c r="C66" s="27"/>
      <c r="D66" s="96">
        <f t="shared" si="0"/>
        <v>6595467</v>
      </c>
      <c r="E66" s="90">
        <f>'51_54'!G66</f>
        <v>614840</v>
      </c>
      <c r="F66" s="84">
        <f>'51_54'!AI66</f>
        <v>270893</v>
      </c>
      <c r="G66" s="85">
        <f>'55_56'!F66</f>
        <v>12146</v>
      </c>
      <c r="H66" s="20"/>
      <c r="I66" s="86">
        <f>'60_61'!D66</f>
        <v>0</v>
      </c>
      <c r="J66" s="84">
        <f>'60_61'!K66</f>
        <v>1030</v>
      </c>
      <c r="K66" s="90">
        <f>'65_66'!G66</f>
        <v>1631130</v>
      </c>
      <c r="L66" s="89">
        <f>'65_66'!AC66</f>
        <v>1007</v>
      </c>
      <c r="M66" s="90">
        <f>'67_68'!G66</f>
        <v>196742</v>
      </c>
      <c r="N66" s="90">
        <f>'67_68'!AG66</f>
        <v>0</v>
      </c>
      <c r="O66" s="90">
        <f>'70_74'!G66</f>
        <v>627144</v>
      </c>
      <c r="P66" s="84">
        <f>'70_74'!AK66</f>
        <v>3138739</v>
      </c>
      <c r="Q66" s="90">
        <f>'80_83'!G66</f>
        <v>0</v>
      </c>
      <c r="R66" s="90">
        <f>'81_'!G66</f>
        <v>0</v>
      </c>
      <c r="S66" s="27">
        <f>'80_83'!Y66</f>
        <v>0</v>
      </c>
      <c r="T66" s="90">
        <f>'84_87'!G66</f>
        <v>101796</v>
      </c>
      <c r="U66" s="27">
        <f>'84_87'!AF66</f>
        <v>0</v>
      </c>
      <c r="V66" s="19"/>
      <c r="W66" s="1"/>
      <c r="X66" s="1"/>
      <c r="Y66" s="1"/>
      <c r="Z66" s="1"/>
      <c r="AA66" s="1"/>
    </row>
    <row r="67" spans="1:27" x14ac:dyDescent="0.2">
      <c r="A67" s="18">
        <v>61</v>
      </c>
      <c r="B67" s="19" t="s">
        <v>94</v>
      </c>
      <c r="C67" s="27"/>
      <c r="D67" s="96">
        <f t="shared" si="0"/>
        <v>9526071</v>
      </c>
      <c r="E67" s="90">
        <f>'51_54'!G67</f>
        <v>1507154</v>
      </c>
      <c r="F67" s="84">
        <f>'51_54'!AI67</f>
        <v>3632</v>
      </c>
      <c r="G67" s="85">
        <f>'55_56'!F67</f>
        <v>0</v>
      </c>
      <c r="H67" s="20"/>
      <c r="I67" s="86">
        <f>'60_61'!D67</f>
        <v>0</v>
      </c>
      <c r="J67" s="84">
        <f>'60_61'!K67</f>
        <v>9950</v>
      </c>
      <c r="K67" s="90">
        <f>'65_66'!G67</f>
        <v>1998490</v>
      </c>
      <c r="L67" s="89">
        <f>'65_66'!AC67</f>
        <v>16088</v>
      </c>
      <c r="M67" s="90">
        <f>'67_68'!G67</f>
        <v>386400</v>
      </c>
      <c r="N67" s="90">
        <f>'67_68'!AG67</f>
        <v>681</v>
      </c>
      <c r="O67" s="90">
        <f>'70_74'!G67</f>
        <v>828221</v>
      </c>
      <c r="P67" s="84">
        <f>'70_74'!AK67</f>
        <v>2521451</v>
      </c>
      <c r="Q67" s="90">
        <f>'80_83'!G67</f>
        <v>348320</v>
      </c>
      <c r="R67" s="90">
        <f>'81_'!G67</f>
        <v>0</v>
      </c>
      <c r="S67" s="27">
        <f>'80_83'!Y67</f>
        <v>0</v>
      </c>
      <c r="T67" s="90">
        <f>'84_87'!G67</f>
        <v>1905684</v>
      </c>
      <c r="U67" s="27">
        <f>'84_87'!AF67</f>
        <v>0</v>
      </c>
      <c r="V67" s="19"/>
      <c r="W67" s="1"/>
      <c r="X67" s="1"/>
      <c r="Y67" s="1"/>
      <c r="Z67" s="1"/>
      <c r="AA67" s="1"/>
    </row>
    <row r="68" spans="1:27" x14ac:dyDescent="0.2">
      <c r="A68" s="18">
        <v>62</v>
      </c>
      <c r="B68" s="19" t="s">
        <v>95</v>
      </c>
      <c r="C68" s="27"/>
      <c r="D68" s="96">
        <f t="shared" si="0"/>
        <v>5686021</v>
      </c>
      <c r="E68" s="90">
        <f>'51_54'!G68</f>
        <v>1359990</v>
      </c>
      <c r="F68" s="84">
        <f>'51_54'!AI68</f>
        <v>8122</v>
      </c>
      <c r="G68" s="85">
        <f>'55_56'!F68</f>
        <v>0</v>
      </c>
      <c r="H68" s="20"/>
      <c r="I68" s="86">
        <f>'60_61'!D68</f>
        <v>0</v>
      </c>
      <c r="J68" s="84">
        <f>'60_61'!K68</f>
        <v>1394</v>
      </c>
      <c r="K68" s="90">
        <f>'65_66'!G68</f>
        <v>1100082</v>
      </c>
      <c r="L68" s="89">
        <f>'65_66'!AC68</f>
        <v>80932</v>
      </c>
      <c r="M68" s="90">
        <f>'67_68'!G68</f>
        <v>535625</v>
      </c>
      <c r="N68" s="90">
        <f>'67_68'!AG68</f>
        <v>607</v>
      </c>
      <c r="O68" s="90">
        <f>'70_74'!G68</f>
        <v>414199</v>
      </c>
      <c r="P68" s="84">
        <f>'70_74'!AK68</f>
        <v>1497613</v>
      </c>
      <c r="Q68" s="90">
        <f>'80_83'!G68</f>
        <v>0</v>
      </c>
      <c r="R68" s="90">
        <f>'81_'!G68</f>
        <v>0</v>
      </c>
      <c r="S68" s="27">
        <f>'80_83'!Y68</f>
        <v>0</v>
      </c>
      <c r="T68" s="90">
        <f>'84_87'!G68</f>
        <v>687457</v>
      </c>
      <c r="U68" s="27">
        <f>'84_87'!AF68</f>
        <v>0</v>
      </c>
      <c r="V68" s="19"/>
      <c r="W68" s="1"/>
      <c r="X68" s="1"/>
      <c r="Y68" s="1"/>
      <c r="Z68" s="1"/>
      <c r="AA68" s="1"/>
    </row>
    <row r="69" spans="1:27" ht="13.5" thickBot="1" x14ac:dyDescent="0.25">
      <c r="A69" s="145"/>
      <c r="B69" s="145" t="s">
        <v>96</v>
      </c>
      <c r="C69" s="79">
        <f>C66+C67+C68</f>
        <v>0</v>
      </c>
      <c r="D69" s="94">
        <f t="shared" ref="D69:U69" si="2">SUM(D66:D68)</f>
        <v>21807559</v>
      </c>
      <c r="E69" s="94">
        <f t="shared" si="2"/>
        <v>3481984</v>
      </c>
      <c r="F69" s="94">
        <f t="shared" si="2"/>
        <v>282647</v>
      </c>
      <c r="G69" s="94">
        <f t="shared" si="2"/>
        <v>12146</v>
      </c>
      <c r="H69" s="132">
        <f t="shared" si="2"/>
        <v>0</v>
      </c>
      <c r="I69" s="94">
        <f t="shared" si="2"/>
        <v>0</v>
      </c>
      <c r="J69" s="94">
        <f t="shared" si="2"/>
        <v>12374</v>
      </c>
      <c r="K69" s="94">
        <f t="shared" si="2"/>
        <v>4729702</v>
      </c>
      <c r="L69" s="94">
        <f t="shared" si="2"/>
        <v>98027</v>
      </c>
      <c r="M69" s="131">
        <f t="shared" si="2"/>
        <v>1118767</v>
      </c>
      <c r="N69" s="94">
        <f t="shared" si="2"/>
        <v>1288</v>
      </c>
      <c r="O69" s="94">
        <f t="shared" si="2"/>
        <v>1869564</v>
      </c>
      <c r="P69" s="94">
        <f t="shared" si="2"/>
        <v>7157803</v>
      </c>
      <c r="Q69" s="94">
        <f t="shared" si="2"/>
        <v>348320</v>
      </c>
      <c r="R69" s="94">
        <f t="shared" si="2"/>
        <v>0</v>
      </c>
      <c r="S69" s="79">
        <f t="shared" si="2"/>
        <v>0</v>
      </c>
      <c r="T69" s="94">
        <f t="shared" si="2"/>
        <v>2694937</v>
      </c>
      <c r="U69" s="79">
        <f t="shared" si="2"/>
        <v>0</v>
      </c>
      <c r="V69" s="32"/>
      <c r="W69" s="1"/>
      <c r="X69" s="1"/>
      <c r="Y69" s="1"/>
      <c r="Z69" s="1"/>
      <c r="AA69" s="1"/>
    </row>
    <row r="70" spans="1:27" x14ac:dyDescent="0.2">
      <c r="A70" s="9">
        <v>63</v>
      </c>
      <c r="B70" s="14" t="s">
        <v>97</v>
      </c>
      <c r="C70" s="15"/>
      <c r="D70" s="96">
        <f t="shared" si="0"/>
        <v>26075766</v>
      </c>
      <c r="E70" s="90">
        <f>'51_54'!G70</f>
        <v>1641094</v>
      </c>
      <c r="F70" s="90">
        <f>'51_54'!AI70</f>
        <v>1607003</v>
      </c>
      <c r="G70" s="85">
        <f>'55_56'!F70</f>
        <v>0</v>
      </c>
      <c r="H70" s="22"/>
      <c r="I70" s="85">
        <f>'60_61'!D70</f>
        <v>493673</v>
      </c>
      <c r="J70" s="90">
        <f>'60_61'!K70</f>
        <v>197947</v>
      </c>
      <c r="K70" s="90">
        <f>'65_66'!G70</f>
        <v>3541289</v>
      </c>
      <c r="L70" s="95">
        <f>'65_66'!AC70</f>
        <v>0</v>
      </c>
      <c r="M70" s="90">
        <f>'67_68'!G70</f>
        <v>436027</v>
      </c>
      <c r="N70" s="90">
        <f>'67_68'!AG70</f>
        <v>4962182</v>
      </c>
      <c r="O70" s="90">
        <f>'70_74'!G70</f>
        <v>1909311</v>
      </c>
      <c r="P70" s="90">
        <f>'70_74'!AK70</f>
        <v>0</v>
      </c>
      <c r="Q70" s="90">
        <f>'80_83'!G70</f>
        <v>0</v>
      </c>
      <c r="R70" s="90">
        <f>'81_'!G70</f>
        <v>0</v>
      </c>
      <c r="S70" s="15">
        <f>'80_83'!Y70</f>
        <v>0</v>
      </c>
      <c r="T70" s="90">
        <f>'84_87'!G70</f>
        <v>11287240</v>
      </c>
      <c r="U70" s="15">
        <f>'84_87'!AF70</f>
        <v>0</v>
      </c>
      <c r="V70" s="14"/>
      <c r="W70" s="1"/>
      <c r="X70" s="1"/>
      <c r="Y70" s="1"/>
      <c r="Z70" s="1"/>
      <c r="AA70" s="1"/>
    </row>
    <row r="71" spans="1:27" ht="13.5" thickBot="1" x14ac:dyDescent="0.25">
      <c r="A71" s="145"/>
      <c r="B71" s="145" t="s">
        <v>98</v>
      </c>
      <c r="C71" s="146">
        <f>C64+C65+C69+C70</f>
        <v>0</v>
      </c>
      <c r="D71" s="131">
        <f t="shared" ref="D71:U71" si="3">D64+D65+D69+D70</f>
        <v>211659595</v>
      </c>
      <c r="E71" s="131">
        <f t="shared" si="3"/>
        <v>37271164</v>
      </c>
      <c r="F71" s="131">
        <f t="shared" si="3"/>
        <v>2771326</v>
      </c>
      <c r="G71" s="94">
        <f t="shared" si="3"/>
        <v>43248</v>
      </c>
      <c r="H71" s="132">
        <f t="shared" si="3"/>
        <v>0</v>
      </c>
      <c r="I71" s="94">
        <f t="shared" si="3"/>
        <v>493673</v>
      </c>
      <c r="J71" s="94">
        <f t="shared" si="3"/>
        <v>2139366</v>
      </c>
      <c r="K71" s="131">
        <f t="shared" si="3"/>
        <v>35323154</v>
      </c>
      <c r="L71" s="94">
        <f t="shared" si="3"/>
        <v>543274</v>
      </c>
      <c r="M71" s="131">
        <f t="shared" si="3"/>
        <v>12452175</v>
      </c>
      <c r="N71" s="131">
        <f t="shared" si="3"/>
        <v>5564752</v>
      </c>
      <c r="O71" s="131">
        <f t="shared" si="3"/>
        <v>24927583</v>
      </c>
      <c r="P71" s="131">
        <f t="shared" si="3"/>
        <v>49218382</v>
      </c>
      <c r="Q71" s="131">
        <f t="shared" si="3"/>
        <v>2088289</v>
      </c>
      <c r="R71" s="131">
        <f t="shared" si="3"/>
        <v>0</v>
      </c>
      <c r="S71" s="79">
        <f t="shared" si="3"/>
        <v>383055</v>
      </c>
      <c r="T71" s="131">
        <f t="shared" si="3"/>
        <v>37894220</v>
      </c>
      <c r="U71" s="79">
        <f t="shared" si="3"/>
        <v>545934</v>
      </c>
      <c r="V71" s="32"/>
      <c r="W71" s="1"/>
      <c r="X71" s="1"/>
      <c r="Y71" s="1"/>
      <c r="Z71" s="1"/>
      <c r="AA71" s="1"/>
    </row>
    <row r="72" spans="1:27" ht="13.5" customHeight="1" x14ac:dyDescent="0.2">
      <c r="A72" s="62"/>
      <c r="D72" s="63"/>
      <c r="E72" s="77"/>
      <c r="F72" s="91"/>
      <c r="G72" s="92"/>
      <c r="H72" s="63"/>
      <c r="I72" s="92"/>
      <c r="J72" s="91"/>
      <c r="K72" s="92"/>
      <c r="L72" s="92"/>
      <c r="M72" s="92"/>
      <c r="N72" s="92"/>
      <c r="O72" s="91"/>
      <c r="P72" s="91"/>
      <c r="Q72" s="91"/>
      <c r="R72" s="91"/>
      <c r="S72" s="77"/>
      <c r="T72" s="91"/>
      <c r="U72" s="77"/>
    </row>
    <row r="73" spans="1:27" x14ac:dyDescent="0.2">
      <c r="A73" s="62"/>
      <c r="B73" s="64"/>
      <c r="C73" s="65"/>
      <c r="D73" s="65"/>
      <c r="E73" s="97"/>
      <c r="F73" s="91"/>
      <c r="G73" s="91"/>
      <c r="H73" s="66"/>
      <c r="I73" s="92"/>
      <c r="J73" s="92"/>
      <c r="K73" s="91"/>
      <c r="L73" s="92"/>
      <c r="M73" s="97"/>
      <c r="N73" s="92"/>
      <c r="O73" s="91"/>
      <c r="P73" s="91"/>
      <c r="Q73" s="91"/>
      <c r="R73" s="91"/>
      <c r="S73" s="110"/>
      <c r="T73" s="91"/>
      <c r="U73" s="110"/>
      <c r="V73" s="67"/>
      <c r="W73" s="1"/>
      <c r="X73" s="1"/>
      <c r="Y73" s="1"/>
    </row>
    <row r="74" spans="1:27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  <c r="U74" s="68"/>
      <c r="V74" s="66"/>
    </row>
    <row r="75" spans="1:27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</row>
    <row r="78" spans="1:27" ht="18" x14ac:dyDescent="0.25">
      <c r="E78" s="71"/>
    </row>
    <row r="80" spans="1:27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6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6" ht="15.75" x14ac:dyDescent="0.25">
      <c r="Z82" s="70"/>
    </row>
    <row r="83" spans="3:26" ht="15.75" x14ac:dyDescent="0.25">
      <c r="Z83" s="70"/>
    </row>
    <row r="84" spans="3:26" ht="15.75" x14ac:dyDescent="0.25">
      <c r="E84" s="70"/>
      <c r="F84" s="70"/>
      <c r="G84" s="70"/>
      <c r="H84" s="72"/>
      <c r="I84" s="73"/>
      <c r="J84" s="70"/>
    </row>
    <row r="85" spans="3:26" ht="15.75" x14ac:dyDescent="0.25">
      <c r="E85" s="69"/>
      <c r="F85" s="69"/>
      <c r="G85" s="70"/>
      <c r="H85" s="70"/>
      <c r="I85" s="70"/>
      <c r="J85" s="70"/>
    </row>
    <row r="88" spans="3:26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26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2" spans="3:26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26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26" ht="15.75" x14ac:dyDescent="0.25">
      <c r="Z94" s="70"/>
    </row>
    <row r="95" spans="3:26" ht="15.75" x14ac:dyDescent="0.25">
      <c r="Z95" s="70"/>
    </row>
    <row r="96" spans="3:26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13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2"/>
      <c r="I100" s="73"/>
      <c r="J100" s="70"/>
    </row>
    <row r="101" spans="5:13" ht="15.75" x14ac:dyDescent="0.25">
      <c r="E101" s="69"/>
      <c r="F101" s="69"/>
      <c r="G101" s="70"/>
      <c r="H101" s="70"/>
      <c r="I101" s="70"/>
      <c r="J101" s="70"/>
    </row>
    <row r="104" spans="5:13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13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3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6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6" ht="15.75" x14ac:dyDescent="0.25">
      <c r="Z114" s="73"/>
    </row>
    <row r="115" spans="5:26" ht="15.75" x14ac:dyDescent="0.25">
      <c r="Z115" s="70"/>
    </row>
    <row r="116" spans="5:26" ht="15.75" x14ac:dyDescent="0.25">
      <c r="E116" s="70"/>
      <c r="F116" s="70"/>
      <c r="G116" s="70"/>
      <c r="H116" s="72"/>
      <c r="I116" s="72"/>
      <c r="J116" s="73"/>
      <c r="K116" s="70"/>
    </row>
    <row r="117" spans="5:26" ht="15.75" x14ac:dyDescent="0.25">
      <c r="E117" s="69"/>
      <c r="F117" s="69"/>
      <c r="G117" s="70"/>
      <c r="H117" s="70"/>
      <c r="I117" s="70"/>
      <c r="J117" s="70"/>
      <c r="K117" s="70"/>
    </row>
    <row r="120" spans="5:26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6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26" ht="15.75" x14ac:dyDescent="0.25">
      <c r="E124" s="70"/>
      <c r="F124" s="70"/>
      <c r="G124" s="72"/>
      <c r="H124" s="73"/>
    </row>
    <row r="125" spans="5:26" ht="15.75" x14ac:dyDescent="0.25">
      <c r="E125" s="69"/>
      <c r="F125" s="69"/>
      <c r="G125" s="70"/>
      <c r="H125" s="70"/>
    </row>
    <row r="128" spans="5:26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5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5" ht="15.75" x14ac:dyDescent="0.25">
      <c r="E132" s="70"/>
      <c r="F132" s="70"/>
      <c r="G132" s="70"/>
      <c r="H132" s="72"/>
      <c r="I132" s="73"/>
      <c r="J132" s="70"/>
    </row>
    <row r="133" spans="5:25" ht="15.75" x14ac:dyDescent="0.25">
      <c r="E133" s="69"/>
      <c r="F133" s="69"/>
      <c r="G133" s="70"/>
      <c r="H133" s="70"/>
      <c r="I133" s="70"/>
      <c r="J133" s="70"/>
    </row>
    <row r="135" spans="5:25" x14ac:dyDescent="0.2">
      <c r="Y135" s="1"/>
    </row>
    <row r="136" spans="5:25" x14ac:dyDescent="0.2">
      <c r="E136" s="69"/>
      <c r="F136" s="69"/>
      <c r="G136" s="69"/>
      <c r="Y136" s="1"/>
    </row>
    <row r="137" spans="5:25" ht="15.75" x14ac:dyDescent="0.25">
      <c r="E137" s="69"/>
      <c r="F137" s="69"/>
      <c r="G137" s="70"/>
      <c r="Y137" s="1"/>
    </row>
    <row r="138" spans="5:25" x14ac:dyDescent="0.2">
      <c r="Y138" s="1"/>
    </row>
    <row r="139" spans="5:25" x14ac:dyDescent="0.2">
      <c r="Y139" s="1"/>
    </row>
    <row r="140" spans="5:25" x14ac:dyDescent="0.2">
      <c r="Y140" s="1"/>
    </row>
    <row r="141" spans="5:25" x14ac:dyDescent="0.2">
      <c r="Y141" s="1"/>
    </row>
    <row r="142" spans="5:25" x14ac:dyDescent="0.2">
      <c r="Y142" s="1"/>
    </row>
    <row r="143" spans="5:25" x14ac:dyDescent="0.2">
      <c r="Y143" s="1"/>
    </row>
    <row r="144" spans="5:25" x14ac:dyDescent="0.2">
      <c r="Y144" s="1"/>
    </row>
    <row r="145" spans="25:26" x14ac:dyDescent="0.2">
      <c r="Y145" s="1"/>
    </row>
    <row r="146" spans="25:26" x14ac:dyDescent="0.2">
      <c r="Y146" s="1"/>
    </row>
    <row r="147" spans="25:26" x14ac:dyDescent="0.2">
      <c r="Y147" s="1"/>
    </row>
    <row r="148" spans="25:26" ht="15.75" x14ac:dyDescent="0.25">
      <c r="Y148" s="1"/>
      <c r="Z148" s="70"/>
    </row>
    <row r="149" spans="25:26" ht="15.75" x14ac:dyDescent="0.25">
      <c r="Y149" s="1"/>
      <c r="Z149" s="70"/>
    </row>
    <row r="150" spans="25:26" ht="15.75" x14ac:dyDescent="0.25">
      <c r="Y150" s="1"/>
      <c r="Z150" s="70"/>
    </row>
    <row r="151" spans="25:26" x14ac:dyDescent="0.2">
      <c r="Y151" s="1"/>
    </row>
    <row r="152" spans="25:26" x14ac:dyDescent="0.2">
      <c r="Y152" s="1"/>
    </row>
    <row r="153" spans="25:26" x14ac:dyDescent="0.2">
      <c r="Y153" s="1"/>
    </row>
    <row r="154" spans="25:26" x14ac:dyDescent="0.2">
      <c r="Y154" s="1"/>
    </row>
    <row r="155" spans="25:26" x14ac:dyDescent="0.2">
      <c r="Y155" s="1"/>
    </row>
    <row r="156" spans="25:26" x14ac:dyDescent="0.2">
      <c r="Y156" s="1"/>
    </row>
    <row r="157" spans="25:26" x14ac:dyDescent="0.2">
      <c r="Y157" s="1"/>
    </row>
    <row r="158" spans="25:26" x14ac:dyDescent="0.2">
      <c r="Y158" s="1"/>
    </row>
    <row r="159" spans="25:26" x14ac:dyDescent="0.2">
      <c r="Y159" s="1"/>
    </row>
    <row r="160" spans="25:26" x14ac:dyDescent="0.2">
      <c r="Y160" s="1"/>
    </row>
    <row r="161" spans="25:26" x14ac:dyDescent="0.2">
      <c r="Y161" s="1"/>
    </row>
    <row r="162" spans="25:26" x14ac:dyDescent="0.2">
      <c r="Y162" s="1"/>
    </row>
    <row r="163" spans="25:26" ht="15.75" x14ac:dyDescent="0.25">
      <c r="Y163" s="1"/>
      <c r="Z163" s="70"/>
    </row>
    <row r="164" spans="25:26" ht="15.75" x14ac:dyDescent="0.25">
      <c r="Y164" s="1"/>
      <c r="Z164" s="70"/>
    </row>
    <row r="165" spans="25:26" x14ac:dyDescent="0.2">
      <c r="Y165" s="1"/>
    </row>
    <row r="166" spans="25:26" x14ac:dyDescent="0.2">
      <c r="Y166" s="1"/>
    </row>
    <row r="167" spans="25:26" x14ac:dyDescent="0.2">
      <c r="Y167" s="1"/>
    </row>
    <row r="168" spans="25:26" x14ac:dyDescent="0.2">
      <c r="Y168" s="1"/>
    </row>
    <row r="169" spans="25:26" x14ac:dyDescent="0.2">
      <c r="Y169" s="1"/>
    </row>
    <row r="170" spans="25:26" x14ac:dyDescent="0.2">
      <c r="Y170" s="1"/>
    </row>
    <row r="171" spans="25:26" x14ac:dyDescent="0.2">
      <c r="Y171" s="1"/>
    </row>
    <row r="172" spans="25:26" x14ac:dyDescent="0.2">
      <c r="Y172" s="1"/>
    </row>
    <row r="173" spans="25:26" x14ac:dyDescent="0.2">
      <c r="Y173" s="1"/>
    </row>
    <row r="174" spans="25:26" x14ac:dyDescent="0.2">
      <c r="Y174" s="1"/>
    </row>
    <row r="175" spans="25:26" x14ac:dyDescent="0.2">
      <c r="Y175" s="1"/>
    </row>
    <row r="176" spans="25:26" x14ac:dyDescent="0.2">
      <c r="Y176" s="1"/>
    </row>
    <row r="177" spans="25:26" x14ac:dyDescent="0.2">
      <c r="Y177" s="1"/>
    </row>
    <row r="178" spans="25:26" x14ac:dyDescent="0.2">
      <c r="Y178" s="1"/>
    </row>
    <row r="179" spans="25:26" x14ac:dyDescent="0.2">
      <c r="Y179" s="1"/>
    </row>
    <row r="180" spans="25:26" x14ac:dyDescent="0.2">
      <c r="Y180" s="1"/>
    </row>
    <row r="181" spans="25:26" x14ac:dyDescent="0.2">
      <c r="Y181" s="1"/>
    </row>
    <row r="182" spans="25:26" x14ac:dyDescent="0.2">
      <c r="Y182" s="1"/>
    </row>
    <row r="183" spans="25:26" x14ac:dyDescent="0.2">
      <c r="Y183" s="1"/>
    </row>
    <row r="184" spans="25:26" x14ac:dyDescent="0.2">
      <c r="Y184" s="1"/>
    </row>
    <row r="185" spans="25:26" x14ac:dyDescent="0.2">
      <c r="Y185" s="1"/>
    </row>
    <row r="186" spans="25:26" x14ac:dyDescent="0.2">
      <c r="Y186" s="1"/>
    </row>
    <row r="187" spans="25:26" x14ac:dyDescent="0.2">
      <c r="Y187" s="1"/>
    </row>
    <row r="188" spans="25:26" ht="15.75" x14ac:dyDescent="0.25">
      <c r="Y188" s="1"/>
      <c r="Z188" s="73"/>
    </row>
    <row r="189" spans="25:26" ht="15.75" x14ac:dyDescent="0.25">
      <c r="Y189" s="1"/>
      <c r="Z189" s="70"/>
    </row>
    <row r="190" spans="25:26" ht="15.75" x14ac:dyDescent="0.25">
      <c r="Y190" s="1"/>
      <c r="Z190" s="70"/>
    </row>
    <row r="191" spans="25:26" x14ac:dyDescent="0.2">
      <c r="Y191" s="1"/>
    </row>
    <row r="192" spans="25:26" x14ac:dyDescent="0.2">
      <c r="Y192" s="1"/>
    </row>
    <row r="193" spans="25:25" x14ac:dyDescent="0.2">
      <c r="Y193" s="1"/>
    </row>
    <row r="194" spans="25:25" x14ac:dyDescent="0.2">
      <c r="Y194" s="1"/>
    </row>
    <row r="195" spans="25:25" x14ac:dyDescent="0.2">
      <c r="Y195" s="1"/>
    </row>
    <row r="196" spans="25:25" x14ac:dyDescent="0.2">
      <c r="Y196" s="1"/>
    </row>
    <row r="197" spans="25:25" x14ac:dyDescent="0.2">
      <c r="Y197" s="1"/>
    </row>
    <row r="198" spans="25:25" x14ac:dyDescent="0.2">
      <c r="Y198" s="1"/>
    </row>
    <row r="199" spans="25:25" x14ac:dyDescent="0.2">
      <c r="Y199" s="1"/>
    </row>
    <row r="200" spans="25:25" x14ac:dyDescent="0.2">
      <c r="Y200" s="1"/>
    </row>
    <row r="201" spans="25:25" x14ac:dyDescent="0.2">
      <c r="Y201" s="1"/>
    </row>
    <row r="202" spans="25:25" x14ac:dyDescent="0.2">
      <c r="Y202" s="1"/>
    </row>
    <row r="203" spans="25:25" x14ac:dyDescent="0.2">
      <c r="Y203" s="1"/>
    </row>
    <row r="204" spans="25:25" x14ac:dyDescent="0.2">
      <c r="Y204" s="1"/>
    </row>
    <row r="205" spans="25:25" x14ac:dyDescent="0.2">
      <c r="Y205" s="1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aie8">
    <tabColor indexed="33"/>
  </sheetPr>
  <dimension ref="A1:AF205"/>
  <sheetViews>
    <sheetView zoomScaleNormal="100" workbookViewId="0">
      <pane ySplit="5" topLeftCell="A42" activePane="bottomLeft" state="frozen"/>
      <selection activeCell="H17" sqref="H17"/>
      <selection pane="bottomLeft" activeCell="Z58" sqref="Z58"/>
    </sheetView>
  </sheetViews>
  <sheetFormatPr defaultColWidth="9.140625" defaultRowHeight="12.75" x14ac:dyDescent="0.2"/>
  <cols>
    <col min="1" max="1" width="4.140625" customWidth="1"/>
    <col min="2" max="2" width="18.28515625" customWidth="1"/>
    <col min="3" max="3" width="11" hidden="1" customWidth="1"/>
    <col min="4" max="4" width="11.7109375" customWidth="1"/>
    <col min="5" max="5" width="7.28515625" customWidth="1"/>
    <col min="6" max="6" width="4.28515625" customWidth="1"/>
    <col min="7" max="7" width="10.7109375" customWidth="1"/>
    <col min="8" max="8" width="4.7109375" hidden="1" customWidth="1"/>
    <col min="9" max="10" width="4.5703125" hidden="1" customWidth="1"/>
    <col min="11" max="12" width="4.28515625" hidden="1" customWidth="1"/>
    <col min="13" max="13" width="4.5703125" hidden="1" customWidth="1"/>
    <col min="14" max="14" width="4.28515625" hidden="1" customWidth="1"/>
    <col min="15" max="16" width="5" hidden="1" customWidth="1"/>
    <col min="17" max="17" width="5.5703125" hidden="1" customWidth="1"/>
    <col min="18" max="18" width="5.42578125" hidden="1" customWidth="1"/>
    <col min="19" max="19" width="6.85546875" hidden="1" customWidth="1"/>
    <col min="20" max="20" width="5.5703125" customWidth="1"/>
    <col min="21" max="21" width="10.5703125" customWidth="1"/>
    <col min="22" max="22" width="3.7109375" customWidth="1"/>
    <col min="23" max="23" width="0.85546875" customWidth="1"/>
  </cols>
  <sheetData>
    <row r="1" spans="1:25" ht="16.5" customHeight="1" thickBot="1" x14ac:dyDescent="0.3">
      <c r="A1" s="1"/>
      <c r="B1" s="71"/>
      <c r="C1" s="1"/>
      <c r="D1" s="1"/>
      <c r="E1" s="1079" t="str">
        <f>V.CH.EX.!E1</f>
        <v xml:space="preserve">EXECUTIE LA DATA DE 30.09.2025               </v>
      </c>
      <c r="F1" s="1079"/>
      <c r="G1" s="1079"/>
      <c r="H1" s="1079"/>
      <c r="I1" s="1079"/>
      <c r="J1" s="1079"/>
      <c r="K1" s="1079"/>
      <c r="L1" s="1079"/>
      <c r="M1" s="1079"/>
      <c r="N1" s="1079"/>
      <c r="O1" s="1079"/>
      <c r="P1" s="1079"/>
      <c r="Q1" s="1079"/>
      <c r="R1" s="1079"/>
      <c r="S1" s="1079"/>
      <c r="T1" s="1079"/>
      <c r="U1" s="1079"/>
      <c r="V1" s="2" t="s">
        <v>1</v>
      </c>
      <c r="W1" s="2"/>
      <c r="X1" s="1"/>
      <c r="Y1" s="1"/>
    </row>
    <row r="2" spans="1:25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471" t="s">
        <v>2</v>
      </c>
      <c r="B4" s="472" t="s">
        <v>3</v>
      </c>
      <c r="C4" s="473" t="s">
        <v>4</v>
      </c>
      <c r="D4" s="474" t="s">
        <v>4</v>
      </c>
      <c r="E4" s="475" t="s">
        <v>5</v>
      </c>
      <c r="F4" s="475" t="s">
        <v>6</v>
      </c>
      <c r="G4" s="473" t="s">
        <v>7</v>
      </c>
      <c r="H4" s="476" t="s">
        <v>8</v>
      </c>
      <c r="I4" s="476" t="s">
        <v>9</v>
      </c>
      <c r="J4" s="476" t="s">
        <v>10</v>
      </c>
      <c r="K4" s="475" t="s">
        <v>11</v>
      </c>
      <c r="L4" s="475" t="s">
        <v>12</v>
      </c>
      <c r="M4" s="476" t="s">
        <v>13</v>
      </c>
      <c r="N4" s="475" t="s">
        <v>14</v>
      </c>
      <c r="O4" s="475" t="s">
        <v>15</v>
      </c>
      <c r="P4" s="475" t="s">
        <v>16</v>
      </c>
      <c r="Q4" s="475" t="s">
        <v>17</v>
      </c>
      <c r="R4" s="476" t="s">
        <v>18</v>
      </c>
      <c r="S4" s="476" t="s">
        <v>19</v>
      </c>
      <c r="T4" s="475" t="s">
        <v>20</v>
      </c>
      <c r="U4" s="477"/>
      <c r="V4" s="1"/>
      <c r="W4" s="1"/>
      <c r="X4" s="1"/>
      <c r="Y4" s="1"/>
    </row>
    <row r="5" spans="1:25" ht="13.5" thickBot="1" x14ac:dyDescent="0.25">
      <c r="A5" s="478" t="s">
        <v>21</v>
      </c>
      <c r="B5" s="10"/>
      <c r="C5" s="11">
        <v>30</v>
      </c>
      <c r="D5" s="298">
        <v>30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1"/>
      <c r="Q5" s="11"/>
      <c r="R5" s="12"/>
      <c r="S5" s="12"/>
      <c r="T5" s="11"/>
      <c r="U5" s="479" t="s">
        <v>158</v>
      </c>
      <c r="V5" s="1"/>
      <c r="W5" s="1"/>
      <c r="X5" s="1"/>
      <c r="Y5" s="1"/>
    </row>
    <row r="6" spans="1:25" x14ac:dyDescent="0.2">
      <c r="A6" s="478">
        <v>1</v>
      </c>
      <c r="B6" s="14" t="s">
        <v>23</v>
      </c>
      <c r="C6" s="480"/>
      <c r="D6" s="184">
        <f t="shared" ref="D6:D37" si="0">E6+F6+G6+H6+I6+J6+K6+L6+M6+N6+O6+P6+Q6+R6+S6+T6</f>
        <v>5910</v>
      </c>
      <c r="E6" s="143">
        <f>'51_54'!H6</f>
        <v>0</v>
      </c>
      <c r="F6" s="14"/>
      <c r="G6" s="320">
        <f>'55_56'!G6</f>
        <v>5910</v>
      </c>
      <c r="H6" s="18"/>
      <c r="I6" s="19"/>
      <c r="J6" s="19"/>
      <c r="K6" s="19"/>
      <c r="L6" s="14"/>
      <c r="M6" s="19"/>
      <c r="N6" s="19"/>
      <c r="O6" s="17"/>
      <c r="P6" s="14"/>
      <c r="Q6" s="14"/>
      <c r="R6" s="18"/>
      <c r="S6" s="126">
        <f>'84_87'!H6</f>
        <v>0</v>
      </c>
      <c r="T6" s="17"/>
      <c r="U6" s="481">
        <f>D6+'81'!F6</f>
        <v>30080</v>
      </c>
      <c r="V6" s="1"/>
      <c r="W6" s="1"/>
      <c r="X6" s="1"/>
      <c r="Y6" s="1"/>
    </row>
    <row r="7" spans="1:25" x14ac:dyDescent="0.2">
      <c r="A7" s="482">
        <v>2</v>
      </c>
      <c r="B7" s="19" t="s">
        <v>26</v>
      </c>
      <c r="C7" s="483"/>
      <c r="D7" s="184">
        <f t="shared" si="0"/>
        <v>0</v>
      </c>
      <c r="E7" s="143">
        <f>'51_54'!H7</f>
        <v>0</v>
      </c>
      <c r="F7" s="19"/>
      <c r="G7" s="320">
        <f>'55_56'!G7</f>
        <v>0</v>
      </c>
      <c r="H7" s="18"/>
      <c r="I7" s="19"/>
      <c r="J7" s="19"/>
      <c r="K7" s="19"/>
      <c r="L7" s="19"/>
      <c r="M7" s="19"/>
      <c r="N7" s="19"/>
      <c r="O7" s="17"/>
      <c r="P7" s="19"/>
      <c r="Q7" s="19"/>
      <c r="R7" s="18"/>
      <c r="S7" s="126">
        <f>'84_87'!H7</f>
        <v>0</v>
      </c>
      <c r="T7" s="17"/>
      <c r="U7" s="484">
        <f>D7+'81'!F7</f>
        <v>0</v>
      </c>
      <c r="V7" s="1"/>
      <c r="W7" s="1"/>
      <c r="X7" s="1"/>
      <c r="Y7" s="1"/>
    </row>
    <row r="8" spans="1:25" x14ac:dyDescent="0.2">
      <c r="A8" s="482">
        <v>3</v>
      </c>
      <c r="B8" s="19" t="s">
        <v>28</v>
      </c>
      <c r="C8" s="483"/>
      <c r="D8" s="184">
        <f t="shared" si="0"/>
        <v>0</v>
      </c>
      <c r="E8" s="143">
        <f>'51_54'!H8</f>
        <v>0</v>
      </c>
      <c r="F8" s="19"/>
      <c r="G8" s="320">
        <f>'55_56'!G8</f>
        <v>0</v>
      </c>
      <c r="H8" s="18"/>
      <c r="I8" s="19"/>
      <c r="J8" s="19"/>
      <c r="K8" s="19"/>
      <c r="L8" s="19"/>
      <c r="M8" s="19"/>
      <c r="N8" s="19"/>
      <c r="O8" s="17"/>
      <c r="P8" s="19"/>
      <c r="Q8" s="19"/>
      <c r="R8" s="18"/>
      <c r="S8" s="126">
        <f>'84_87'!H8</f>
        <v>0</v>
      </c>
      <c r="T8" s="17"/>
      <c r="U8" s="484">
        <f>D8+'81'!F8</f>
        <v>0</v>
      </c>
      <c r="V8" s="1"/>
      <c r="W8" s="1"/>
      <c r="X8" s="1"/>
      <c r="Y8" s="1"/>
    </row>
    <row r="9" spans="1:25" x14ac:dyDescent="0.2">
      <c r="A9" s="482">
        <v>4</v>
      </c>
      <c r="B9" s="19" t="s">
        <v>29</v>
      </c>
      <c r="C9" s="483"/>
      <c r="D9" s="184">
        <f t="shared" si="0"/>
        <v>0</v>
      </c>
      <c r="E9" s="143">
        <f>'51_54'!H9</f>
        <v>0</v>
      </c>
      <c r="F9" s="19"/>
      <c r="G9" s="320">
        <f>'55_56'!G9</f>
        <v>0</v>
      </c>
      <c r="H9" s="18"/>
      <c r="I9" s="19"/>
      <c r="J9" s="19"/>
      <c r="K9" s="19"/>
      <c r="L9" s="19"/>
      <c r="M9" s="19"/>
      <c r="N9" s="19"/>
      <c r="O9" s="17"/>
      <c r="P9" s="19"/>
      <c r="Q9" s="19"/>
      <c r="R9" s="18"/>
      <c r="S9" s="126">
        <f>'84_87'!H9</f>
        <v>0</v>
      </c>
      <c r="T9" s="17"/>
      <c r="U9" s="484">
        <f>D9+'81'!F9</f>
        <v>0</v>
      </c>
      <c r="V9" s="1"/>
      <c r="W9" s="34"/>
      <c r="X9" s="1"/>
      <c r="Y9" s="1"/>
    </row>
    <row r="10" spans="1:25" x14ac:dyDescent="0.2">
      <c r="A10" s="482">
        <v>5</v>
      </c>
      <c r="B10" s="19" t="s">
        <v>30</v>
      </c>
      <c r="C10" s="483"/>
      <c r="D10" s="184">
        <f t="shared" si="0"/>
        <v>87768</v>
      </c>
      <c r="E10" s="143">
        <f>'51_54'!H10</f>
        <v>0</v>
      </c>
      <c r="F10" s="19"/>
      <c r="G10" s="320">
        <f>'55_56'!G10</f>
        <v>87768</v>
      </c>
      <c r="H10" s="18"/>
      <c r="I10" s="19"/>
      <c r="J10" s="19"/>
      <c r="K10" s="19"/>
      <c r="L10" s="19"/>
      <c r="M10" s="19"/>
      <c r="N10" s="19"/>
      <c r="O10" s="17"/>
      <c r="P10" s="19"/>
      <c r="Q10" s="19"/>
      <c r="R10" s="18"/>
      <c r="S10" s="126">
        <f>'84_87'!H10</f>
        <v>0</v>
      </c>
      <c r="T10" s="17"/>
      <c r="U10" s="484">
        <f>D10+'81'!F10</f>
        <v>336992</v>
      </c>
      <c r="V10" s="1"/>
      <c r="W10" s="34"/>
      <c r="X10" s="1"/>
      <c r="Y10" s="1"/>
    </row>
    <row r="11" spans="1:25" x14ac:dyDescent="0.2">
      <c r="A11" s="482">
        <v>6</v>
      </c>
      <c r="B11" s="19" t="s">
        <v>31</v>
      </c>
      <c r="C11" s="483"/>
      <c r="D11" s="184">
        <f t="shared" si="0"/>
        <v>65488</v>
      </c>
      <c r="E11" s="143">
        <f>'51_54'!H11</f>
        <v>0</v>
      </c>
      <c r="F11" s="19"/>
      <c r="G11" s="320">
        <f>'55_56'!G11</f>
        <v>65488</v>
      </c>
      <c r="H11" s="18"/>
      <c r="I11" s="19"/>
      <c r="J11" s="19"/>
      <c r="K11" s="19"/>
      <c r="L11" s="19"/>
      <c r="M11" s="19"/>
      <c r="N11" s="19"/>
      <c r="O11" s="17"/>
      <c r="P11" s="19"/>
      <c r="Q11" s="19"/>
      <c r="R11" s="18"/>
      <c r="S11" s="126">
        <f>'84_87'!H11</f>
        <v>0</v>
      </c>
      <c r="T11" s="17"/>
      <c r="U11" s="484">
        <f>D11+'81'!F11</f>
        <v>897096</v>
      </c>
      <c r="V11" s="1"/>
      <c r="W11" s="1"/>
      <c r="X11" s="1"/>
      <c r="Y11" s="1"/>
    </row>
    <row r="12" spans="1:25" x14ac:dyDescent="0.2">
      <c r="A12" s="482">
        <v>7</v>
      </c>
      <c r="B12" s="19" t="s">
        <v>34</v>
      </c>
      <c r="C12" s="483"/>
      <c r="D12" s="184">
        <f t="shared" si="0"/>
        <v>0</v>
      </c>
      <c r="E12" s="143">
        <f>'51_54'!H12</f>
        <v>0</v>
      </c>
      <c r="F12" s="19"/>
      <c r="G12" s="320">
        <f>'55_56'!G12</f>
        <v>0</v>
      </c>
      <c r="H12" s="18"/>
      <c r="I12" s="19"/>
      <c r="J12" s="19"/>
      <c r="K12" s="19"/>
      <c r="L12" s="19"/>
      <c r="M12" s="19"/>
      <c r="N12" s="19"/>
      <c r="O12" s="17"/>
      <c r="P12" s="19"/>
      <c r="Q12" s="19"/>
      <c r="R12" s="18"/>
      <c r="S12" s="126">
        <f>'84_87'!H12</f>
        <v>0</v>
      </c>
      <c r="T12" s="17"/>
      <c r="U12" s="484">
        <f>D12+'81'!F12</f>
        <v>0</v>
      </c>
      <c r="V12" s="1"/>
      <c r="W12" s="1"/>
      <c r="X12" s="1"/>
      <c r="Y12" s="1"/>
    </row>
    <row r="13" spans="1:25" x14ac:dyDescent="0.2">
      <c r="A13" s="482">
        <v>8</v>
      </c>
      <c r="B13" s="19" t="s">
        <v>36</v>
      </c>
      <c r="C13" s="483"/>
      <c r="D13" s="184">
        <f t="shared" si="0"/>
        <v>0</v>
      </c>
      <c r="E13" s="143">
        <f>'51_54'!H13</f>
        <v>0</v>
      </c>
      <c r="F13" s="19"/>
      <c r="G13" s="320">
        <f>'55_56'!G13</f>
        <v>0</v>
      </c>
      <c r="H13" s="18"/>
      <c r="I13" s="19"/>
      <c r="J13" s="19"/>
      <c r="K13" s="19"/>
      <c r="L13" s="19"/>
      <c r="M13" s="19"/>
      <c r="N13" s="19"/>
      <c r="O13" s="17"/>
      <c r="P13" s="19"/>
      <c r="Q13" s="19"/>
      <c r="R13" s="18"/>
      <c r="S13" s="126">
        <f>'84_87'!H13</f>
        <v>0</v>
      </c>
      <c r="T13" s="17"/>
      <c r="U13" s="484">
        <f>D13+'81'!F13</f>
        <v>0</v>
      </c>
      <c r="V13" s="1"/>
      <c r="W13" s="1"/>
      <c r="X13" s="34"/>
      <c r="Y13" s="1"/>
    </row>
    <row r="14" spans="1:25" x14ac:dyDescent="0.2">
      <c r="A14" s="482">
        <v>9</v>
      </c>
      <c r="B14" s="19" t="s">
        <v>37</v>
      </c>
      <c r="C14" s="483"/>
      <c r="D14" s="184">
        <f t="shared" si="0"/>
        <v>133944</v>
      </c>
      <c r="E14" s="143">
        <f>'51_54'!H14</f>
        <v>0</v>
      </c>
      <c r="F14" s="19"/>
      <c r="G14" s="320">
        <f>'55_56'!G14</f>
        <v>133944</v>
      </c>
      <c r="H14" s="18"/>
      <c r="I14" s="19"/>
      <c r="J14" s="19"/>
      <c r="K14" s="19"/>
      <c r="L14" s="19"/>
      <c r="M14" s="19"/>
      <c r="N14" s="19"/>
      <c r="O14" s="17"/>
      <c r="P14" s="19"/>
      <c r="Q14" s="19"/>
      <c r="R14" s="18"/>
      <c r="S14" s="126">
        <f>'84_87'!H14</f>
        <v>0</v>
      </c>
      <c r="T14" s="17"/>
      <c r="U14" s="484">
        <f>D14+'81'!F14</f>
        <v>789508</v>
      </c>
      <c r="V14" s="1"/>
      <c r="W14" s="1"/>
      <c r="X14" s="34"/>
      <c r="Y14" s="1"/>
    </row>
    <row r="15" spans="1:25" x14ac:dyDescent="0.2">
      <c r="A15" s="482">
        <v>10</v>
      </c>
      <c r="B15" s="19" t="s">
        <v>38</v>
      </c>
      <c r="C15" s="483"/>
      <c r="D15" s="184">
        <f t="shared" si="0"/>
        <v>0</v>
      </c>
      <c r="E15" s="143">
        <f>'51_54'!H15</f>
        <v>0</v>
      </c>
      <c r="F15" s="19"/>
      <c r="G15" s="320">
        <f>'55_56'!G15</f>
        <v>0</v>
      </c>
      <c r="H15" s="18"/>
      <c r="I15" s="19"/>
      <c r="J15" s="19"/>
      <c r="K15" s="19"/>
      <c r="L15" s="19"/>
      <c r="M15" s="19"/>
      <c r="N15" s="19"/>
      <c r="O15" s="17"/>
      <c r="P15" s="19"/>
      <c r="Q15" s="19"/>
      <c r="R15" s="18"/>
      <c r="S15" s="126">
        <f>'84_87'!H15</f>
        <v>0</v>
      </c>
      <c r="T15" s="17"/>
      <c r="U15" s="484">
        <f>D15+'81'!F15</f>
        <v>0</v>
      </c>
      <c r="V15" s="1"/>
      <c r="W15" s="1"/>
      <c r="X15" s="1"/>
      <c r="Y15" s="1"/>
    </row>
    <row r="16" spans="1:25" x14ac:dyDescent="0.2">
      <c r="A16" s="482">
        <v>11</v>
      </c>
      <c r="B16" s="19" t="s">
        <v>39</v>
      </c>
      <c r="C16" s="483"/>
      <c r="D16" s="184">
        <f t="shared" si="0"/>
        <v>41065</v>
      </c>
      <c r="E16" s="143">
        <f>'51_54'!H16</f>
        <v>0</v>
      </c>
      <c r="F16" s="19"/>
      <c r="G16" s="320">
        <f>'55_56'!G16</f>
        <v>41065</v>
      </c>
      <c r="H16" s="18"/>
      <c r="I16" s="19"/>
      <c r="J16" s="19"/>
      <c r="K16" s="19"/>
      <c r="L16" s="19"/>
      <c r="M16" s="19"/>
      <c r="N16" s="19"/>
      <c r="O16" s="17"/>
      <c r="P16" s="19"/>
      <c r="Q16" s="19"/>
      <c r="R16" s="18"/>
      <c r="S16" s="126">
        <f>'84_87'!H16</f>
        <v>0</v>
      </c>
      <c r="T16" s="17"/>
      <c r="U16" s="484">
        <f>D16+'81'!F16</f>
        <v>205851</v>
      </c>
      <c r="V16" s="1"/>
      <c r="W16" s="1"/>
      <c r="X16" s="1"/>
      <c r="Y16" s="1"/>
    </row>
    <row r="17" spans="1:25" x14ac:dyDescent="0.2">
      <c r="A17" s="482">
        <v>12</v>
      </c>
      <c r="B17" s="19" t="s">
        <v>41</v>
      </c>
      <c r="C17" s="483"/>
      <c r="D17" s="184">
        <f t="shared" si="0"/>
        <v>32940</v>
      </c>
      <c r="E17" s="143">
        <f>'51_54'!H17</f>
        <v>0</v>
      </c>
      <c r="F17" s="19"/>
      <c r="G17" s="320">
        <f>'55_56'!G17</f>
        <v>32940</v>
      </c>
      <c r="H17" s="18"/>
      <c r="I17" s="19"/>
      <c r="J17" s="19"/>
      <c r="K17" s="19"/>
      <c r="L17" s="19"/>
      <c r="M17" s="19"/>
      <c r="N17" s="19"/>
      <c r="O17" s="17"/>
      <c r="P17" s="19"/>
      <c r="Q17" s="19"/>
      <c r="R17" s="18"/>
      <c r="S17" s="126">
        <f>'84_87'!H17</f>
        <v>0</v>
      </c>
      <c r="T17" s="17"/>
      <c r="U17" s="484">
        <f>D17+'81'!F17</f>
        <v>91690</v>
      </c>
      <c r="V17" s="1"/>
      <c r="W17" s="1"/>
      <c r="X17" s="1"/>
      <c r="Y17" s="1"/>
    </row>
    <row r="18" spans="1:25" x14ac:dyDescent="0.2">
      <c r="A18" s="482">
        <v>13</v>
      </c>
      <c r="B18" s="19" t="s">
        <v>42</v>
      </c>
      <c r="C18" s="483"/>
      <c r="D18" s="184">
        <f t="shared" si="0"/>
        <v>117</v>
      </c>
      <c r="E18" s="143">
        <f>'51_54'!H18</f>
        <v>0</v>
      </c>
      <c r="F18" s="19"/>
      <c r="G18" s="320">
        <f>'55_56'!G18</f>
        <v>117</v>
      </c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8"/>
      <c r="S18" s="126">
        <f>'84_87'!H18</f>
        <v>0</v>
      </c>
      <c r="T18" s="17"/>
      <c r="U18" s="484">
        <f>D18+'81'!F18</f>
        <v>5881</v>
      </c>
      <c r="V18" s="1"/>
      <c r="W18" s="1"/>
      <c r="X18" s="1"/>
      <c r="Y18" s="1"/>
    </row>
    <row r="19" spans="1:25" x14ac:dyDescent="0.2">
      <c r="A19" s="482">
        <v>14</v>
      </c>
      <c r="B19" s="19" t="s">
        <v>43</v>
      </c>
      <c r="C19" s="483"/>
      <c r="D19" s="184">
        <f t="shared" si="0"/>
        <v>0</v>
      </c>
      <c r="E19" s="143">
        <f>'51_54'!H19</f>
        <v>0</v>
      </c>
      <c r="F19" s="19"/>
      <c r="G19" s="320">
        <f>'55_56'!G19</f>
        <v>0</v>
      </c>
      <c r="H19" s="18"/>
      <c r="I19" s="19"/>
      <c r="J19" s="19"/>
      <c r="K19" s="19"/>
      <c r="L19" s="19"/>
      <c r="M19" s="19"/>
      <c r="N19" s="19"/>
      <c r="O19" s="17"/>
      <c r="P19" s="19"/>
      <c r="Q19" s="19"/>
      <c r="R19" s="18"/>
      <c r="S19" s="126">
        <f>'84_87'!H19</f>
        <v>0</v>
      </c>
      <c r="T19" s="17"/>
      <c r="U19" s="484">
        <f>D19+'81'!F19</f>
        <v>0</v>
      </c>
      <c r="V19" s="1"/>
      <c r="W19" s="1"/>
      <c r="X19" s="1"/>
      <c r="Y19" s="1"/>
    </row>
    <row r="20" spans="1:25" x14ac:dyDescent="0.2">
      <c r="A20" s="482">
        <v>15</v>
      </c>
      <c r="B20" s="19" t="s">
        <v>44</v>
      </c>
      <c r="C20" s="483"/>
      <c r="D20" s="184">
        <f t="shared" si="0"/>
        <v>131999</v>
      </c>
      <c r="E20" s="143">
        <f>'51_54'!H20</f>
        <v>0</v>
      </c>
      <c r="F20" s="19"/>
      <c r="G20" s="320">
        <f>'55_56'!G20</f>
        <v>131999</v>
      </c>
      <c r="H20" s="19"/>
      <c r="I20" s="19"/>
      <c r="J20" s="19"/>
      <c r="K20" s="19"/>
      <c r="L20" s="19"/>
      <c r="M20" s="19"/>
      <c r="N20" s="19"/>
      <c r="O20" s="17"/>
      <c r="P20" s="19"/>
      <c r="Q20" s="19"/>
      <c r="R20" s="19"/>
      <c r="S20" s="126">
        <f>'84_87'!H20</f>
        <v>0</v>
      </c>
      <c r="T20" s="17"/>
      <c r="U20" s="484">
        <f>D20+'81'!F20</f>
        <v>292770</v>
      </c>
      <c r="V20" s="1"/>
      <c r="W20" s="1"/>
      <c r="X20" s="1"/>
      <c r="Y20" s="1"/>
    </row>
    <row r="21" spans="1:25" x14ac:dyDescent="0.2">
      <c r="A21" s="482">
        <v>16</v>
      </c>
      <c r="B21" s="19" t="s">
        <v>45</v>
      </c>
      <c r="C21" s="483"/>
      <c r="D21" s="184">
        <f t="shared" si="0"/>
        <v>0</v>
      </c>
      <c r="E21" s="143">
        <f>'51_54'!H21</f>
        <v>0</v>
      </c>
      <c r="F21" s="19"/>
      <c r="G21" s="320">
        <f>'55_56'!G21</f>
        <v>0</v>
      </c>
      <c r="H21" s="19"/>
      <c r="I21" s="19"/>
      <c r="J21" s="19"/>
      <c r="K21" s="19"/>
      <c r="L21" s="19"/>
      <c r="M21" s="19"/>
      <c r="N21" s="19"/>
      <c r="O21" s="17"/>
      <c r="P21" s="19"/>
      <c r="Q21" s="19"/>
      <c r="R21" s="19"/>
      <c r="S21" s="126">
        <f>'84_87'!H21</f>
        <v>0</v>
      </c>
      <c r="T21" s="17"/>
      <c r="U21" s="484">
        <f>D21+'81'!F21</f>
        <v>0</v>
      </c>
      <c r="V21" s="1"/>
      <c r="W21" s="1"/>
      <c r="X21" s="1"/>
      <c r="Y21" s="1"/>
    </row>
    <row r="22" spans="1:25" x14ac:dyDescent="0.2">
      <c r="A22" s="482">
        <v>17</v>
      </c>
      <c r="B22" s="19" t="s">
        <v>47</v>
      </c>
      <c r="C22" s="483"/>
      <c r="D22" s="184">
        <f t="shared" si="0"/>
        <v>25169</v>
      </c>
      <c r="E22" s="143">
        <f>'51_54'!H22</f>
        <v>0</v>
      </c>
      <c r="F22" s="19"/>
      <c r="G22" s="320">
        <f>'55_56'!G22</f>
        <v>25169</v>
      </c>
      <c r="H22" s="19"/>
      <c r="I22" s="19"/>
      <c r="J22" s="19"/>
      <c r="K22" s="19"/>
      <c r="L22" s="19"/>
      <c r="M22" s="19"/>
      <c r="N22" s="19"/>
      <c r="O22" s="17"/>
      <c r="P22" s="19"/>
      <c r="Q22" s="19"/>
      <c r="R22" s="19"/>
      <c r="S22" s="126">
        <f>'84_87'!H22</f>
        <v>0</v>
      </c>
      <c r="T22" s="17"/>
      <c r="U22" s="484">
        <f>D22+'81'!F22</f>
        <v>196283</v>
      </c>
      <c r="V22" s="1"/>
      <c r="W22" s="1"/>
      <c r="X22" s="1"/>
      <c r="Y22" s="1"/>
    </row>
    <row r="23" spans="1:25" x14ac:dyDescent="0.2">
      <c r="A23" s="482">
        <v>18</v>
      </c>
      <c r="B23" s="19" t="s">
        <v>48</v>
      </c>
      <c r="C23" s="483"/>
      <c r="D23" s="184">
        <f t="shared" si="0"/>
        <v>0</v>
      </c>
      <c r="E23" s="143">
        <f>'51_54'!H23</f>
        <v>0</v>
      </c>
      <c r="F23" s="19"/>
      <c r="G23" s="320">
        <f>'55_56'!G23</f>
        <v>0</v>
      </c>
      <c r="H23" s="18"/>
      <c r="I23" s="19"/>
      <c r="J23" s="19"/>
      <c r="K23" s="19"/>
      <c r="L23" s="19"/>
      <c r="M23" s="19"/>
      <c r="N23" s="19"/>
      <c r="O23" s="17"/>
      <c r="P23" s="19"/>
      <c r="Q23" s="19"/>
      <c r="R23" s="18"/>
      <c r="S23" s="126">
        <f>'84_87'!H23</f>
        <v>0</v>
      </c>
      <c r="T23" s="17"/>
      <c r="U23" s="484">
        <f>D23+'81'!F23</f>
        <v>0</v>
      </c>
      <c r="V23" s="1"/>
      <c r="W23" s="1"/>
      <c r="X23" s="1"/>
      <c r="Y23" s="1"/>
    </row>
    <row r="24" spans="1:25" x14ac:dyDescent="0.2">
      <c r="A24" s="482">
        <v>19</v>
      </c>
      <c r="B24" s="19" t="s">
        <v>49</v>
      </c>
      <c r="C24" s="483"/>
      <c r="D24" s="184">
        <f t="shared" si="0"/>
        <v>38983</v>
      </c>
      <c r="E24" s="143">
        <f>'51_54'!H24</f>
        <v>0</v>
      </c>
      <c r="F24" s="19"/>
      <c r="G24" s="320">
        <f>'55_56'!G24</f>
        <v>38983</v>
      </c>
      <c r="H24" s="18"/>
      <c r="I24" s="19"/>
      <c r="J24" s="19"/>
      <c r="K24" s="19"/>
      <c r="L24" s="19"/>
      <c r="M24" s="19"/>
      <c r="N24" s="19"/>
      <c r="O24" s="17"/>
      <c r="P24" s="19"/>
      <c r="Q24" s="19"/>
      <c r="R24" s="18"/>
      <c r="S24" s="126">
        <f>'84_87'!H24</f>
        <v>0</v>
      </c>
      <c r="T24" s="17"/>
      <c r="U24" s="484">
        <f>D24+'81'!F24</f>
        <v>108616</v>
      </c>
      <c r="V24" s="1"/>
      <c r="W24" s="1"/>
      <c r="X24" s="1"/>
      <c r="Y24" s="1"/>
    </row>
    <row r="25" spans="1:25" x14ac:dyDescent="0.2">
      <c r="A25" s="482">
        <v>20</v>
      </c>
      <c r="B25" s="19" t="s">
        <v>50</v>
      </c>
      <c r="C25" s="483"/>
      <c r="D25" s="184">
        <f t="shared" si="0"/>
        <v>0</v>
      </c>
      <c r="E25" s="143">
        <f>'51_54'!H25</f>
        <v>0</v>
      </c>
      <c r="F25" s="19"/>
      <c r="G25" s="320">
        <f>'55_56'!G25</f>
        <v>0</v>
      </c>
      <c r="H25" s="1019"/>
      <c r="I25" s="19"/>
      <c r="J25" s="19"/>
      <c r="K25" s="19"/>
      <c r="L25" s="19"/>
      <c r="M25" s="19"/>
      <c r="N25" s="19"/>
      <c r="O25" s="17"/>
      <c r="P25" s="19"/>
      <c r="Q25" s="19"/>
      <c r="R25" s="18"/>
      <c r="S25" s="126">
        <f>'84_87'!H25</f>
        <v>0</v>
      </c>
      <c r="T25" s="17"/>
      <c r="U25" s="484">
        <f>D25+'81'!F25</f>
        <v>0</v>
      </c>
      <c r="V25" s="1"/>
      <c r="W25" s="1"/>
      <c r="X25" s="34"/>
      <c r="Y25" s="1"/>
    </row>
    <row r="26" spans="1:25" x14ac:dyDescent="0.2">
      <c r="A26" s="482">
        <v>21</v>
      </c>
      <c r="B26" s="19" t="s">
        <v>51</v>
      </c>
      <c r="C26" s="483"/>
      <c r="D26" s="184">
        <f t="shared" si="0"/>
        <v>3370</v>
      </c>
      <c r="E26" s="143">
        <f>'51_54'!H26</f>
        <v>0</v>
      </c>
      <c r="F26" s="19"/>
      <c r="G26" s="320">
        <f>'55_56'!G26</f>
        <v>3370</v>
      </c>
      <c r="H26" s="18"/>
      <c r="I26" s="19"/>
      <c r="J26" s="19"/>
      <c r="K26" s="19"/>
      <c r="L26" s="19"/>
      <c r="M26" s="19"/>
      <c r="N26" s="19"/>
      <c r="O26" s="17"/>
      <c r="P26" s="19"/>
      <c r="Q26" s="19"/>
      <c r="R26" s="18"/>
      <c r="S26" s="126">
        <f>'84_87'!H26</f>
        <v>0</v>
      </c>
      <c r="T26" s="17"/>
      <c r="U26" s="484">
        <f>D26+'81'!F26</f>
        <v>32781</v>
      </c>
      <c r="V26" s="1"/>
      <c r="W26" s="1"/>
      <c r="X26" s="34"/>
      <c r="Y26" s="1"/>
    </row>
    <row r="27" spans="1:25" x14ac:dyDescent="0.2">
      <c r="A27" s="482">
        <v>22</v>
      </c>
      <c r="B27" s="19" t="s">
        <v>52</v>
      </c>
      <c r="C27" s="483"/>
      <c r="D27" s="184">
        <f t="shared" si="0"/>
        <v>26248</v>
      </c>
      <c r="E27" s="143">
        <f>'51_54'!H27</f>
        <v>0</v>
      </c>
      <c r="F27" s="19"/>
      <c r="G27" s="320">
        <f>'55_56'!G27</f>
        <v>26248</v>
      </c>
      <c r="H27" s="18"/>
      <c r="I27" s="19"/>
      <c r="J27" s="19"/>
      <c r="K27" s="19"/>
      <c r="L27" s="19"/>
      <c r="M27" s="19"/>
      <c r="N27" s="19"/>
      <c r="O27" s="17"/>
      <c r="P27" s="19"/>
      <c r="Q27" s="19"/>
      <c r="R27" s="18"/>
      <c r="S27" s="126">
        <f>'84_87'!H27</f>
        <v>0</v>
      </c>
      <c r="T27" s="17"/>
      <c r="U27" s="484">
        <f>D27+'81'!F27</f>
        <v>297928</v>
      </c>
      <c r="V27" s="1"/>
      <c r="W27" s="1"/>
      <c r="X27" s="1"/>
      <c r="Y27" s="1"/>
    </row>
    <row r="28" spans="1:25" x14ac:dyDescent="0.2">
      <c r="A28" s="482">
        <v>23</v>
      </c>
      <c r="B28" s="19" t="s">
        <v>53</v>
      </c>
      <c r="C28" s="483"/>
      <c r="D28" s="184">
        <f t="shared" si="0"/>
        <v>0</v>
      </c>
      <c r="E28" s="143">
        <f>'51_54'!H28</f>
        <v>0</v>
      </c>
      <c r="F28" s="19"/>
      <c r="G28" s="320">
        <f>'55_56'!G28</f>
        <v>0</v>
      </c>
      <c r="H28" s="18"/>
      <c r="I28" s="19"/>
      <c r="J28" s="19"/>
      <c r="K28" s="19"/>
      <c r="L28" s="19"/>
      <c r="M28" s="19"/>
      <c r="N28" s="19"/>
      <c r="O28" s="17"/>
      <c r="P28" s="19"/>
      <c r="Q28" s="19"/>
      <c r="R28" s="18"/>
      <c r="S28" s="126">
        <f>'84_87'!H28</f>
        <v>0</v>
      </c>
      <c r="T28" s="17"/>
      <c r="U28" s="484">
        <f>D28+'81'!F28</f>
        <v>0</v>
      </c>
      <c r="V28" s="1"/>
      <c r="W28" s="1"/>
      <c r="X28" s="1"/>
      <c r="Y28" s="1"/>
    </row>
    <row r="29" spans="1:25" x14ac:dyDescent="0.2">
      <c r="A29" s="482">
        <v>24</v>
      </c>
      <c r="B29" s="19" t="s">
        <v>54</v>
      </c>
      <c r="C29" s="483"/>
      <c r="D29" s="184">
        <f t="shared" si="0"/>
        <v>0</v>
      </c>
      <c r="E29" s="143">
        <f>'51_54'!H29</f>
        <v>0</v>
      </c>
      <c r="F29" s="19"/>
      <c r="G29" s="320">
        <f>'55_56'!G29</f>
        <v>0</v>
      </c>
      <c r="H29" s="18"/>
      <c r="I29" s="19"/>
      <c r="J29" s="19"/>
      <c r="K29" s="19"/>
      <c r="L29" s="19"/>
      <c r="M29" s="19"/>
      <c r="N29" s="19"/>
      <c r="O29" s="17"/>
      <c r="P29" s="19"/>
      <c r="Q29" s="19"/>
      <c r="R29" s="18"/>
      <c r="S29" s="126">
        <f>'84_87'!H29</f>
        <v>0</v>
      </c>
      <c r="T29" s="17"/>
      <c r="U29" s="484">
        <f>D29+'81'!F29</f>
        <v>0</v>
      </c>
      <c r="V29" s="1"/>
      <c r="W29" s="1"/>
      <c r="X29" s="1"/>
      <c r="Y29" s="1"/>
    </row>
    <row r="30" spans="1:25" x14ac:dyDescent="0.2">
      <c r="A30" s="482">
        <v>25</v>
      </c>
      <c r="B30" s="19" t="s">
        <v>55</v>
      </c>
      <c r="C30" s="483"/>
      <c r="D30" s="184">
        <f t="shared" si="0"/>
        <v>99160</v>
      </c>
      <c r="E30" s="143">
        <f>'51_54'!H30</f>
        <v>0</v>
      </c>
      <c r="F30" s="19"/>
      <c r="G30" s="320">
        <f>'55_56'!G30</f>
        <v>99160</v>
      </c>
      <c r="H30" s="18"/>
      <c r="I30" s="19"/>
      <c r="J30" s="19"/>
      <c r="K30" s="19"/>
      <c r="L30" s="19"/>
      <c r="M30" s="19"/>
      <c r="N30" s="19"/>
      <c r="O30" s="17"/>
      <c r="P30" s="19"/>
      <c r="Q30" s="19"/>
      <c r="R30" s="18"/>
      <c r="S30" s="126">
        <f>'84_87'!H30</f>
        <v>0</v>
      </c>
      <c r="T30" s="17"/>
      <c r="U30" s="484">
        <f>D30+'81'!F30</f>
        <v>848261</v>
      </c>
      <c r="V30" s="1"/>
      <c r="W30" s="1"/>
      <c r="X30" s="1"/>
      <c r="Y30" s="1"/>
    </row>
    <row r="31" spans="1:25" x14ac:dyDescent="0.2">
      <c r="A31" s="482">
        <v>26</v>
      </c>
      <c r="B31" s="19" t="s">
        <v>56</v>
      </c>
      <c r="C31" s="483"/>
      <c r="D31" s="184">
        <f t="shared" si="0"/>
        <v>0</v>
      </c>
      <c r="E31" s="143">
        <f>'51_54'!H31</f>
        <v>0</v>
      </c>
      <c r="F31" s="19"/>
      <c r="G31" s="320">
        <f>'55_56'!G31</f>
        <v>0</v>
      </c>
      <c r="H31" s="18"/>
      <c r="I31" s="19"/>
      <c r="J31" s="19"/>
      <c r="K31" s="19"/>
      <c r="L31" s="19"/>
      <c r="M31" s="19"/>
      <c r="N31" s="19"/>
      <c r="O31" s="17"/>
      <c r="P31" s="19"/>
      <c r="Q31" s="19"/>
      <c r="R31" s="18"/>
      <c r="S31" s="126">
        <f>'84_87'!H31</f>
        <v>0</v>
      </c>
      <c r="T31" s="17"/>
      <c r="U31" s="484">
        <f>D31+'81'!F31</f>
        <v>0</v>
      </c>
      <c r="V31" s="1"/>
      <c r="W31" s="1"/>
      <c r="X31" s="1"/>
      <c r="Y31" s="1"/>
    </row>
    <row r="32" spans="1:25" x14ac:dyDescent="0.2">
      <c r="A32" s="482">
        <v>27</v>
      </c>
      <c r="B32" s="19" t="s">
        <v>57</v>
      </c>
      <c r="C32" s="483"/>
      <c r="D32" s="184">
        <f t="shared" si="0"/>
        <v>0</v>
      </c>
      <c r="E32" s="143">
        <f>'51_54'!H32</f>
        <v>0</v>
      </c>
      <c r="F32" s="19"/>
      <c r="G32" s="320">
        <f>'55_56'!G32</f>
        <v>0</v>
      </c>
      <c r="H32" s="18"/>
      <c r="I32" s="19"/>
      <c r="J32" s="19"/>
      <c r="K32" s="19"/>
      <c r="L32" s="19"/>
      <c r="M32" s="19"/>
      <c r="N32" s="19"/>
      <c r="O32" s="17"/>
      <c r="P32" s="19"/>
      <c r="Q32" s="19"/>
      <c r="R32" s="18"/>
      <c r="S32" s="126">
        <f>'84_87'!H32</f>
        <v>0</v>
      </c>
      <c r="T32" s="17"/>
      <c r="U32" s="484">
        <f>D32+'81'!F32</f>
        <v>0</v>
      </c>
      <c r="V32" s="1"/>
      <c r="W32" s="1"/>
      <c r="X32" s="1"/>
      <c r="Y32" s="1"/>
    </row>
    <row r="33" spans="1:25" x14ac:dyDescent="0.2">
      <c r="A33" s="482">
        <v>28</v>
      </c>
      <c r="B33" s="19" t="s">
        <v>58</v>
      </c>
      <c r="C33" s="483"/>
      <c r="D33" s="184">
        <f t="shared" si="0"/>
        <v>0</v>
      </c>
      <c r="E33" s="143">
        <f>'51_54'!H33</f>
        <v>0</v>
      </c>
      <c r="F33" s="19"/>
      <c r="G33" s="320">
        <f>'55_56'!G33</f>
        <v>0</v>
      </c>
      <c r="H33" s="18"/>
      <c r="I33" s="19"/>
      <c r="J33" s="19"/>
      <c r="K33" s="19"/>
      <c r="L33" s="19"/>
      <c r="M33" s="19"/>
      <c r="N33" s="19"/>
      <c r="O33" s="17"/>
      <c r="P33" s="19"/>
      <c r="Q33" s="19"/>
      <c r="R33" s="18"/>
      <c r="S33" s="126">
        <f>'84_87'!H33</f>
        <v>0</v>
      </c>
      <c r="T33" s="17"/>
      <c r="U33" s="484">
        <f>D33+'81'!F33</f>
        <v>0</v>
      </c>
      <c r="V33" s="1"/>
      <c r="W33" s="1"/>
      <c r="X33" s="1"/>
      <c r="Y33" s="1"/>
    </row>
    <row r="34" spans="1:25" x14ac:dyDescent="0.2">
      <c r="A34" s="482">
        <v>29</v>
      </c>
      <c r="B34" s="19" t="s">
        <v>59</v>
      </c>
      <c r="C34" s="483"/>
      <c r="D34" s="184">
        <f t="shared" si="0"/>
        <v>0</v>
      </c>
      <c r="E34" s="143">
        <f>'51_54'!H34</f>
        <v>0</v>
      </c>
      <c r="F34" s="19"/>
      <c r="G34" s="320">
        <f>'55_56'!G34</f>
        <v>0</v>
      </c>
      <c r="H34" s="18"/>
      <c r="I34" s="19"/>
      <c r="J34" s="19"/>
      <c r="K34" s="19"/>
      <c r="L34" s="19"/>
      <c r="M34" s="19"/>
      <c r="N34" s="19"/>
      <c r="O34" s="17"/>
      <c r="P34" s="19"/>
      <c r="Q34" s="19"/>
      <c r="R34" s="18"/>
      <c r="S34" s="126">
        <f>'84_87'!H34</f>
        <v>0</v>
      </c>
      <c r="T34" s="17"/>
      <c r="U34" s="484">
        <f>D34+'81'!F34</f>
        <v>0</v>
      </c>
      <c r="V34" s="1"/>
      <c r="W34" s="1"/>
      <c r="X34" s="1"/>
      <c r="Y34" s="1"/>
    </row>
    <row r="35" spans="1:25" x14ac:dyDescent="0.2">
      <c r="A35" s="482">
        <v>30</v>
      </c>
      <c r="B35" s="19" t="s">
        <v>60</v>
      </c>
      <c r="C35" s="483"/>
      <c r="D35" s="184">
        <f t="shared" si="0"/>
        <v>0</v>
      </c>
      <c r="E35" s="143">
        <f>'51_54'!H35</f>
        <v>0</v>
      </c>
      <c r="F35" s="19"/>
      <c r="G35" s="320">
        <f>'55_56'!G35</f>
        <v>0</v>
      </c>
      <c r="H35" s="18"/>
      <c r="I35" s="19"/>
      <c r="J35" s="19"/>
      <c r="K35" s="19"/>
      <c r="L35" s="19"/>
      <c r="M35" s="19"/>
      <c r="N35" s="19"/>
      <c r="O35" s="17"/>
      <c r="P35" s="19"/>
      <c r="Q35" s="19"/>
      <c r="R35" s="18"/>
      <c r="S35" s="126">
        <f>'84_87'!H35</f>
        <v>0</v>
      </c>
      <c r="T35" s="17"/>
      <c r="U35" s="484">
        <f>D35+'81'!F35</f>
        <v>0</v>
      </c>
      <c r="V35" s="1"/>
      <c r="W35" s="1"/>
      <c r="X35" s="1"/>
      <c r="Y35" s="1"/>
    </row>
    <row r="36" spans="1:25" x14ac:dyDescent="0.2">
      <c r="A36" s="482">
        <v>31</v>
      </c>
      <c r="B36" s="19" t="s">
        <v>61</v>
      </c>
      <c r="C36" s="483"/>
      <c r="D36" s="184">
        <f t="shared" si="0"/>
        <v>0</v>
      </c>
      <c r="E36" s="143">
        <f>'51_54'!H36</f>
        <v>0</v>
      </c>
      <c r="F36" s="19"/>
      <c r="G36" s="320">
        <f>'55_56'!G36</f>
        <v>0</v>
      </c>
      <c r="H36" s="19"/>
      <c r="I36" s="19"/>
      <c r="J36" s="19"/>
      <c r="K36" s="19"/>
      <c r="L36" s="19"/>
      <c r="M36" s="19"/>
      <c r="N36" s="19"/>
      <c r="O36" s="17"/>
      <c r="P36" s="19"/>
      <c r="Q36" s="19"/>
      <c r="R36" s="19"/>
      <c r="S36" s="126">
        <f>'84_87'!H36</f>
        <v>0</v>
      </c>
      <c r="T36" s="17"/>
      <c r="U36" s="484">
        <f>D36+'81'!F36</f>
        <v>0</v>
      </c>
      <c r="V36" s="1"/>
      <c r="W36" s="1"/>
      <c r="X36" s="1"/>
      <c r="Y36" s="1"/>
    </row>
    <row r="37" spans="1:25" x14ac:dyDescent="0.2">
      <c r="A37" s="482">
        <v>32</v>
      </c>
      <c r="B37" s="19" t="s">
        <v>63</v>
      </c>
      <c r="C37" s="483"/>
      <c r="D37" s="184">
        <f t="shared" si="0"/>
        <v>50170</v>
      </c>
      <c r="E37" s="143">
        <f>'51_54'!H37</f>
        <v>0</v>
      </c>
      <c r="F37" s="19"/>
      <c r="G37" s="320">
        <f>'55_56'!G37</f>
        <v>50170</v>
      </c>
      <c r="H37" s="19"/>
      <c r="I37" s="19"/>
      <c r="J37" s="19"/>
      <c r="K37" s="19"/>
      <c r="L37" s="19"/>
      <c r="M37" s="19"/>
      <c r="N37" s="19"/>
      <c r="O37" s="17"/>
      <c r="P37" s="19"/>
      <c r="Q37" s="19"/>
      <c r="R37" s="19"/>
      <c r="S37" s="126">
        <f>'84_87'!H37</f>
        <v>0</v>
      </c>
      <c r="T37" s="17"/>
      <c r="U37" s="484">
        <f>D37+'81'!F37</f>
        <v>235557</v>
      </c>
      <c r="V37" s="1"/>
      <c r="W37" s="1"/>
      <c r="X37" s="1"/>
      <c r="Y37" s="1"/>
    </row>
    <row r="38" spans="1:25" x14ac:dyDescent="0.2">
      <c r="A38" s="482">
        <v>33</v>
      </c>
      <c r="B38" s="19" t="s">
        <v>64</v>
      </c>
      <c r="C38" s="483"/>
      <c r="D38" s="184">
        <f t="shared" ref="D38:D63" si="1">E38+F38+G38+H38+I38+J38+K38+L38+M38+N38+O38+P38+Q38+R38+S38+T38</f>
        <v>74655</v>
      </c>
      <c r="E38" s="143">
        <f>'51_54'!H38</f>
        <v>0</v>
      </c>
      <c r="F38" s="19"/>
      <c r="G38" s="320">
        <f>'55_56'!G38</f>
        <v>74655</v>
      </c>
      <c r="H38" s="19"/>
      <c r="I38" s="19"/>
      <c r="J38" s="19"/>
      <c r="K38" s="19"/>
      <c r="L38" s="19"/>
      <c r="M38" s="19"/>
      <c r="N38" s="19"/>
      <c r="O38" s="17"/>
      <c r="P38" s="19"/>
      <c r="Q38" s="19"/>
      <c r="R38" s="19"/>
      <c r="S38" s="126">
        <f>'84_87'!H38</f>
        <v>0</v>
      </c>
      <c r="T38" s="17"/>
      <c r="U38" s="484">
        <f>D38+'81'!F38</f>
        <v>550458</v>
      </c>
      <c r="V38" s="1"/>
      <c r="W38" s="1"/>
      <c r="X38" s="1"/>
      <c r="Y38" s="1"/>
    </row>
    <row r="39" spans="1:25" x14ac:dyDescent="0.2">
      <c r="A39" s="482">
        <v>34</v>
      </c>
      <c r="B39" s="19" t="s">
        <v>65</v>
      </c>
      <c r="C39" s="483"/>
      <c r="D39" s="184">
        <f t="shared" si="1"/>
        <v>0</v>
      </c>
      <c r="E39" s="143">
        <f>'51_54'!H39</f>
        <v>0</v>
      </c>
      <c r="F39" s="19"/>
      <c r="G39" s="320">
        <f>'55_56'!G39</f>
        <v>0</v>
      </c>
      <c r="H39" s="19"/>
      <c r="I39" s="19"/>
      <c r="J39" s="19"/>
      <c r="K39" s="19"/>
      <c r="L39" s="19"/>
      <c r="M39" s="19"/>
      <c r="N39" s="19"/>
      <c r="O39" s="17"/>
      <c r="P39" s="19"/>
      <c r="Q39" s="19"/>
      <c r="R39" s="19"/>
      <c r="S39" s="126">
        <f>'84_87'!H39</f>
        <v>0</v>
      </c>
      <c r="T39" s="17"/>
      <c r="U39" s="484">
        <f>D39+'81'!F39</f>
        <v>0</v>
      </c>
      <c r="V39" s="1"/>
      <c r="W39" s="1"/>
      <c r="X39" s="1"/>
      <c r="Y39" s="1"/>
    </row>
    <row r="40" spans="1:25" x14ac:dyDescent="0.2">
      <c r="A40" s="482">
        <v>35</v>
      </c>
      <c r="B40" s="19" t="s">
        <v>66</v>
      </c>
      <c r="C40" s="483"/>
      <c r="D40" s="184">
        <f t="shared" si="1"/>
        <v>0</v>
      </c>
      <c r="E40" s="143">
        <f>'51_54'!H40</f>
        <v>0</v>
      </c>
      <c r="F40" s="19"/>
      <c r="G40" s="320">
        <f>'55_56'!G40</f>
        <v>0</v>
      </c>
      <c r="H40" s="18"/>
      <c r="I40" s="19"/>
      <c r="J40" s="19"/>
      <c r="K40" s="19"/>
      <c r="L40" s="19"/>
      <c r="M40" s="19"/>
      <c r="N40" s="19"/>
      <c r="O40" s="17"/>
      <c r="P40" s="19"/>
      <c r="Q40" s="19"/>
      <c r="R40" s="18"/>
      <c r="S40" s="126">
        <f>'84_87'!H40</f>
        <v>0</v>
      </c>
      <c r="T40" s="17"/>
      <c r="U40" s="484">
        <f>D40+'81'!F40</f>
        <v>0</v>
      </c>
      <c r="V40" s="1"/>
      <c r="W40" s="1"/>
      <c r="X40" s="1"/>
      <c r="Y40" s="1"/>
    </row>
    <row r="41" spans="1:25" x14ac:dyDescent="0.2">
      <c r="A41" s="482">
        <v>36</v>
      </c>
      <c r="B41" s="19" t="s">
        <v>67</v>
      </c>
      <c r="C41" s="483"/>
      <c r="D41" s="184">
        <f t="shared" si="1"/>
        <v>0</v>
      </c>
      <c r="E41" s="143">
        <f>'51_54'!H41</f>
        <v>0</v>
      </c>
      <c r="F41" s="19"/>
      <c r="G41" s="320">
        <f>'55_56'!G41</f>
        <v>0</v>
      </c>
      <c r="H41" s="18"/>
      <c r="I41" s="19"/>
      <c r="J41" s="19"/>
      <c r="K41" s="19"/>
      <c r="L41" s="19"/>
      <c r="M41" s="19"/>
      <c r="N41" s="19"/>
      <c r="O41" s="17"/>
      <c r="P41" s="19"/>
      <c r="Q41" s="19"/>
      <c r="R41" s="18"/>
      <c r="S41" s="126">
        <f>'84_87'!H41</f>
        <v>0</v>
      </c>
      <c r="T41" s="17"/>
      <c r="U41" s="484">
        <f>D41+'81'!F41</f>
        <v>0</v>
      </c>
      <c r="V41" s="1"/>
      <c r="W41" s="1"/>
      <c r="X41" s="1"/>
      <c r="Y41" s="1"/>
    </row>
    <row r="42" spans="1:25" x14ac:dyDescent="0.2">
      <c r="A42" s="482">
        <v>37</v>
      </c>
      <c r="B42" s="19" t="s">
        <v>68</v>
      </c>
      <c r="C42" s="483"/>
      <c r="D42" s="184">
        <f t="shared" si="1"/>
        <v>0</v>
      </c>
      <c r="E42" s="143">
        <f>'51_54'!H42</f>
        <v>0</v>
      </c>
      <c r="F42" s="19"/>
      <c r="G42" s="320">
        <f>'55_56'!G42</f>
        <v>0</v>
      </c>
      <c r="H42" s="18"/>
      <c r="I42" s="19"/>
      <c r="J42" s="19"/>
      <c r="K42" s="19"/>
      <c r="L42" s="19"/>
      <c r="M42" s="19"/>
      <c r="N42" s="19"/>
      <c r="O42" s="17"/>
      <c r="P42" s="19"/>
      <c r="Q42" s="19"/>
      <c r="R42" s="18"/>
      <c r="S42" s="126">
        <f>'84_87'!H42</f>
        <v>0</v>
      </c>
      <c r="T42" s="17"/>
      <c r="U42" s="484">
        <f>D42+'81'!F42</f>
        <v>0</v>
      </c>
      <c r="V42" s="1"/>
      <c r="W42" s="1"/>
      <c r="X42" s="1"/>
      <c r="Y42" s="1"/>
    </row>
    <row r="43" spans="1:25" x14ac:dyDescent="0.2">
      <c r="A43" s="482">
        <v>38</v>
      </c>
      <c r="B43" s="19" t="s">
        <v>69</v>
      </c>
      <c r="C43" s="483"/>
      <c r="D43" s="184">
        <f t="shared" si="1"/>
        <v>29674</v>
      </c>
      <c r="E43" s="143">
        <f>'51_54'!H43</f>
        <v>0</v>
      </c>
      <c r="F43" s="19"/>
      <c r="G43" s="320">
        <f>'55_56'!G43</f>
        <v>29674</v>
      </c>
      <c r="H43" s="18"/>
      <c r="I43" s="19"/>
      <c r="J43" s="19"/>
      <c r="K43" s="19"/>
      <c r="L43" s="19"/>
      <c r="M43" s="19"/>
      <c r="N43" s="19"/>
      <c r="O43" s="17"/>
      <c r="P43" s="19"/>
      <c r="Q43" s="19"/>
      <c r="R43" s="18"/>
      <c r="S43" s="126">
        <f>'84_87'!H43</f>
        <v>0</v>
      </c>
      <c r="T43" s="17"/>
      <c r="U43" s="484">
        <f>D43+'81'!F43</f>
        <v>542254</v>
      </c>
      <c r="V43" s="1"/>
      <c r="W43" s="1"/>
      <c r="X43" s="1"/>
      <c r="Y43" s="1"/>
    </row>
    <row r="44" spans="1:25" x14ac:dyDescent="0.2">
      <c r="A44" s="482">
        <v>39</v>
      </c>
      <c r="B44" s="19" t="s">
        <v>70</v>
      </c>
      <c r="C44" s="483"/>
      <c r="D44" s="184">
        <f t="shared" si="1"/>
        <v>199121</v>
      </c>
      <c r="E44" s="143">
        <f>'51_54'!H44</f>
        <v>0</v>
      </c>
      <c r="F44" s="19"/>
      <c r="G44" s="320">
        <f>'55_56'!G44</f>
        <v>199121</v>
      </c>
      <c r="H44" s="18"/>
      <c r="I44" s="19"/>
      <c r="J44" s="19"/>
      <c r="K44" s="19"/>
      <c r="L44" s="19"/>
      <c r="M44" s="19"/>
      <c r="N44" s="19"/>
      <c r="O44" s="17"/>
      <c r="P44" s="19"/>
      <c r="Q44" s="19"/>
      <c r="R44" s="18"/>
      <c r="S44" s="126">
        <f>'84_87'!H44</f>
        <v>0</v>
      </c>
      <c r="T44" s="17"/>
      <c r="U44" s="484">
        <f>D44+'81'!F44</f>
        <v>602859</v>
      </c>
      <c r="V44" s="1"/>
      <c r="W44" s="1"/>
      <c r="X44" s="1"/>
      <c r="Y44" s="1"/>
    </row>
    <row r="45" spans="1:25" x14ac:dyDescent="0.2">
      <c r="A45" s="482">
        <v>40</v>
      </c>
      <c r="B45" s="19" t="s">
        <v>71</v>
      </c>
      <c r="C45" s="483"/>
      <c r="D45" s="184">
        <f t="shared" si="1"/>
        <v>0</v>
      </c>
      <c r="E45" s="143">
        <f>'51_54'!H45</f>
        <v>0</v>
      </c>
      <c r="F45" s="19"/>
      <c r="G45" s="320">
        <f>'55_56'!G45</f>
        <v>0</v>
      </c>
      <c r="H45" s="18"/>
      <c r="I45" s="19"/>
      <c r="J45" s="19"/>
      <c r="K45" s="19"/>
      <c r="L45" s="19"/>
      <c r="M45" s="19"/>
      <c r="N45" s="19"/>
      <c r="O45" s="17"/>
      <c r="P45" s="19"/>
      <c r="Q45" s="19"/>
      <c r="R45" s="18"/>
      <c r="S45" s="126">
        <f>'84_87'!H45</f>
        <v>0</v>
      </c>
      <c r="T45" s="17"/>
      <c r="U45" s="484">
        <f>D45+'81'!F45</f>
        <v>0</v>
      </c>
      <c r="V45" s="1"/>
      <c r="W45" s="1"/>
      <c r="X45" s="59"/>
      <c r="Y45" s="1"/>
    </row>
    <row r="46" spans="1:25" x14ac:dyDescent="0.2">
      <c r="A46" s="482">
        <v>41</v>
      </c>
      <c r="B46" s="19" t="s">
        <v>72</v>
      </c>
      <c r="C46" s="483"/>
      <c r="D46" s="184">
        <f t="shared" si="1"/>
        <v>8273</v>
      </c>
      <c r="E46" s="143">
        <f>'51_54'!H46</f>
        <v>0</v>
      </c>
      <c r="F46" s="19"/>
      <c r="G46" s="320">
        <f>'55_56'!G46</f>
        <v>8273</v>
      </c>
      <c r="H46" s="18"/>
      <c r="I46" s="19"/>
      <c r="J46" s="19"/>
      <c r="K46" s="19"/>
      <c r="L46" s="19"/>
      <c r="M46" s="19"/>
      <c r="N46" s="19"/>
      <c r="O46" s="17"/>
      <c r="P46" s="19"/>
      <c r="Q46" s="19"/>
      <c r="R46" s="18"/>
      <c r="S46" s="126">
        <f>'84_87'!H46</f>
        <v>0</v>
      </c>
      <c r="T46" s="17"/>
      <c r="U46" s="484">
        <f>D46+'81'!F46</f>
        <v>211373</v>
      </c>
      <c r="V46" s="1"/>
      <c r="W46" s="1"/>
      <c r="X46" s="34"/>
      <c r="Y46" s="1"/>
    </row>
    <row r="47" spans="1:25" x14ac:dyDescent="0.2">
      <c r="A47" s="482">
        <v>42</v>
      </c>
      <c r="B47" s="19" t="s">
        <v>74</v>
      </c>
      <c r="C47" s="483"/>
      <c r="D47" s="184">
        <f t="shared" si="1"/>
        <v>17800</v>
      </c>
      <c r="E47" s="143">
        <f>'51_54'!H47</f>
        <v>0</v>
      </c>
      <c r="F47" s="19"/>
      <c r="G47" s="320">
        <f>'55_56'!G47</f>
        <v>17800</v>
      </c>
      <c r="H47" s="18"/>
      <c r="I47" s="19"/>
      <c r="J47" s="19"/>
      <c r="K47" s="19"/>
      <c r="L47" s="19"/>
      <c r="M47" s="19"/>
      <c r="N47" s="19"/>
      <c r="O47" s="17"/>
      <c r="P47" s="19"/>
      <c r="Q47" s="19"/>
      <c r="R47" s="18"/>
      <c r="S47" s="126">
        <f>'84_87'!H47</f>
        <v>0</v>
      </c>
      <c r="T47" s="17"/>
      <c r="U47" s="484">
        <f>D47+'81'!F47</f>
        <v>94300</v>
      </c>
      <c r="V47" s="1"/>
      <c r="W47" s="1"/>
      <c r="X47" s="1"/>
      <c r="Y47" s="1"/>
    </row>
    <row r="48" spans="1:25" x14ac:dyDescent="0.2">
      <c r="A48" s="482">
        <v>43</v>
      </c>
      <c r="B48" s="19" t="s">
        <v>75</v>
      </c>
      <c r="C48" s="483"/>
      <c r="D48" s="184">
        <f t="shared" si="1"/>
        <v>0</v>
      </c>
      <c r="E48" s="143">
        <f>'51_54'!H48</f>
        <v>0</v>
      </c>
      <c r="F48" s="19"/>
      <c r="G48" s="320">
        <f>'55_56'!G48</f>
        <v>0</v>
      </c>
      <c r="H48" s="18"/>
      <c r="I48" s="19"/>
      <c r="J48" s="19"/>
      <c r="K48" s="19"/>
      <c r="L48" s="19"/>
      <c r="M48" s="19"/>
      <c r="N48" s="19"/>
      <c r="O48" s="17"/>
      <c r="P48" s="19"/>
      <c r="Q48" s="19"/>
      <c r="R48" s="18"/>
      <c r="S48" s="126">
        <f>'84_87'!H48</f>
        <v>0</v>
      </c>
      <c r="T48" s="17"/>
      <c r="U48" s="484">
        <f>D48+'81'!F48</f>
        <v>0</v>
      </c>
      <c r="V48" s="1"/>
      <c r="W48" s="1"/>
      <c r="X48" s="1"/>
      <c r="Y48" s="1"/>
    </row>
    <row r="49" spans="1:32" x14ac:dyDescent="0.2">
      <c r="A49" s="482">
        <v>44</v>
      </c>
      <c r="B49" s="19" t="s">
        <v>76</v>
      </c>
      <c r="C49" s="483"/>
      <c r="D49" s="184">
        <f t="shared" si="1"/>
        <v>0</v>
      </c>
      <c r="E49" s="143">
        <f>'51_54'!H49</f>
        <v>0</v>
      </c>
      <c r="F49" s="19"/>
      <c r="G49" s="320">
        <f>'55_56'!G49</f>
        <v>0</v>
      </c>
      <c r="H49" s="18"/>
      <c r="I49" s="19"/>
      <c r="J49" s="19"/>
      <c r="K49" s="19"/>
      <c r="L49" s="19"/>
      <c r="M49" s="19"/>
      <c r="N49" s="19"/>
      <c r="O49" s="17"/>
      <c r="P49" s="19"/>
      <c r="Q49" s="19"/>
      <c r="R49" s="18"/>
      <c r="S49" s="126">
        <f>'84_87'!H49</f>
        <v>0</v>
      </c>
      <c r="T49" s="17"/>
      <c r="U49" s="484">
        <f>D49+'81'!F49</f>
        <v>0</v>
      </c>
      <c r="V49" s="1"/>
      <c r="W49" s="1"/>
      <c r="X49" s="1"/>
      <c r="Y49" s="1"/>
    </row>
    <row r="50" spans="1:32" x14ac:dyDescent="0.2">
      <c r="A50" s="482">
        <v>45</v>
      </c>
      <c r="B50" s="19" t="s">
        <v>77</v>
      </c>
      <c r="C50" s="483"/>
      <c r="D50" s="184">
        <f t="shared" si="1"/>
        <v>40594</v>
      </c>
      <c r="E50" s="143">
        <f>'51_54'!H50</f>
        <v>0</v>
      </c>
      <c r="F50" s="19"/>
      <c r="G50" s="320">
        <f>'55_56'!G50</f>
        <v>40594</v>
      </c>
      <c r="H50" s="18"/>
      <c r="I50" s="19"/>
      <c r="J50" s="19"/>
      <c r="K50" s="19"/>
      <c r="L50" s="19"/>
      <c r="M50" s="19"/>
      <c r="N50" s="19"/>
      <c r="O50" s="17"/>
      <c r="P50" s="19"/>
      <c r="Q50" s="19"/>
      <c r="R50" s="18"/>
      <c r="S50" s="126">
        <f>'84_87'!H50</f>
        <v>0</v>
      </c>
      <c r="T50" s="17"/>
      <c r="U50" s="484">
        <f>D50+'81'!F50</f>
        <v>190594</v>
      </c>
      <c r="V50" s="1"/>
      <c r="W50" s="1"/>
      <c r="X50" s="1"/>
      <c r="Y50" s="1"/>
    </row>
    <row r="51" spans="1:32" x14ac:dyDescent="0.2">
      <c r="A51" s="482">
        <v>46</v>
      </c>
      <c r="B51" s="19" t="s">
        <v>78</v>
      </c>
      <c r="C51" s="483"/>
      <c r="D51" s="184">
        <f t="shared" si="1"/>
        <v>0</v>
      </c>
      <c r="E51" s="143">
        <f>'51_54'!H51</f>
        <v>0</v>
      </c>
      <c r="F51" s="19"/>
      <c r="G51" s="320">
        <f>'55_56'!G51</f>
        <v>0</v>
      </c>
      <c r="H51" s="18"/>
      <c r="I51" s="19"/>
      <c r="J51" s="19"/>
      <c r="K51" s="19"/>
      <c r="L51" s="19"/>
      <c r="M51" s="19"/>
      <c r="N51" s="19"/>
      <c r="O51" s="17"/>
      <c r="P51" s="19"/>
      <c r="Q51" s="19"/>
      <c r="R51" s="18"/>
      <c r="S51" s="126">
        <f>'84_87'!H51</f>
        <v>0</v>
      </c>
      <c r="T51" s="17"/>
      <c r="U51" s="484">
        <f>D51+'81'!F51</f>
        <v>0</v>
      </c>
      <c r="V51" s="1"/>
      <c r="W51" s="1"/>
      <c r="X51" s="1"/>
      <c r="Y51" s="1"/>
    </row>
    <row r="52" spans="1:32" x14ac:dyDescent="0.2">
      <c r="A52" s="482">
        <v>47</v>
      </c>
      <c r="B52" s="19" t="s">
        <v>79</v>
      </c>
      <c r="C52" s="483"/>
      <c r="D52" s="184">
        <f t="shared" si="1"/>
        <v>0</v>
      </c>
      <c r="E52" s="143">
        <f>'51_54'!H52</f>
        <v>0</v>
      </c>
      <c r="F52" s="19"/>
      <c r="G52" s="320">
        <f>'55_56'!G52</f>
        <v>0</v>
      </c>
      <c r="H52" s="18"/>
      <c r="I52" s="19"/>
      <c r="J52" s="19"/>
      <c r="K52" s="19"/>
      <c r="L52" s="19"/>
      <c r="M52" s="19"/>
      <c r="N52" s="19"/>
      <c r="O52" s="17"/>
      <c r="P52" s="19"/>
      <c r="Q52" s="19"/>
      <c r="R52" s="18"/>
      <c r="S52" s="126">
        <f>'84_87'!H52</f>
        <v>0</v>
      </c>
      <c r="T52" s="17"/>
      <c r="U52" s="484">
        <f>D52+'81'!F52</f>
        <v>0</v>
      </c>
      <c r="V52" s="1"/>
      <c r="W52" s="1"/>
      <c r="X52" s="1"/>
      <c r="Y52" s="1"/>
    </row>
    <row r="53" spans="1:32" x14ac:dyDescent="0.2">
      <c r="A53" s="482">
        <v>48</v>
      </c>
      <c r="B53" s="19" t="s">
        <v>80</v>
      </c>
      <c r="C53" s="483"/>
      <c r="D53" s="184">
        <f t="shared" si="1"/>
        <v>20707</v>
      </c>
      <c r="E53" s="143">
        <f>'51_54'!H53</f>
        <v>0</v>
      </c>
      <c r="F53" s="19"/>
      <c r="G53" s="320">
        <f>'55_56'!G53</f>
        <v>20707</v>
      </c>
      <c r="H53" s="19"/>
      <c r="I53" s="19"/>
      <c r="J53" s="19"/>
      <c r="K53" s="19"/>
      <c r="L53" s="19"/>
      <c r="M53" s="19"/>
      <c r="N53" s="19"/>
      <c r="O53" s="17"/>
      <c r="P53" s="19"/>
      <c r="Q53" s="19"/>
      <c r="R53" s="19"/>
      <c r="S53" s="126">
        <f>'84_87'!H53</f>
        <v>0</v>
      </c>
      <c r="T53" s="17"/>
      <c r="U53" s="484">
        <f>D53+'81'!F53</f>
        <v>467753</v>
      </c>
      <c r="V53" s="1"/>
      <c r="W53" s="1"/>
      <c r="X53" s="1"/>
      <c r="Y53" s="1"/>
    </row>
    <row r="54" spans="1:32" x14ac:dyDescent="0.2">
      <c r="A54" s="482">
        <v>49</v>
      </c>
      <c r="B54" s="19" t="s">
        <v>81</v>
      </c>
      <c r="C54" s="483"/>
      <c r="D54" s="184">
        <f t="shared" si="1"/>
        <v>55314</v>
      </c>
      <c r="E54" s="143">
        <f>'51_54'!H54</f>
        <v>0</v>
      </c>
      <c r="F54" s="19"/>
      <c r="G54" s="320">
        <f>'55_56'!G54</f>
        <v>55314</v>
      </c>
      <c r="H54" s="19"/>
      <c r="I54" s="19"/>
      <c r="J54" s="19"/>
      <c r="K54" s="19"/>
      <c r="L54" s="19"/>
      <c r="M54" s="19"/>
      <c r="N54" s="19"/>
      <c r="O54" s="17"/>
      <c r="P54" s="19"/>
      <c r="Q54" s="19"/>
      <c r="R54" s="19"/>
      <c r="S54" s="126">
        <f>'84_87'!H54</f>
        <v>0</v>
      </c>
      <c r="T54" s="17"/>
      <c r="U54" s="484">
        <f>D54+'81'!F54</f>
        <v>155685</v>
      </c>
      <c r="V54" s="1"/>
      <c r="W54" s="1"/>
      <c r="X54" s="1"/>
      <c r="Y54" s="1"/>
    </row>
    <row r="55" spans="1:32" x14ac:dyDescent="0.2">
      <c r="A55" s="482">
        <v>50</v>
      </c>
      <c r="B55" s="19" t="s">
        <v>82</v>
      </c>
      <c r="C55" s="483"/>
      <c r="D55" s="184">
        <f t="shared" si="1"/>
        <v>0</v>
      </c>
      <c r="E55" s="143">
        <f>'51_54'!H55</f>
        <v>0</v>
      </c>
      <c r="F55" s="19"/>
      <c r="G55" s="320">
        <f>'55_56'!G55</f>
        <v>0</v>
      </c>
      <c r="H55" s="19"/>
      <c r="I55" s="19"/>
      <c r="J55" s="19"/>
      <c r="K55" s="19"/>
      <c r="L55" s="19"/>
      <c r="M55" s="19"/>
      <c r="N55" s="19"/>
      <c r="O55" s="17"/>
      <c r="P55" s="19"/>
      <c r="Q55" s="19"/>
      <c r="R55" s="19"/>
      <c r="S55" s="126">
        <f>'84_87'!H55</f>
        <v>0</v>
      </c>
      <c r="T55" s="17"/>
      <c r="U55" s="484">
        <f>D55+'81'!F55</f>
        <v>0</v>
      </c>
      <c r="V55" s="1"/>
      <c r="W55" s="1"/>
      <c r="X55" s="1"/>
      <c r="Y55" s="1"/>
    </row>
    <row r="56" spans="1:32" x14ac:dyDescent="0.2">
      <c r="A56" s="482">
        <v>51</v>
      </c>
      <c r="B56" s="19" t="s">
        <v>83</v>
      </c>
      <c r="C56" s="483"/>
      <c r="D56" s="184">
        <f t="shared" si="1"/>
        <v>0</v>
      </c>
      <c r="E56" s="143">
        <f>'51_54'!H56</f>
        <v>0</v>
      </c>
      <c r="F56" s="19"/>
      <c r="G56" s="320">
        <f>'55_56'!G56</f>
        <v>0</v>
      </c>
      <c r="H56" s="19"/>
      <c r="I56" s="19"/>
      <c r="J56" s="19"/>
      <c r="K56" s="19"/>
      <c r="L56" s="19"/>
      <c r="M56" s="19"/>
      <c r="N56" s="19"/>
      <c r="O56" s="17"/>
      <c r="P56" s="19"/>
      <c r="Q56" s="19"/>
      <c r="R56" s="19"/>
      <c r="S56" s="126">
        <f>'84_87'!H56</f>
        <v>0</v>
      </c>
      <c r="T56" s="17"/>
      <c r="U56" s="484">
        <f>D56+'81'!F56</f>
        <v>0</v>
      </c>
      <c r="V56" s="1"/>
      <c r="W56" s="1"/>
      <c r="X56" s="1"/>
      <c r="Y56" s="1"/>
    </row>
    <row r="57" spans="1:32" x14ac:dyDescent="0.2">
      <c r="A57" s="482">
        <v>52</v>
      </c>
      <c r="B57" s="19" t="s">
        <v>84</v>
      </c>
      <c r="C57" s="483"/>
      <c r="D57" s="184">
        <f t="shared" si="1"/>
        <v>0</v>
      </c>
      <c r="E57" s="143">
        <f>'51_54'!H57</f>
        <v>0</v>
      </c>
      <c r="F57" s="19"/>
      <c r="G57" s="320">
        <f>'55_56'!G57</f>
        <v>0</v>
      </c>
      <c r="H57" s="19"/>
      <c r="I57" s="19"/>
      <c r="J57" s="19"/>
      <c r="K57" s="19"/>
      <c r="L57" s="19"/>
      <c r="M57" s="19"/>
      <c r="N57" s="19"/>
      <c r="O57" s="17"/>
      <c r="P57" s="19"/>
      <c r="Q57" s="19"/>
      <c r="R57" s="19"/>
      <c r="S57" s="126">
        <f>'84_87'!H57</f>
        <v>0</v>
      </c>
      <c r="T57" s="17"/>
      <c r="U57" s="484">
        <f>D57+'81'!F57</f>
        <v>0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482">
        <v>53</v>
      </c>
      <c r="B58" s="19" t="s">
        <v>85</v>
      </c>
      <c r="C58" s="483"/>
      <c r="D58" s="184">
        <f t="shared" si="1"/>
        <v>0</v>
      </c>
      <c r="E58" s="143">
        <f>'51_54'!H58</f>
        <v>0</v>
      </c>
      <c r="F58" s="19"/>
      <c r="G58" s="320">
        <f>'55_56'!G58</f>
        <v>0</v>
      </c>
      <c r="H58" s="19"/>
      <c r="I58" s="19"/>
      <c r="J58" s="19"/>
      <c r="K58" s="19"/>
      <c r="L58" s="19"/>
      <c r="M58" s="19"/>
      <c r="N58" s="19"/>
      <c r="O58" s="17"/>
      <c r="P58" s="19"/>
      <c r="Q58" s="19"/>
      <c r="R58" s="19"/>
      <c r="S58" s="126">
        <f>'84_87'!H58</f>
        <v>0</v>
      </c>
      <c r="T58" s="17"/>
      <c r="U58" s="484">
        <f>D58+'81'!F58</f>
        <v>0</v>
      </c>
      <c r="V58" s="1"/>
      <c r="W58" s="1"/>
      <c r="X58" s="1"/>
      <c r="Y58" s="1"/>
    </row>
    <row r="59" spans="1:32" x14ac:dyDescent="0.2">
      <c r="A59" s="482">
        <v>54</v>
      </c>
      <c r="B59" s="19" t="s">
        <v>86</v>
      </c>
      <c r="C59" s="483"/>
      <c r="D59" s="184">
        <f t="shared" si="1"/>
        <v>59704</v>
      </c>
      <c r="E59" s="143">
        <f>'51_54'!H59</f>
        <v>0</v>
      </c>
      <c r="F59" s="19"/>
      <c r="G59" s="320">
        <f>'55_56'!G59</f>
        <v>59704</v>
      </c>
      <c r="H59" s="19"/>
      <c r="I59" s="19"/>
      <c r="J59" s="19"/>
      <c r="K59" s="19"/>
      <c r="L59" s="19"/>
      <c r="M59" s="19"/>
      <c r="N59" s="19"/>
      <c r="O59" s="17"/>
      <c r="P59" s="19"/>
      <c r="Q59" s="19"/>
      <c r="R59" s="19"/>
      <c r="S59" s="126">
        <f>'84_87'!H59</f>
        <v>0</v>
      </c>
      <c r="T59" s="17"/>
      <c r="U59" s="484">
        <f>D59+'81'!F59</f>
        <v>284704</v>
      </c>
      <c r="V59" s="1"/>
      <c r="W59" s="1"/>
      <c r="X59" s="1"/>
      <c r="Y59" s="1"/>
    </row>
    <row r="60" spans="1:32" x14ac:dyDescent="0.2">
      <c r="A60" s="482">
        <v>55</v>
      </c>
      <c r="B60" s="19" t="s">
        <v>87</v>
      </c>
      <c r="C60" s="483"/>
      <c r="D60" s="184">
        <f t="shared" si="1"/>
        <v>0</v>
      </c>
      <c r="E60" s="143">
        <f>'51_54'!H60</f>
        <v>0</v>
      </c>
      <c r="F60" s="19"/>
      <c r="G60" s="320">
        <f>'55_56'!G60</f>
        <v>0</v>
      </c>
      <c r="H60" s="19"/>
      <c r="I60" s="19"/>
      <c r="J60" s="19"/>
      <c r="K60" s="19"/>
      <c r="L60" s="19"/>
      <c r="M60" s="19"/>
      <c r="N60" s="19"/>
      <c r="O60" s="17"/>
      <c r="P60" s="19"/>
      <c r="Q60" s="19"/>
      <c r="R60" s="19"/>
      <c r="S60" s="126">
        <f>'84_87'!H60</f>
        <v>0</v>
      </c>
      <c r="T60" s="17"/>
      <c r="U60" s="484">
        <f>D60+'81'!F60</f>
        <v>0</v>
      </c>
      <c r="V60" s="1"/>
      <c r="W60" s="1"/>
      <c r="X60" s="1"/>
      <c r="Y60" s="1"/>
    </row>
    <row r="61" spans="1:32" x14ac:dyDescent="0.2">
      <c r="A61" s="482">
        <v>56</v>
      </c>
      <c r="B61" s="19" t="s">
        <v>88</v>
      </c>
      <c r="C61" s="483"/>
      <c r="D61" s="184">
        <f t="shared" si="1"/>
        <v>70623</v>
      </c>
      <c r="E61" s="143">
        <f>'51_54'!H61</f>
        <v>0</v>
      </c>
      <c r="F61" s="19"/>
      <c r="G61" s="320">
        <f>'55_56'!G61</f>
        <v>70623</v>
      </c>
      <c r="H61" s="19"/>
      <c r="I61" s="19"/>
      <c r="J61" s="19"/>
      <c r="K61" s="19"/>
      <c r="L61" s="19"/>
      <c r="M61" s="19"/>
      <c r="N61" s="19"/>
      <c r="O61" s="17"/>
      <c r="P61" s="19"/>
      <c r="Q61" s="19"/>
      <c r="R61" s="19"/>
      <c r="S61" s="126">
        <f>'84_87'!H61</f>
        <v>0</v>
      </c>
      <c r="T61" s="17"/>
      <c r="U61" s="484">
        <f>D61+'81'!F61</f>
        <v>310473</v>
      </c>
      <c r="V61" s="1"/>
      <c r="W61" s="1"/>
      <c r="X61" s="1"/>
      <c r="Y61" s="1"/>
    </row>
    <row r="62" spans="1:32" x14ac:dyDescent="0.2">
      <c r="A62" s="482">
        <v>57</v>
      </c>
      <c r="B62" s="19" t="s">
        <v>89</v>
      </c>
      <c r="C62" s="483"/>
      <c r="D62" s="184">
        <f t="shared" si="1"/>
        <v>0</v>
      </c>
      <c r="E62" s="143">
        <f>'51_54'!H62</f>
        <v>0</v>
      </c>
      <c r="F62" s="19"/>
      <c r="G62" s="320">
        <f>'55_56'!G62</f>
        <v>0</v>
      </c>
      <c r="H62" s="19"/>
      <c r="I62" s="19"/>
      <c r="J62" s="19"/>
      <c r="K62" s="19"/>
      <c r="L62" s="19"/>
      <c r="M62" s="19"/>
      <c r="N62" s="19"/>
      <c r="O62" s="17"/>
      <c r="P62" s="19"/>
      <c r="Q62" s="19"/>
      <c r="R62" s="19"/>
      <c r="S62" s="126">
        <f>'84_87'!H62</f>
        <v>0</v>
      </c>
      <c r="T62" s="17"/>
      <c r="U62" s="484">
        <f>D62+'81'!F62</f>
        <v>0</v>
      </c>
      <c r="V62" s="1"/>
      <c r="W62" s="1"/>
      <c r="X62" s="1"/>
      <c r="Y62" s="1"/>
    </row>
    <row r="63" spans="1:32" x14ac:dyDescent="0.2">
      <c r="A63" s="482">
        <v>58</v>
      </c>
      <c r="B63" s="19" t="s">
        <v>90</v>
      </c>
      <c r="C63" s="483"/>
      <c r="D63" s="184">
        <f t="shared" si="1"/>
        <v>0</v>
      </c>
      <c r="E63" s="143">
        <f>'51_54'!H63</f>
        <v>0</v>
      </c>
      <c r="F63" s="19"/>
      <c r="G63" s="320">
        <f>'55_56'!G63</f>
        <v>0</v>
      </c>
      <c r="H63" s="19"/>
      <c r="I63" s="19"/>
      <c r="J63" s="19"/>
      <c r="K63" s="19"/>
      <c r="L63" s="19"/>
      <c r="M63" s="19"/>
      <c r="N63" s="19"/>
      <c r="O63" s="17"/>
      <c r="P63" s="19"/>
      <c r="Q63" s="19"/>
      <c r="R63" s="19"/>
      <c r="S63" s="126">
        <f>'84_87'!H63</f>
        <v>0</v>
      </c>
      <c r="T63" s="17"/>
      <c r="U63" s="484">
        <f>D63+'81'!F63</f>
        <v>0</v>
      </c>
      <c r="V63" s="1"/>
      <c r="W63" s="1"/>
      <c r="X63" s="1"/>
      <c r="Y63" s="1"/>
    </row>
    <row r="64" spans="1:32" ht="13.5" thickBot="1" x14ac:dyDescent="0.25">
      <c r="A64" s="485"/>
      <c r="B64" s="145" t="s">
        <v>91</v>
      </c>
      <c r="C64" s="146">
        <f>SUM(C6:C63)</f>
        <v>0</v>
      </c>
      <c r="D64" s="464">
        <f>SUM(D6:D63)</f>
        <v>1318796</v>
      </c>
      <c r="E64" s="464">
        <f>SUM(E6:E63)</f>
        <v>0</v>
      </c>
      <c r="F64" s="464">
        <f t="shared" ref="F64:M64" si="2">SUM(F6:F63)</f>
        <v>0</v>
      </c>
      <c r="G64" s="464">
        <f t="shared" si="2"/>
        <v>1318796</v>
      </c>
      <c r="H64" s="464">
        <f t="shared" si="2"/>
        <v>0</v>
      </c>
      <c r="I64" s="464">
        <f t="shared" si="2"/>
        <v>0</v>
      </c>
      <c r="J64" s="464">
        <f t="shared" si="2"/>
        <v>0</v>
      </c>
      <c r="K64" s="464">
        <f t="shared" si="2"/>
        <v>0</v>
      </c>
      <c r="L64" s="464">
        <f t="shared" si="2"/>
        <v>0</v>
      </c>
      <c r="M64" s="464">
        <f t="shared" si="2"/>
        <v>0</v>
      </c>
      <c r="N64" s="486">
        <f t="shared" ref="N64:U64" si="3">SUM(N6:N63)</f>
        <v>0</v>
      </c>
      <c r="O64" s="486">
        <f t="shared" si="3"/>
        <v>0</v>
      </c>
      <c r="P64" s="486">
        <f t="shared" si="3"/>
        <v>0</v>
      </c>
      <c r="Q64" s="486">
        <f t="shared" si="3"/>
        <v>0</v>
      </c>
      <c r="R64" s="486">
        <f t="shared" si="3"/>
        <v>0</v>
      </c>
      <c r="S64" s="486">
        <f t="shared" si="3"/>
        <v>0</v>
      </c>
      <c r="T64" s="486">
        <f t="shared" si="3"/>
        <v>0</v>
      </c>
      <c r="U64" s="469">
        <f t="shared" si="3"/>
        <v>7779747</v>
      </c>
      <c r="V64" s="1"/>
      <c r="W64" s="1"/>
      <c r="X64" s="1"/>
      <c r="Y64" s="1"/>
    </row>
    <row r="65" spans="1:25" x14ac:dyDescent="0.2">
      <c r="A65" s="478">
        <v>59</v>
      </c>
      <c r="B65" s="14" t="s">
        <v>92</v>
      </c>
      <c r="C65" s="480"/>
      <c r="D65" s="184">
        <f>E65+F65+G65+H65+I65+J65+K65+L65+M65+N65+O65+P65+Q65+R65+S65+T65</f>
        <v>6517153</v>
      </c>
      <c r="E65" s="143">
        <f>'51_54'!H65</f>
        <v>0</v>
      </c>
      <c r="F65" s="14"/>
      <c r="G65" s="320">
        <f>'55_56'!G65</f>
        <v>6517153</v>
      </c>
      <c r="H65" s="14"/>
      <c r="I65" s="14"/>
      <c r="J65" s="14"/>
      <c r="K65" s="14"/>
      <c r="L65" s="14"/>
      <c r="M65" s="14"/>
      <c r="N65" s="14"/>
      <c r="O65" s="457"/>
      <c r="P65" s="14"/>
      <c r="Q65" s="14"/>
      <c r="R65" s="14"/>
      <c r="S65" s="126">
        <f>'84_87'!H65</f>
        <v>0</v>
      </c>
      <c r="T65" s="457"/>
      <c r="U65" s="484">
        <f>D65+'81'!F65</f>
        <v>13025457</v>
      </c>
      <c r="V65" s="1"/>
      <c r="W65" s="1"/>
      <c r="X65" s="1"/>
      <c r="Y65" s="1"/>
    </row>
    <row r="66" spans="1:25" x14ac:dyDescent="0.2">
      <c r="A66" s="482">
        <v>60</v>
      </c>
      <c r="B66" s="19" t="s">
        <v>93</v>
      </c>
      <c r="C66" s="483"/>
      <c r="D66" s="184">
        <f>E66+F66+G66+H66+I66+J66+K66+L66+M66+N66+O66+P66+Q66+R66+S66+T66</f>
        <v>2966727</v>
      </c>
      <c r="E66" s="143">
        <f>'51_54'!H66</f>
        <v>0</v>
      </c>
      <c r="F66" s="19"/>
      <c r="G66" s="320">
        <f>'55_56'!G66</f>
        <v>2966727</v>
      </c>
      <c r="H66" s="19"/>
      <c r="I66" s="19"/>
      <c r="J66" s="19"/>
      <c r="K66" s="19"/>
      <c r="L66" s="19"/>
      <c r="M66" s="19"/>
      <c r="N66" s="19"/>
      <c r="O66" s="17"/>
      <c r="P66" s="19"/>
      <c r="Q66" s="19"/>
      <c r="R66" s="19"/>
      <c r="S66" s="126">
        <f>'84_87'!H66</f>
        <v>0</v>
      </c>
      <c r="T66" s="17"/>
      <c r="U66" s="484">
        <f>D66+'81'!F66</f>
        <v>7303321</v>
      </c>
      <c r="V66" s="1"/>
      <c r="W66" s="1"/>
      <c r="X66" s="1"/>
      <c r="Y66" s="1"/>
    </row>
    <row r="67" spans="1:25" x14ac:dyDescent="0.2">
      <c r="A67" s="482">
        <v>61</v>
      </c>
      <c r="B67" s="19" t="s">
        <v>94</v>
      </c>
      <c r="C67" s="483"/>
      <c r="D67" s="184">
        <f>E67+F67+G67+H67+I67+J67+K67+L67+M67+N67+O67+P67+Q67+R67+S67+T67</f>
        <v>148725</v>
      </c>
      <c r="E67" s="143">
        <f>'51_54'!H67</f>
        <v>0</v>
      </c>
      <c r="F67" s="19"/>
      <c r="G67" s="320">
        <f>'55_56'!G67</f>
        <v>148725</v>
      </c>
      <c r="H67" s="19"/>
      <c r="I67" s="19"/>
      <c r="J67" s="19"/>
      <c r="K67" s="19"/>
      <c r="L67" s="19"/>
      <c r="M67" s="19"/>
      <c r="N67" s="19"/>
      <c r="O67" s="17"/>
      <c r="P67" s="19"/>
      <c r="Q67" s="19"/>
      <c r="R67" s="19"/>
      <c r="S67" s="126">
        <f>'84_87'!H67</f>
        <v>0</v>
      </c>
      <c r="T67" s="17"/>
      <c r="U67" s="484">
        <f>D67+'81'!F67</f>
        <v>756513</v>
      </c>
      <c r="V67" s="1"/>
      <c r="W67" s="1"/>
      <c r="X67" s="1"/>
      <c r="Y67" s="1"/>
    </row>
    <row r="68" spans="1:25" x14ac:dyDescent="0.2">
      <c r="A68" s="482">
        <v>62</v>
      </c>
      <c r="B68" s="19" t="s">
        <v>95</v>
      </c>
      <c r="C68" s="483"/>
      <c r="D68" s="184">
        <f>E68+F68+G68+H68+I68+J68+K68+L68+M68+N68+O68+P68+Q68+R68+S68+T68</f>
        <v>174317</v>
      </c>
      <c r="E68" s="143">
        <f>'51_54'!H68</f>
        <v>0</v>
      </c>
      <c r="F68" s="19"/>
      <c r="G68" s="320">
        <f>'55_56'!G68</f>
        <v>174317</v>
      </c>
      <c r="H68" s="19"/>
      <c r="I68" s="19"/>
      <c r="J68" s="19"/>
      <c r="K68" s="19"/>
      <c r="L68" s="19"/>
      <c r="M68" s="19"/>
      <c r="N68" s="19"/>
      <c r="O68" s="17"/>
      <c r="P68" s="19"/>
      <c r="Q68" s="19"/>
      <c r="R68" s="19"/>
      <c r="S68" s="126">
        <f>'84_87'!H68</f>
        <v>0</v>
      </c>
      <c r="T68" s="17"/>
      <c r="U68" s="484">
        <f>D68+'81'!F68</f>
        <v>939057</v>
      </c>
      <c r="V68" s="1"/>
      <c r="W68" s="1"/>
      <c r="X68" s="1"/>
      <c r="Y68" s="1"/>
    </row>
    <row r="69" spans="1:25" ht="13.5" thickBot="1" x14ac:dyDescent="0.25">
      <c r="A69" s="485"/>
      <c r="B69" s="145" t="s">
        <v>96</v>
      </c>
      <c r="C69" s="146">
        <f>C66+C67+C68</f>
        <v>0</v>
      </c>
      <c r="D69" s="464">
        <f>SUM(D66:D68)</f>
        <v>3289769</v>
      </c>
      <c r="E69" s="464">
        <f>SUM(E66:E68)</f>
        <v>0</v>
      </c>
      <c r="F69" s="464">
        <f t="shared" ref="F69:M69" si="4">SUM(F66:F68)</f>
        <v>0</v>
      </c>
      <c r="G69" s="464">
        <f t="shared" si="4"/>
        <v>3289769</v>
      </c>
      <c r="H69" s="464">
        <f t="shared" si="4"/>
        <v>0</v>
      </c>
      <c r="I69" s="464">
        <f t="shared" si="4"/>
        <v>0</v>
      </c>
      <c r="J69" s="464">
        <f t="shared" si="4"/>
        <v>0</v>
      </c>
      <c r="K69" s="464">
        <f t="shared" si="4"/>
        <v>0</v>
      </c>
      <c r="L69" s="464">
        <f t="shared" si="4"/>
        <v>0</v>
      </c>
      <c r="M69" s="464">
        <f t="shared" si="4"/>
        <v>0</v>
      </c>
      <c r="N69" s="486">
        <f t="shared" ref="N69:U69" si="5">SUM(N66:N68)</f>
        <v>0</v>
      </c>
      <c r="O69" s="486">
        <f t="shared" si="5"/>
        <v>0</v>
      </c>
      <c r="P69" s="486">
        <f t="shared" si="5"/>
        <v>0</v>
      </c>
      <c r="Q69" s="486">
        <f t="shared" si="5"/>
        <v>0</v>
      </c>
      <c r="R69" s="486">
        <f t="shared" si="5"/>
        <v>0</v>
      </c>
      <c r="S69" s="486">
        <f t="shared" si="5"/>
        <v>0</v>
      </c>
      <c r="T69" s="486">
        <f t="shared" si="5"/>
        <v>0</v>
      </c>
      <c r="U69" s="469">
        <f t="shared" si="5"/>
        <v>8998891</v>
      </c>
      <c r="V69" s="1"/>
      <c r="W69" s="1"/>
      <c r="X69" s="1"/>
      <c r="Y69" s="1"/>
    </row>
    <row r="70" spans="1:25" x14ac:dyDescent="0.2">
      <c r="A70" s="478">
        <v>63</v>
      </c>
      <c r="B70" s="14" t="s">
        <v>97</v>
      </c>
      <c r="C70" s="480"/>
      <c r="D70" s="184">
        <f>E70+F70+G70+H70+I70+J70+K70+L70+M70+N70+O70+P70+Q70+R70+S70+T70</f>
        <v>1013555</v>
      </c>
      <c r="E70" s="143">
        <f>'51_54'!H70</f>
        <v>0</v>
      </c>
      <c r="F70" s="14"/>
      <c r="G70" s="320">
        <f>'55_56'!G70</f>
        <v>1013555</v>
      </c>
      <c r="H70" s="14"/>
      <c r="I70" s="14"/>
      <c r="J70" s="14"/>
      <c r="K70" s="14"/>
      <c r="L70" s="14"/>
      <c r="M70" s="14"/>
      <c r="N70" s="14"/>
      <c r="O70" s="457"/>
      <c r="P70" s="14"/>
      <c r="Q70" s="14"/>
      <c r="R70" s="14"/>
      <c r="S70" s="126">
        <f>'84_87'!H70</f>
        <v>0</v>
      </c>
      <c r="T70" s="457"/>
      <c r="U70" s="484">
        <f>D70+'81'!F70</f>
        <v>15814461</v>
      </c>
      <c r="V70" s="1"/>
      <c r="W70" s="1"/>
      <c r="X70" s="1"/>
      <c r="Y70" s="1"/>
    </row>
    <row r="71" spans="1:25" ht="13.5" thickBot="1" x14ac:dyDescent="0.25">
      <c r="A71" s="485"/>
      <c r="B71" s="145" t="s">
        <v>98</v>
      </c>
      <c r="C71" s="146">
        <f>C64+C65+C69+C70</f>
        <v>0</v>
      </c>
      <c r="D71" s="464">
        <f>D64+D65+D69+D70</f>
        <v>12139273</v>
      </c>
      <c r="E71" s="464">
        <f>E64+E65+E69+E70</f>
        <v>0</v>
      </c>
      <c r="F71" s="464">
        <f t="shared" ref="F71:M71" si="6">F64+F65+F69+F70</f>
        <v>0</v>
      </c>
      <c r="G71" s="464">
        <f t="shared" si="6"/>
        <v>12139273</v>
      </c>
      <c r="H71" s="464">
        <f t="shared" si="6"/>
        <v>0</v>
      </c>
      <c r="I71" s="464">
        <f t="shared" si="6"/>
        <v>0</v>
      </c>
      <c r="J71" s="464">
        <f t="shared" si="6"/>
        <v>0</v>
      </c>
      <c r="K71" s="464">
        <f t="shared" si="6"/>
        <v>0</v>
      </c>
      <c r="L71" s="464">
        <f t="shared" si="6"/>
        <v>0</v>
      </c>
      <c r="M71" s="464">
        <f t="shared" si="6"/>
        <v>0</v>
      </c>
      <c r="N71" s="486">
        <f t="shared" ref="N71:U71" si="7">N64+N65+N69+N70</f>
        <v>0</v>
      </c>
      <c r="O71" s="486">
        <f t="shared" si="7"/>
        <v>0</v>
      </c>
      <c r="P71" s="486">
        <f t="shared" si="7"/>
        <v>0</v>
      </c>
      <c r="Q71" s="486">
        <f t="shared" si="7"/>
        <v>0</v>
      </c>
      <c r="R71" s="486">
        <f t="shared" si="7"/>
        <v>0</v>
      </c>
      <c r="S71" s="486">
        <f t="shared" si="7"/>
        <v>0</v>
      </c>
      <c r="T71" s="486">
        <f t="shared" si="7"/>
        <v>0</v>
      </c>
      <c r="U71" s="469">
        <f t="shared" si="7"/>
        <v>45618556</v>
      </c>
      <c r="V71" s="1"/>
      <c r="W71" s="1"/>
      <c r="X71" s="1"/>
      <c r="Y71" s="1"/>
    </row>
    <row r="72" spans="1:25" ht="13.5" customHeight="1" x14ac:dyDescent="0.2">
      <c r="A72" s="62"/>
      <c r="D72" s="63"/>
      <c r="E72" s="63"/>
      <c r="F72" s="63"/>
      <c r="G72" s="316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</row>
    <row r="73" spans="1:25" x14ac:dyDescent="0.2">
      <c r="A73" s="62"/>
      <c r="B73" s="64"/>
      <c r="C73" s="65"/>
      <c r="D73" s="66"/>
      <c r="E73" s="66"/>
      <c r="F73" s="66"/>
      <c r="G73" s="317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1"/>
      <c r="V73" s="1"/>
      <c r="W73" s="1"/>
    </row>
    <row r="74" spans="1:25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</row>
    <row r="75" spans="1:25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</row>
    <row r="78" spans="1:25" ht="18" x14ac:dyDescent="0.25">
      <c r="E78" s="71"/>
    </row>
    <row r="80" spans="1:25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4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4" ht="15.75" x14ac:dyDescent="0.25">
      <c r="X82" s="70"/>
    </row>
    <row r="83" spans="3:24" ht="15.75" x14ac:dyDescent="0.25">
      <c r="X83" s="70"/>
    </row>
    <row r="84" spans="3:24" ht="15.75" x14ac:dyDescent="0.25">
      <c r="E84" s="70"/>
      <c r="F84" s="70"/>
      <c r="G84" s="70"/>
      <c r="H84" s="72"/>
      <c r="I84" s="73"/>
      <c r="J84" s="70"/>
    </row>
    <row r="85" spans="3:24" ht="15.75" x14ac:dyDescent="0.25">
      <c r="E85" s="69"/>
      <c r="F85" s="69"/>
      <c r="G85" s="70"/>
      <c r="H85" s="70"/>
      <c r="I85" s="70"/>
      <c r="J85" s="70"/>
    </row>
    <row r="88" spans="3:24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24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2" spans="3:24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24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24" ht="15.75" x14ac:dyDescent="0.25">
      <c r="X94" s="70"/>
    </row>
    <row r="95" spans="3:24" ht="15.75" x14ac:dyDescent="0.25">
      <c r="X95" s="70"/>
    </row>
    <row r="96" spans="3:24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13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2"/>
      <c r="I100" s="73"/>
      <c r="J100" s="70"/>
    </row>
    <row r="101" spans="5:13" ht="15.75" x14ac:dyDescent="0.25">
      <c r="E101" s="69"/>
      <c r="F101" s="69"/>
      <c r="G101" s="70"/>
      <c r="H101" s="70"/>
      <c r="I101" s="70"/>
      <c r="J101" s="70"/>
    </row>
    <row r="104" spans="5:13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13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3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4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4" ht="15.75" x14ac:dyDescent="0.25">
      <c r="X114" s="73"/>
    </row>
    <row r="115" spans="5:24" ht="15.75" x14ac:dyDescent="0.25">
      <c r="X115" s="70"/>
    </row>
    <row r="116" spans="5:24" ht="15.75" x14ac:dyDescent="0.25">
      <c r="E116" s="70"/>
      <c r="F116" s="70"/>
      <c r="G116" s="70"/>
      <c r="H116" s="72"/>
      <c r="I116" s="72"/>
      <c r="J116" s="73"/>
      <c r="K116" s="70"/>
    </row>
    <row r="117" spans="5:24" ht="15.75" x14ac:dyDescent="0.25">
      <c r="E117" s="69"/>
      <c r="F117" s="69"/>
      <c r="G117" s="70"/>
      <c r="H117" s="70"/>
      <c r="I117" s="70"/>
      <c r="J117" s="70"/>
      <c r="K117" s="70"/>
    </row>
    <row r="120" spans="5:24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4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24" ht="15.75" x14ac:dyDescent="0.25">
      <c r="E124" s="70"/>
      <c r="F124" s="70"/>
      <c r="G124" s="72"/>
      <c r="H124" s="73"/>
    </row>
    <row r="125" spans="5:24" ht="15.75" x14ac:dyDescent="0.25">
      <c r="E125" s="69"/>
      <c r="F125" s="69"/>
      <c r="G125" s="70"/>
      <c r="H125" s="70"/>
    </row>
    <row r="128" spans="5:24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3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3" ht="15.75" x14ac:dyDescent="0.25">
      <c r="E132" s="70"/>
      <c r="F132" s="70"/>
      <c r="G132" s="70"/>
      <c r="H132" s="72"/>
      <c r="I132" s="73"/>
      <c r="J132" s="70"/>
    </row>
    <row r="133" spans="5:23" ht="15.75" x14ac:dyDescent="0.25">
      <c r="E133" s="69"/>
      <c r="F133" s="69"/>
      <c r="G133" s="70"/>
      <c r="H133" s="70"/>
      <c r="I133" s="70"/>
      <c r="J133" s="70"/>
    </row>
    <row r="135" spans="5:23" x14ac:dyDescent="0.2">
      <c r="W135" s="1"/>
    </row>
    <row r="136" spans="5:23" x14ac:dyDescent="0.2">
      <c r="E136" s="69"/>
      <c r="F136" s="69"/>
      <c r="G136" s="69"/>
      <c r="W136" s="1"/>
    </row>
    <row r="137" spans="5:23" ht="15.75" x14ac:dyDescent="0.25">
      <c r="E137" s="69"/>
      <c r="F137" s="69"/>
      <c r="G137" s="70"/>
      <c r="W137" s="1"/>
    </row>
    <row r="138" spans="5:23" x14ac:dyDescent="0.2">
      <c r="W138" s="1"/>
    </row>
    <row r="139" spans="5:23" x14ac:dyDescent="0.2">
      <c r="W139" s="1"/>
    </row>
    <row r="140" spans="5:23" x14ac:dyDescent="0.2">
      <c r="W140" s="1"/>
    </row>
    <row r="141" spans="5:23" x14ac:dyDescent="0.2">
      <c r="W141" s="1"/>
    </row>
    <row r="142" spans="5:23" x14ac:dyDescent="0.2">
      <c r="W142" s="1"/>
    </row>
    <row r="143" spans="5:23" x14ac:dyDescent="0.2">
      <c r="W143" s="1"/>
    </row>
    <row r="144" spans="5:23" x14ac:dyDescent="0.2">
      <c r="W144" s="1"/>
    </row>
    <row r="145" spans="23:24" x14ac:dyDescent="0.2">
      <c r="W145" s="1"/>
    </row>
    <row r="146" spans="23:24" x14ac:dyDescent="0.2">
      <c r="W146" s="1"/>
    </row>
    <row r="147" spans="23:24" x14ac:dyDescent="0.2">
      <c r="W147" s="1"/>
    </row>
    <row r="148" spans="23:24" ht="15.75" x14ac:dyDescent="0.25">
      <c r="W148" s="1"/>
      <c r="X148" s="70"/>
    </row>
    <row r="149" spans="23:24" ht="15.75" x14ac:dyDescent="0.25">
      <c r="W149" s="1"/>
      <c r="X149" s="70"/>
    </row>
    <row r="150" spans="23:24" ht="15.75" x14ac:dyDescent="0.25">
      <c r="W150" s="1"/>
      <c r="X150" s="70"/>
    </row>
    <row r="151" spans="23:24" x14ac:dyDescent="0.2">
      <c r="W151" s="1"/>
    </row>
    <row r="152" spans="23:24" x14ac:dyDescent="0.2">
      <c r="W152" s="1"/>
    </row>
    <row r="153" spans="23:24" x14ac:dyDescent="0.2">
      <c r="W153" s="1"/>
    </row>
    <row r="154" spans="23:24" x14ac:dyDescent="0.2">
      <c r="W154" s="1"/>
    </row>
    <row r="155" spans="23:24" x14ac:dyDescent="0.2">
      <c r="W155" s="1"/>
    </row>
    <row r="156" spans="23:24" x14ac:dyDescent="0.2">
      <c r="W156" s="1"/>
    </row>
    <row r="157" spans="23:24" x14ac:dyDescent="0.2">
      <c r="W157" s="1"/>
    </row>
    <row r="158" spans="23:24" x14ac:dyDescent="0.2">
      <c r="W158" s="1"/>
    </row>
    <row r="159" spans="23:24" x14ac:dyDescent="0.2">
      <c r="W159" s="1"/>
    </row>
    <row r="160" spans="23:24" x14ac:dyDescent="0.2">
      <c r="W160" s="1"/>
    </row>
    <row r="161" spans="23:24" x14ac:dyDescent="0.2">
      <c r="W161" s="1"/>
    </row>
    <row r="162" spans="23:24" x14ac:dyDescent="0.2">
      <c r="W162" s="1"/>
    </row>
    <row r="163" spans="23:24" ht="15.75" x14ac:dyDescent="0.25">
      <c r="W163" s="1"/>
      <c r="X163" s="70"/>
    </row>
    <row r="164" spans="23:24" ht="15.75" x14ac:dyDescent="0.25">
      <c r="W164" s="1"/>
      <c r="X164" s="70"/>
    </row>
    <row r="165" spans="23:24" x14ac:dyDescent="0.2">
      <c r="W165" s="1"/>
    </row>
    <row r="166" spans="23:24" x14ac:dyDescent="0.2">
      <c r="W166" s="1"/>
    </row>
    <row r="167" spans="23:24" x14ac:dyDescent="0.2">
      <c r="W167" s="1"/>
    </row>
    <row r="168" spans="23:24" x14ac:dyDescent="0.2">
      <c r="W168" s="1"/>
    </row>
    <row r="169" spans="23:24" x14ac:dyDescent="0.2">
      <c r="W169" s="1"/>
    </row>
    <row r="170" spans="23:24" x14ac:dyDescent="0.2">
      <c r="W170" s="1"/>
    </row>
    <row r="171" spans="23:24" x14ac:dyDescent="0.2">
      <c r="W171" s="1"/>
    </row>
    <row r="172" spans="23:24" x14ac:dyDescent="0.2">
      <c r="W172" s="1"/>
    </row>
    <row r="173" spans="23:24" x14ac:dyDescent="0.2">
      <c r="W173" s="1"/>
    </row>
    <row r="174" spans="23:24" x14ac:dyDescent="0.2">
      <c r="W174" s="1"/>
    </row>
    <row r="175" spans="23:24" x14ac:dyDescent="0.2">
      <c r="W175" s="1"/>
    </row>
    <row r="176" spans="23:24" x14ac:dyDescent="0.2">
      <c r="W176" s="1"/>
    </row>
    <row r="177" spans="23:24" x14ac:dyDescent="0.2">
      <c r="W177" s="1"/>
    </row>
    <row r="178" spans="23:24" x14ac:dyDescent="0.2">
      <c r="W178" s="1"/>
    </row>
    <row r="179" spans="23:24" x14ac:dyDescent="0.2">
      <c r="W179" s="1"/>
    </row>
    <row r="180" spans="23:24" x14ac:dyDescent="0.2">
      <c r="W180" s="1"/>
    </row>
    <row r="181" spans="23:24" x14ac:dyDescent="0.2">
      <c r="W181" s="1"/>
    </row>
    <row r="182" spans="23:24" x14ac:dyDescent="0.2">
      <c r="W182" s="1"/>
    </row>
    <row r="183" spans="23:24" x14ac:dyDescent="0.2">
      <c r="W183" s="1"/>
    </row>
    <row r="184" spans="23:24" x14ac:dyDescent="0.2">
      <c r="W184" s="1"/>
    </row>
    <row r="185" spans="23:24" x14ac:dyDescent="0.2">
      <c r="W185" s="1"/>
    </row>
    <row r="186" spans="23:24" x14ac:dyDescent="0.2">
      <c r="W186" s="1"/>
    </row>
    <row r="187" spans="23:24" x14ac:dyDescent="0.2">
      <c r="W187" s="1"/>
    </row>
    <row r="188" spans="23:24" ht="15.75" x14ac:dyDescent="0.25">
      <c r="W188" s="1"/>
      <c r="X188" s="73"/>
    </row>
    <row r="189" spans="23:24" ht="15.75" x14ac:dyDescent="0.25">
      <c r="W189" s="1"/>
      <c r="X189" s="70"/>
    </row>
    <row r="190" spans="23:24" ht="15.75" x14ac:dyDescent="0.25">
      <c r="W190" s="1"/>
      <c r="X190" s="70"/>
    </row>
    <row r="191" spans="23:24" x14ac:dyDescent="0.2">
      <c r="W191" s="1"/>
    </row>
    <row r="192" spans="23:24" x14ac:dyDescent="0.2">
      <c r="W192" s="1"/>
    </row>
    <row r="193" spans="23:23" x14ac:dyDescent="0.2">
      <c r="W193" s="1"/>
    </row>
    <row r="194" spans="23:23" x14ac:dyDescent="0.2">
      <c r="W194" s="1"/>
    </row>
    <row r="195" spans="23:23" x14ac:dyDescent="0.2">
      <c r="W195" s="1"/>
    </row>
    <row r="196" spans="23:23" x14ac:dyDescent="0.2">
      <c r="W196" s="1"/>
    </row>
    <row r="197" spans="23:23" x14ac:dyDescent="0.2">
      <c r="W197" s="1"/>
    </row>
    <row r="198" spans="23:23" x14ac:dyDescent="0.2">
      <c r="W198" s="1"/>
    </row>
    <row r="199" spans="23:23" x14ac:dyDescent="0.2">
      <c r="W199" s="1"/>
    </row>
    <row r="200" spans="23:23" x14ac:dyDescent="0.2">
      <c r="W200" s="1"/>
    </row>
    <row r="201" spans="23:23" x14ac:dyDescent="0.2">
      <c r="W201" s="1"/>
    </row>
    <row r="202" spans="23:23" x14ac:dyDescent="0.2">
      <c r="W202" s="1"/>
    </row>
    <row r="203" spans="23:23" x14ac:dyDescent="0.2">
      <c r="W203" s="1"/>
    </row>
    <row r="204" spans="23:23" x14ac:dyDescent="0.2">
      <c r="W204" s="1"/>
    </row>
    <row r="205" spans="23:23" x14ac:dyDescent="0.2">
      <c r="W205" s="1"/>
    </row>
  </sheetData>
  <mergeCells count="1">
    <mergeCell ref="E1:U1"/>
  </mergeCells>
  <phoneticPr fontId="0" type="noConversion"/>
  <pageMargins left="0.23" right="0.14000000000000001" top="0.19" bottom="0.18" header="0.17" footer="0.18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aie9"/>
  <dimension ref="A1:AF205"/>
  <sheetViews>
    <sheetView workbookViewId="0">
      <pane ySplit="5" topLeftCell="A51" activePane="bottomLeft" state="frozen"/>
      <selection activeCell="H17" sqref="H17"/>
      <selection pane="bottomLeft" activeCell="M79" sqref="M79"/>
    </sheetView>
  </sheetViews>
  <sheetFormatPr defaultRowHeight="12.75" x14ac:dyDescent="0.2"/>
  <cols>
    <col min="1" max="1" width="4.140625" customWidth="1"/>
    <col min="2" max="2" width="17.42578125" customWidth="1"/>
    <col min="3" max="3" width="11" hidden="1" customWidth="1"/>
    <col min="4" max="4" width="10" customWidth="1"/>
    <col min="5" max="5" width="4.7109375" customWidth="1"/>
    <col min="6" max="6" width="4.28515625" customWidth="1"/>
    <col min="7" max="8" width="4.7109375" customWidth="1"/>
    <col min="9" max="9" width="4.5703125" customWidth="1"/>
    <col min="10" max="11" width="4.7109375" customWidth="1"/>
    <col min="12" max="12" width="5.140625" customWidth="1"/>
    <col min="13" max="14" width="4.5703125" customWidth="1"/>
    <col min="16" max="16" width="10" customWidth="1"/>
    <col min="17" max="18" width="5.140625" customWidth="1"/>
    <col min="19" max="19" width="10.5703125" customWidth="1"/>
    <col min="20" max="20" width="4.85546875" customWidth="1"/>
    <col min="22" max="22" width="3.7109375" customWidth="1"/>
    <col min="23" max="23" width="0.85546875" customWidth="1"/>
  </cols>
  <sheetData>
    <row r="1" spans="1:25" ht="16.5" customHeight="1" x14ac:dyDescent="0.25">
      <c r="A1" s="1"/>
      <c r="B1" s="1"/>
      <c r="C1" s="1"/>
      <c r="D1" s="1"/>
      <c r="E1" s="71" t="str">
        <f>V.CH.EX.!E1</f>
        <v xml:space="preserve">EXECUTIE LA DATA DE 30.09.2025               </v>
      </c>
      <c r="G1" s="2"/>
      <c r="H1" s="2"/>
      <c r="I1" s="2"/>
      <c r="J1" s="2"/>
      <c r="K1" s="2"/>
      <c r="L1" s="2"/>
      <c r="M1" s="2"/>
      <c r="N1" s="2"/>
      <c r="O1" s="2"/>
      <c r="P1" s="71"/>
      <c r="Q1" s="2"/>
      <c r="R1" s="2"/>
      <c r="S1" s="2"/>
      <c r="T1" s="165" t="s">
        <v>108</v>
      </c>
      <c r="U1" s="2"/>
      <c r="V1" s="2"/>
      <c r="W1" s="2"/>
      <c r="X1" s="1"/>
      <c r="Y1" s="1"/>
    </row>
    <row r="2" spans="1:25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4" t="s">
        <v>2</v>
      </c>
      <c r="B4" s="5" t="s">
        <v>3</v>
      </c>
      <c r="D4" s="297" t="s">
        <v>4</v>
      </c>
      <c r="E4" s="194" t="s">
        <v>5</v>
      </c>
      <c r="F4" s="194" t="s">
        <v>6</v>
      </c>
      <c r="G4" s="194" t="s">
        <v>7</v>
      </c>
      <c r="H4" s="195" t="s">
        <v>8</v>
      </c>
      <c r="I4" s="195" t="s">
        <v>9</v>
      </c>
      <c r="J4" s="195" t="s">
        <v>10</v>
      </c>
      <c r="K4" s="194" t="s">
        <v>11</v>
      </c>
      <c r="L4" s="194" t="s">
        <v>12</v>
      </c>
      <c r="M4" s="195" t="s">
        <v>13</v>
      </c>
      <c r="N4" s="194" t="s">
        <v>14</v>
      </c>
      <c r="O4" s="6" t="s">
        <v>15</v>
      </c>
      <c r="P4" s="6" t="s">
        <v>16</v>
      </c>
      <c r="Q4" s="6" t="s">
        <v>17</v>
      </c>
      <c r="R4" s="7" t="s">
        <v>18</v>
      </c>
      <c r="S4" s="7" t="s">
        <v>19</v>
      </c>
      <c r="T4" s="7" t="s">
        <v>20</v>
      </c>
      <c r="U4" s="1"/>
      <c r="V4" s="1"/>
      <c r="W4" s="1"/>
      <c r="X4" s="1"/>
      <c r="Y4" s="1"/>
    </row>
    <row r="5" spans="1:25" x14ac:dyDescent="0.2">
      <c r="A5" s="9" t="s">
        <v>21</v>
      </c>
      <c r="B5" s="10"/>
      <c r="D5" s="298">
        <v>40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1"/>
      <c r="Q5" s="11"/>
      <c r="R5" s="12"/>
      <c r="S5" s="12"/>
      <c r="T5" s="12"/>
      <c r="U5" s="1"/>
      <c r="V5" s="1"/>
      <c r="W5" s="1"/>
      <c r="X5" s="1"/>
      <c r="Y5" s="1"/>
    </row>
    <row r="6" spans="1:25" x14ac:dyDescent="0.2">
      <c r="A6" s="9">
        <v>1</v>
      </c>
      <c r="B6" s="14" t="s">
        <v>23</v>
      </c>
      <c r="C6" s="15"/>
      <c r="D6" s="16">
        <f t="shared" ref="D6:D37" si="0">E6+F6+G6+H6+I6+J6+K6+L6+M6+N6+O6+P6+Q6+R6+S6+T6</f>
        <v>0</v>
      </c>
      <c r="E6" s="17"/>
      <c r="F6" s="14"/>
      <c r="G6" s="14"/>
      <c r="H6" s="18"/>
      <c r="I6" s="19"/>
      <c r="J6" s="19"/>
      <c r="K6" s="19"/>
      <c r="L6" s="14"/>
      <c r="M6" s="19"/>
      <c r="N6" s="20"/>
      <c r="O6" s="88">
        <f>'70_74'!H6</f>
        <v>0</v>
      </c>
      <c r="P6" s="95">
        <f>'70_74'!AL6</f>
        <v>0</v>
      </c>
      <c r="Q6" s="22"/>
      <c r="R6" s="23"/>
      <c r="S6" s="89">
        <f>'84_87'!I6</f>
        <v>0</v>
      </c>
      <c r="T6" s="20"/>
      <c r="U6" s="1"/>
      <c r="V6" s="1"/>
      <c r="W6" s="1"/>
      <c r="X6" s="1"/>
      <c r="Y6" s="1"/>
    </row>
    <row r="7" spans="1:25" x14ac:dyDescent="0.2">
      <c r="A7" s="18">
        <v>2</v>
      </c>
      <c r="B7" s="19" t="s">
        <v>26</v>
      </c>
      <c r="C7" s="27"/>
      <c r="D7" s="16">
        <f t="shared" si="0"/>
        <v>0</v>
      </c>
      <c r="E7" s="21"/>
      <c r="F7" s="20"/>
      <c r="G7" s="20"/>
      <c r="H7" s="23"/>
      <c r="I7" s="20"/>
      <c r="J7" s="20"/>
      <c r="K7" s="20"/>
      <c r="L7" s="20"/>
      <c r="M7" s="20"/>
      <c r="N7" s="20"/>
      <c r="O7" s="88">
        <f>'70_74'!H7</f>
        <v>0</v>
      </c>
      <c r="P7" s="95">
        <f>'70_74'!AL7</f>
        <v>0</v>
      </c>
      <c r="Q7" s="20"/>
      <c r="R7" s="23"/>
      <c r="S7" s="89">
        <f>'84_87'!I7</f>
        <v>0</v>
      </c>
      <c r="T7" s="20"/>
      <c r="U7" s="1"/>
      <c r="V7" s="1"/>
      <c r="W7" s="1"/>
      <c r="X7" s="1"/>
      <c r="Y7" s="1"/>
    </row>
    <row r="8" spans="1:25" x14ac:dyDescent="0.2">
      <c r="A8" s="18">
        <v>3</v>
      </c>
      <c r="B8" s="19" t="s">
        <v>28</v>
      </c>
      <c r="C8" s="27"/>
      <c r="D8" s="16">
        <f t="shared" si="0"/>
        <v>0</v>
      </c>
      <c r="E8" s="21"/>
      <c r="F8" s="20"/>
      <c r="G8" s="20"/>
      <c r="H8" s="23"/>
      <c r="I8" s="20"/>
      <c r="J8" s="20"/>
      <c r="K8" s="20"/>
      <c r="L8" s="20"/>
      <c r="M8" s="20"/>
      <c r="N8" s="20"/>
      <c r="O8" s="88">
        <f>'70_74'!H8</f>
        <v>0</v>
      </c>
      <c r="P8" s="95">
        <f>'70_74'!AL8</f>
        <v>0</v>
      </c>
      <c r="Q8" s="20"/>
      <c r="R8" s="23"/>
      <c r="S8" s="89">
        <f>'84_87'!I8</f>
        <v>0</v>
      </c>
      <c r="T8" s="20"/>
      <c r="U8" s="1"/>
      <c r="V8" s="1"/>
      <c r="W8" s="1"/>
      <c r="X8" s="1"/>
      <c r="Y8" s="1"/>
    </row>
    <row r="9" spans="1:25" x14ac:dyDescent="0.2">
      <c r="A9" s="18">
        <v>4</v>
      </c>
      <c r="B9" s="19" t="s">
        <v>29</v>
      </c>
      <c r="C9" s="27"/>
      <c r="D9" s="16">
        <f t="shared" si="0"/>
        <v>0</v>
      </c>
      <c r="E9" s="21"/>
      <c r="F9" s="20"/>
      <c r="G9" s="20"/>
      <c r="H9" s="23"/>
      <c r="I9" s="20"/>
      <c r="J9" s="20"/>
      <c r="K9" s="20"/>
      <c r="L9" s="20"/>
      <c r="M9" s="20"/>
      <c r="N9" s="20"/>
      <c r="O9" s="88">
        <f>'70_74'!H9</f>
        <v>0</v>
      </c>
      <c r="P9" s="95">
        <f>'70_74'!AL9</f>
        <v>0</v>
      </c>
      <c r="Q9" s="20"/>
      <c r="R9" s="23"/>
      <c r="S9" s="89">
        <f>'84_87'!I9</f>
        <v>0</v>
      </c>
      <c r="T9" s="20"/>
      <c r="U9" s="1"/>
      <c r="V9" s="1"/>
      <c r="W9" s="34"/>
      <c r="X9" s="1"/>
      <c r="Y9" s="1"/>
    </row>
    <row r="10" spans="1:25" x14ac:dyDescent="0.2">
      <c r="A10" s="18">
        <v>5</v>
      </c>
      <c r="B10" s="19" t="s">
        <v>30</v>
      </c>
      <c r="C10" s="27"/>
      <c r="D10" s="16">
        <f t="shared" si="0"/>
        <v>0</v>
      </c>
      <c r="E10" s="21"/>
      <c r="F10" s="20"/>
      <c r="G10" s="20"/>
      <c r="H10" s="23"/>
      <c r="I10" s="20"/>
      <c r="J10" s="20"/>
      <c r="K10" s="20"/>
      <c r="L10" s="20"/>
      <c r="M10" s="20"/>
      <c r="N10" s="20"/>
      <c r="O10" s="88">
        <f>'70_74'!H10</f>
        <v>0</v>
      </c>
      <c r="P10" s="95">
        <f>'70_74'!AL10</f>
        <v>0</v>
      </c>
      <c r="Q10" s="20"/>
      <c r="R10" s="23"/>
      <c r="S10" s="89">
        <f>'84_87'!I10</f>
        <v>0</v>
      </c>
      <c r="T10" s="20"/>
      <c r="U10" s="1"/>
      <c r="V10" s="1"/>
      <c r="W10" s="34"/>
      <c r="X10" s="1"/>
      <c r="Y10" s="1"/>
    </row>
    <row r="11" spans="1:25" x14ac:dyDescent="0.2">
      <c r="A11" s="18">
        <v>6</v>
      </c>
      <c r="B11" s="19" t="s">
        <v>31</v>
      </c>
      <c r="C11" s="27"/>
      <c r="D11" s="16">
        <f t="shared" si="0"/>
        <v>0</v>
      </c>
      <c r="E11" s="21"/>
      <c r="F11" s="20"/>
      <c r="G11" s="20"/>
      <c r="H11" s="23"/>
      <c r="I11" s="20"/>
      <c r="J11" s="20"/>
      <c r="K11" s="20"/>
      <c r="L11" s="20"/>
      <c r="M11" s="20"/>
      <c r="N11" s="20"/>
      <c r="O11" s="88">
        <f>'70_74'!H11</f>
        <v>0</v>
      </c>
      <c r="P11" s="95">
        <f>'70_74'!AL11</f>
        <v>0</v>
      </c>
      <c r="Q11" s="20"/>
      <c r="R11" s="23"/>
      <c r="S11" s="89">
        <f>'84_87'!I11</f>
        <v>0</v>
      </c>
      <c r="T11" s="20"/>
      <c r="U11" s="1"/>
      <c r="V11" s="1"/>
      <c r="W11" s="1"/>
      <c r="X11" s="1"/>
      <c r="Y11" s="1"/>
    </row>
    <row r="12" spans="1:25" x14ac:dyDescent="0.2">
      <c r="A12" s="18">
        <v>7</v>
      </c>
      <c r="B12" s="19" t="s">
        <v>34</v>
      </c>
      <c r="C12" s="27"/>
      <c r="D12" s="16">
        <f t="shared" si="0"/>
        <v>0</v>
      </c>
      <c r="E12" s="21"/>
      <c r="F12" s="20"/>
      <c r="G12" s="20"/>
      <c r="H12" s="23"/>
      <c r="I12" s="20"/>
      <c r="J12" s="20"/>
      <c r="K12" s="20"/>
      <c r="L12" s="20"/>
      <c r="M12" s="20"/>
      <c r="N12" s="20"/>
      <c r="O12" s="88">
        <f>'70_74'!H12</f>
        <v>0</v>
      </c>
      <c r="P12" s="95">
        <f>'70_74'!AL12</f>
        <v>0</v>
      </c>
      <c r="Q12" s="20"/>
      <c r="R12" s="23"/>
      <c r="S12" s="89">
        <f>'84_87'!I12</f>
        <v>0</v>
      </c>
      <c r="T12" s="20"/>
      <c r="U12" s="1"/>
      <c r="V12" s="1"/>
      <c r="W12" s="1"/>
      <c r="X12" s="1"/>
      <c r="Y12" s="1"/>
    </row>
    <row r="13" spans="1:25" x14ac:dyDescent="0.2">
      <c r="A13" s="18">
        <v>8</v>
      </c>
      <c r="B13" s="19" t="s">
        <v>36</v>
      </c>
      <c r="C13" s="27"/>
      <c r="D13" s="16">
        <f t="shared" si="0"/>
        <v>0</v>
      </c>
      <c r="E13" s="21"/>
      <c r="F13" s="20"/>
      <c r="G13" s="20"/>
      <c r="H13" s="23"/>
      <c r="I13" s="20"/>
      <c r="J13" s="20"/>
      <c r="K13" s="20"/>
      <c r="L13" s="20"/>
      <c r="M13" s="20"/>
      <c r="N13" s="20"/>
      <c r="O13" s="88">
        <f>'70_74'!H13</f>
        <v>0</v>
      </c>
      <c r="P13" s="95">
        <f>'70_74'!AL13</f>
        <v>0</v>
      </c>
      <c r="Q13" s="20"/>
      <c r="R13" s="23"/>
      <c r="S13" s="89">
        <f>'84_87'!I13</f>
        <v>0</v>
      </c>
      <c r="T13" s="20"/>
      <c r="U13" s="1"/>
      <c r="V13" s="1"/>
      <c r="W13" s="1"/>
      <c r="X13" s="34"/>
      <c r="Y13" s="1"/>
    </row>
    <row r="14" spans="1:25" x14ac:dyDescent="0.2">
      <c r="A14" s="18">
        <v>9</v>
      </c>
      <c r="B14" s="19" t="s">
        <v>37</v>
      </c>
      <c r="C14" s="27"/>
      <c r="D14" s="16">
        <f t="shared" si="0"/>
        <v>0</v>
      </c>
      <c r="E14" s="21"/>
      <c r="F14" s="20"/>
      <c r="G14" s="20"/>
      <c r="H14" s="23"/>
      <c r="I14" s="20"/>
      <c r="J14" s="20"/>
      <c r="K14" s="20"/>
      <c r="L14" s="20"/>
      <c r="M14" s="20"/>
      <c r="N14" s="20"/>
      <c r="O14" s="88">
        <f>'70_74'!H14</f>
        <v>0</v>
      </c>
      <c r="P14" s="95">
        <f>'70_74'!AL14</f>
        <v>0</v>
      </c>
      <c r="Q14" s="20"/>
      <c r="R14" s="23"/>
      <c r="S14" s="89">
        <f>'84_87'!I14</f>
        <v>0</v>
      </c>
      <c r="T14" s="20"/>
      <c r="U14" s="1"/>
      <c r="V14" s="1"/>
      <c r="W14" s="1"/>
      <c r="X14" s="34"/>
      <c r="Y14" s="1"/>
    </row>
    <row r="15" spans="1:25" x14ac:dyDescent="0.2">
      <c r="A15" s="18">
        <v>10</v>
      </c>
      <c r="B15" s="19" t="s">
        <v>38</v>
      </c>
      <c r="C15" s="27"/>
      <c r="D15" s="16">
        <f t="shared" si="0"/>
        <v>0</v>
      </c>
      <c r="E15" s="21"/>
      <c r="F15" s="20"/>
      <c r="G15" s="20"/>
      <c r="H15" s="23"/>
      <c r="I15" s="20"/>
      <c r="J15" s="20"/>
      <c r="K15" s="20"/>
      <c r="L15" s="20"/>
      <c r="M15" s="20"/>
      <c r="N15" s="20"/>
      <c r="O15" s="88">
        <f>'70_74'!H15</f>
        <v>0</v>
      </c>
      <c r="P15" s="95">
        <f>'70_74'!AL15</f>
        <v>0</v>
      </c>
      <c r="Q15" s="20"/>
      <c r="R15" s="23"/>
      <c r="S15" s="89">
        <f>'84_87'!I15</f>
        <v>0</v>
      </c>
      <c r="T15" s="20"/>
      <c r="U15" s="1"/>
      <c r="V15" s="1"/>
      <c r="W15" s="1"/>
      <c r="X15" s="1"/>
      <c r="Y15" s="1"/>
    </row>
    <row r="16" spans="1:25" x14ac:dyDescent="0.2">
      <c r="A16" s="18">
        <v>11</v>
      </c>
      <c r="B16" s="19" t="s">
        <v>39</v>
      </c>
      <c r="C16" s="27"/>
      <c r="D16" s="16">
        <f t="shared" si="0"/>
        <v>0</v>
      </c>
      <c r="E16" s="21"/>
      <c r="F16" s="20"/>
      <c r="G16" s="20"/>
      <c r="H16" s="23"/>
      <c r="I16" s="20"/>
      <c r="J16" s="20"/>
      <c r="K16" s="20"/>
      <c r="L16" s="20"/>
      <c r="M16" s="20"/>
      <c r="N16" s="20"/>
      <c r="O16" s="88">
        <f>'70_74'!H16</f>
        <v>0</v>
      </c>
      <c r="P16" s="95">
        <f>'70_74'!AL16</f>
        <v>0</v>
      </c>
      <c r="Q16" s="20"/>
      <c r="R16" s="23"/>
      <c r="S16" s="89">
        <f>'84_87'!I16</f>
        <v>0</v>
      </c>
      <c r="T16" s="20"/>
      <c r="U16" s="1"/>
      <c r="V16" s="1"/>
      <c r="W16" s="1"/>
      <c r="X16" s="1"/>
      <c r="Y16" s="1"/>
    </row>
    <row r="17" spans="1:25" x14ac:dyDescent="0.2">
      <c r="A17" s="18">
        <v>12</v>
      </c>
      <c r="B17" s="19" t="s">
        <v>41</v>
      </c>
      <c r="C17" s="27"/>
      <c r="D17" s="16">
        <f t="shared" si="0"/>
        <v>0</v>
      </c>
      <c r="E17" s="21"/>
      <c r="F17" s="20"/>
      <c r="G17" s="20"/>
      <c r="H17" s="23"/>
      <c r="I17" s="20"/>
      <c r="J17" s="20"/>
      <c r="K17" s="20"/>
      <c r="L17" s="20"/>
      <c r="M17" s="20"/>
      <c r="N17" s="20"/>
      <c r="O17" s="88">
        <f>'70_74'!H17</f>
        <v>0</v>
      </c>
      <c r="P17" s="95">
        <f>'70_74'!AL17</f>
        <v>0</v>
      </c>
      <c r="Q17" s="20"/>
      <c r="R17" s="23"/>
      <c r="S17" s="89">
        <f>'84_87'!I17</f>
        <v>0</v>
      </c>
      <c r="T17" s="20"/>
      <c r="U17" s="1"/>
      <c r="V17" s="1"/>
      <c r="W17" s="1"/>
      <c r="X17" s="1"/>
      <c r="Y17" s="1"/>
    </row>
    <row r="18" spans="1:25" x14ac:dyDescent="0.2">
      <c r="A18" s="18">
        <v>13</v>
      </c>
      <c r="B18" s="19" t="s">
        <v>42</v>
      </c>
      <c r="C18" s="27"/>
      <c r="D18" s="16">
        <f t="shared" si="0"/>
        <v>0</v>
      </c>
      <c r="E18" s="20"/>
      <c r="F18" s="20"/>
      <c r="G18" s="20"/>
      <c r="H18" s="23"/>
      <c r="I18" s="20"/>
      <c r="J18" s="20"/>
      <c r="K18" s="20"/>
      <c r="L18" s="20"/>
      <c r="M18" s="20"/>
      <c r="N18" s="20"/>
      <c r="O18" s="88">
        <f>'70_74'!H18</f>
        <v>0</v>
      </c>
      <c r="P18" s="95">
        <f>'70_74'!AL18</f>
        <v>0</v>
      </c>
      <c r="Q18" s="20"/>
      <c r="R18" s="23"/>
      <c r="S18" s="89">
        <f>'84_87'!I18</f>
        <v>0</v>
      </c>
      <c r="T18" s="20"/>
      <c r="U18" s="1"/>
      <c r="V18" s="1"/>
      <c r="W18" s="1"/>
      <c r="X18" s="1"/>
      <c r="Y18" s="1"/>
    </row>
    <row r="19" spans="1:25" x14ac:dyDescent="0.2">
      <c r="A19" s="18">
        <v>14</v>
      </c>
      <c r="B19" s="19" t="s">
        <v>43</v>
      </c>
      <c r="C19" s="27"/>
      <c r="D19" s="16">
        <f t="shared" si="0"/>
        <v>0</v>
      </c>
      <c r="E19" s="21"/>
      <c r="F19" s="20"/>
      <c r="G19" s="20"/>
      <c r="H19" s="23"/>
      <c r="I19" s="20"/>
      <c r="J19" s="20"/>
      <c r="K19" s="20"/>
      <c r="L19" s="20"/>
      <c r="M19" s="20"/>
      <c r="N19" s="20"/>
      <c r="O19" s="88">
        <f>'70_74'!H19</f>
        <v>0</v>
      </c>
      <c r="P19" s="95">
        <f>'70_74'!AL19</f>
        <v>0</v>
      </c>
      <c r="Q19" s="20"/>
      <c r="R19" s="23"/>
      <c r="S19" s="89">
        <f>'84_87'!I19</f>
        <v>0</v>
      </c>
      <c r="T19" s="20"/>
      <c r="U19" s="1"/>
      <c r="V19" s="1"/>
      <c r="W19" s="1"/>
      <c r="X19" s="1"/>
      <c r="Y19" s="1"/>
    </row>
    <row r="20" spans="1:25" x14ac:dyDescent="0.2">
      <c r="A20" s="18">
        <v>15</v>
      </c>
      <c r="B20" s="19" t="s">
        <v>44</v>
      </c>
      <c r="C20" s="27"/>
      <c r="D20" s="16">
        <f t="shared" si="0"/>
        <v>0</v>
      </c>
      <c r="E20" s="21"/>
      <c r="F20" s="20"/>
      <c r="G20" s="20"/>
      <c r="H20" s="20"/>
      <c r="I20" s="20"/>
      <c r="J20" s="20"/>
      <c r="K20" s="20"/>
      <c r="L20" s="20"/>
      <c r="M20" s="20"/>
      <c r="N20" s="20"/>
      <c r="O20" s="88">
        <f>'70_74'!H20</f>
        <v>0</v>
      </c>
      <c r="P20" s="95">
        <f>'70_74'!AL20</f>
        <v>0</v>
      </c>
      <c r="Q20" s="20"/>
      <c r="R20" s="20"/>
      <c r="S20" s="89">
        <f>'84_87'!I20</f>
        <v>0</v>
      </c>
      <c r="T20" s="20"/>
      <c r="U20" s="1"/>
      <c r="V20" s="1"/>
      <c r="W20" s="1"/>
      <c r="X20" s="1"/>
      <c r="Y20" s="1"/>
    </row>
    <row r="21" spans="1:25" x14ac:dyDescent="0.2">
      <c r="A21" s="18">
        <v>16</v>
      </c>
      <c r="B21" s="19" t="s">
        <v>45</v>
      </c>
      <c r="C21" s="27"/>
      <c r="D21" s="16">
        <f t="shared" si="0"/>
        <v>0</v>
      </c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88">
        <f>'70_74'!H21</f>
        <v>0</v>
      </c>
      <c r="P21" s="95">
        <f>'70_74'!AL21</f>
        <v>0</v>
      </c>
      <c r="Q21" s="20"/>
      <c r="R21" s="20"/>
      <c r="S21" s="89">
        <f>'84_87'!I21</f>
        <v>0</v>
      </c>
      <c r="T21" s="20"/>
      <c r="U21" s="1"/>
      <c r="V21" s="1"/>
      <c r="W21" s="1"/>
      <c r="X21" s="1"/>
      <c r="Y21" s="1"/>
    </row>
    <row r="22" spans="1:25" x14ac:dyDescent="0.2">
      <c r="A22" s="18">
        <v>17</v>
      </c>
      <c r="B22" s="19" t="s">
        <v>47</v>
      </c>
      <c r="C22" s="27"/>
      <c r="D22" s="16">
        <f t="shared" si="0"/>
        <v>0</v>
      </c>
      <c r="E22" s="21"/>
      <c r="F22" s="20"/>
      <c r="G22" s="20"/>
      <c r="H22" s="20"/>
      <c r="I22" s="20"/>
      <c r="J22" s="20"/>
      <c r="K22" s="20"/>
      <c r="L22" s="20"/>
      <c r="M22" s="20"/>
      <c r="N22" s="20"/>
      <c r="O22" s="88">
        <f>'70_74'!H22</f>
        <v>0</v>
      </c>
      <c r="P22" s="95">
        <f>'70_74'!AL22</f>
        <v>0</v>
      </c>
      <c r="Q22" s="20"/>
      <c r="R22" s="20"/>
      <c r="S22" s="89">
        <f>'84_87'!I22</f>
        <v>0</v>
      </c>
      <c r="T22" s="20"/>
      <c r="U22" s="1"/>
      <c r="V22" s="1"/>
      <c r="W22" s="1"/>
      <c r="X22" s="1"/>
      <c r="Y22" s="1"/>
    </row>
    <row r="23" spans="1:25" x14ac:dyDescent="0.2">
      <c r="A23" s="18">
        <v>18</v>
      </c>
      <c r="B23" s="19" t="s">
        <v>48</v>
      </c>
      <c r="C23" s="27"/>
      <c r="D23" s="16">
        <f t="shared" si="0"/>
        <v>0</v>
      </c>
      <c r="E23" s="21"/>
      <c r="F23" s="20"/>
      <c r="G23" s="20"/>
      <c r="H23" s="23"/>
      <c r="I23" s="20"/>
      <c r="J23" s="20"/>
      <c r="K23" s="20"/>
      <c r="L23" s="20"/>
      <c r="M23" s="20"/>
      <c r="N23" s="20"/>
      <c r="O23" s="88">
        <f>'70_74'!H23</f>
        <v>0</v>
      </c>
      <c r="P23" s="95">
        <f>'70_74'!AL23</f>
        <v>0</v>
      </c>
      <c r="Q23" s="20"/>
      <c r="R23" s="23"/>
      <c r="S23" s="89">
        <f>'84_87'!I23</f>
        <v>0</v>
      </c>
      <c r="T23" s="20"/>
      <c r="U23" s="1"/>
      <c r="V23" s="1"/>
      <c r="W23" s="1"/>
      <c r="X23" s="1"/>
      <c r="Y23" s="1"/>
    </row>
    <row r="24" spans="1:25" x14ac:dyDescent="0.2">
      <c r="A24" s="18">
        <v>19</v>
      </c>
      <c r="B24" s="19" t="s">
        <v>49</v>
      </c>
      <c r="C24" s="27"/>
      <c r="D24" s="16">
        <f t="shared" si="0"/>
        <v>169625</v>
      </c>
      <c r="E24" s="21"/>
      <c r="F24" s="20"/>
      <c r="G24" s="20"/>
      <c r="H24" s="23"/>
      <c r="I24" s="20"/>
      <c r="J24" s="20"/>
      <c r="K24" s="20"/>
      <c r="L24" s="20"/>
      <c r="M24" s="20"/>
      <c r="N24" s="20"/>
      <c r="O24" s="88">
        <f>'70_74'!H24</f>
        <v>0</v>
      </c>
      <c r="P24" s="95">
        <f>'70_74'!AL24</f>
        <v>169625</v>
      </c>
      <c r="Q24" s="20"/>
      <c r="R24" s="23"/>
      <c r="S24" s="89">
        <f>'84_87'!I24</f>
        <v>0</v>
      </c>
      <c r="T24" s="20"/>
      <c r="U24" s="1"/>
      <c r="V24" s="1"/>
      <c r="W24" s="1"/>
      <c r="X24" s="1"/>
      <c r="Y24" s="1"/>
    </row>
    <row r="25" spans="1:25" x14ac:dyDescent="0.2">
      <c r="A25" s="18">
        <v>20</v>
      </c>
      <c r="B25" s="19" t="s">
        <v>50</v>
      </c>
      <c r="C25" s="27"/>
      <c r="D25" s="16">
        <f t="shared" si="0"/>
        <v>0</v>
      </c>
      <c r="E25" s="21"/>
      <c r="F25" s="20"/>
      <c r="G25" s="20"/>
      <c r="H25" s="50"/>
      <c r="I25" s="20"/>
      <c r="J25" s="20"/>
      <c r="K25" s="20"/>
      <c r="L25" s="20"/>
      <c r="M25" s="20"/>
      <c r="N25" s="20"/>
      <c r="O25" s="88">
        <f>'70_74'!H25</f>
        <v>0</v>
      </c>
      <c r="P25" s="95">
        <f>'70_74'!AL25</f>
        <v>0</v>
      </c>
      <c r="Q25" s="20"/>
      <c r="R25" s="23"/>
      <c r="S25" s="89">
        <f>'84_87'!I25</f>
        <v>0</v>
      </c>
      <c r="T25" s="20"/>
      <c r="U25" s="1"/>
      <c r="V25" s="1"/>
      <c r="W25" s="1"/>
      <c r="X25" s="34"/>
      <c r="Y25" s="1"/>
    </row>
    <row r="26" spans="1:25" x14ac:dyDescent="0.2">
      <c r="A26" s="18">
        <v>21</v>
      </c>
      <c r="B26" s="19" t="s">
        <v>51</v>
      </c>
      <c r="C26" s="27"/>
      <c r="D26" s="16">
        <f t="shared" si="0"/>
        <v>0</v>
      </c>
      <c r="E26" s="21"/>
      <c r="F26" s="20"/>
      <c r="G26" s="20"/>
      <c r="H26" s="23"/>
      <c r="I26" s="20"/>
      <c r="J26" s="20"/>
      <c r="K26" s="20"/>
      <c r="L26" s="20"/>
      <c r="M26" s="20"/>
      <c r="N26" s="20"/>
      <c r="O26" s="88">
        <f>'70_74'!H26</f>
        <v>0</v>
      </c>
      <c r="P26" s="95">
        <f>'70_74'!AL26</f>
        <v>0</v>
      </c>
      <c r="Q26" s="20"/>
      <c r="R26" s="23"/>
      <c r="S26" s="89">
        <f>'84_87'!I26</f>
        <v>0</v>
      </c>
      <c r="T26" s="20"/>
      <c r="U26" s="1"/>
      <c r="V26" s="1"/>
      <c r="W26" s="1"/>
      <c r="X26" s="34"/>
      <c r="Y26" s="1"/>
    </row>
    <row r="27" spans="1:25" x14ac:dyDescent="0.2">
      <c r="A27" s="18">
        <v>22</v>
      </c>
      <c r="B27" s="19" t="s">
        <v>52</v>
      </c>
      <c r="C27" s="27"/>
      <c r="D27" s="16">
        <f t="shared" si="0"/>
        <v>0</v>
      </c>
      <c r="E27" s="21"/>
      <c r="F27" s="20"/>
      <c r="G27" s="20"/>
      <c r="H27" s="23"/>
      <c r="I27" s="20"/>
      <c r="J27" s="20"/>
      <c r="K27" s="20"/>
      <c r="L27" s="20"/>
      <c r="M27" s="20"/>
      <c r="N27" s="20"/>
      <c r="O27" s="88">
        <f>'70_74'!H27</f>
        <v>0</v>
      </c>
      <c r="P27" s="95">
        <f>'70_74'!AL27</f>
        <v>0</v>
      </c>
      <c r="Q27" s="20"/>
      <c r="R27" s="23"/>
      <c r="S27" s="89">
        <f>'84_87'!I27</f>
        <v>0</v>
      </c>
      <c r="T27" s="20"/>
      <c r="U27" s="1"/>
      <c r="V27" s="1"/>
      <c r="W27" s="1"/>
      <c r="X27" s="1"/>
      <c r="Y27" s="1"/>
    </row>
    <row r="28" spans="1:25" x14ac:dyDescent="0.2">
      <c r="A28" s="18">
        <v>23</v>
      </c>
      <c r="B28" s="19" t="s">
        <v>53</v>
      </c>
      <c r="C28" s="27"/>
      <c r="D28" s="16">
        <f t="shared" si="0"/>
        <v>0</v>
      </c>
      <c r="E28" s="21"/>
      <c r="F28" s="20"/>
      <c r="G28" s="20"/>
      <c r="H28" s="23"/>
      <c r="I28" s="20"/>
      <c r="J28" s="20"/>
      <c r="K28" s="20"/>
      <c r="L28" s="20"/>
      <c r="M28" s="20"/>
      <c r="N28" s="20"/>
      <c r="O28" s="88">
        <f>'70_74'!H28</f>
        <v>0</v>
      </c>
      <c r="P28" s="95">
        <f>'70_74'!AL28</f>
        <v>0</v>
      </c>
      <c r="Q28" s="20"/>
      <c r="R28" s="23"/>
      <c r="S28" s="89">
        <f>'84_87'!I28</f>
        <v>0</v>
      </c>
      <c r="T28" s="20"/>
      <c r="U28" s="1"/>
      <c r="V28" s="1"/>
      <c r="W28" s="1"/>
      <c r="X28" s="1"/>
      <c r="Y28" s="1"/>
    </row>
    <row r="29" spans="1:25" x14ac:dyDescent="0.2">
      <c r="A29" s="18">
        <v>24</v>
      </c>
      <c r="B29" s="19" t="s">
        <v>54</v>
      </c>
      <c r="C29" s="27"/>
      <c r="D29" s="16">
        <f t="shared" si="0"/>
        <v>0</v>
      </c>
      <c r="E29" s="21"/>
      <c r="F29" s="20"/>
      <c r="G29" s="20"/>
      <c r="H29" s="23"/>
      <c r="I29" s="20"/>
      <c r="J29" s="20"/>
      <c r="K29" s="20"/>
      <c r="L29" s="20"/>
      <c r="M29" s="20"/>
      <c r="N29" s="20"/>
      <c r="O29" s="88">
        <f>'70_74'!H29</f>
        <v>0</v>
      </c>
      <c r="P29" s="95">
        <f>'70_74'!AL29</f>
        <v>0</v>
      </c>
      <c r="Q29" s="20"/>
      <c r="R29" s="23"/>
      <c r="S29" s="89">
        <f>'84_87'!I29</f>
        <v>0</v>
      </c>
      <c r="T29" s="20"/>
      <c r="U29" s="1"/>
      <c r="V29" s="1"/>
      <c r="W29" s="1"/>
      <c r="X29" s="1"/>
      <c r="Y29" s="1"/>
    </row>
    <row r="30" spans="1:25" x14ac:dyDescent="0.2">
      <c r="A30" s="18">
        <v>25</v>
      </c>
      <c r="B30" s="19" t="s">
        <v>55</v>
      </c>
      <c r="C30" s="27"/>
      <c r="D30" s="16">
        <f t="shared" si="0"/>
        <v>0</v>
      </c>
      <c r="E30" s="21"/>
      <c r="F30" s="20"/>
      <c r="G30" s="20"/>
      <c r="H30" s="23"/>
      <c r="I30" s="20"/>
      <c r="J30" s="20"/>
      <c r="K30" s="20"/>
      <c r="L30" s="20"/>
      <c r="M30" s="20"/>
      <c r="N30" s="20"/>
      <c r="O30" s="88">
        <f>'70_74'!H30</f>
        <v>0</v>
      </c>
      <c r="P30" s="95">
        <f>'70_74'!AL30</f>
        <v>0</v>
      </c>
      <c r="Q30" s="20"/>
      <c r="R30" s="23"/>
      <c r="S30" s="89">
        <f>'84_87'!I30</f>
        <v>0</v>
      </c>
      <c r="T30" s="20"/>
      <c r="U30" s="1"/>
      <c r="V30" s="1"/>
      <c r="W30" s="1"/>
      <c r="X30" s="1"/>
      <c r="Y30" s="1"/>
    </row>
    <row r="31" spans="1:25" x14ac:dyDescent="0.2">
      <c r="A31" s="18">
        <v>26</v>
      </c>
      <c r="B31" s="19" t="s">
        <v>56</v>
      </c>
      <c r="C31" s="27"/>
      <c r="D31" s="16">
        <f t="shared" si="0"/>
        <v>0</v>
      </c>
      <c r="E31" s="21"/>
      <c r="F31" s="20"/>
      <c r="G31" s="20"/>
      <c r="H31" s="23"/>
      <c r="I31" s="20"/>
      <c r="J31" s="20"/>
      <c r="K31" s="20"/>
      <c r="L31" s="20"/>
      <c r="M31" s="20"/>
      <c r="N31" s="20"/>
      <c r="O31" s="88">
        <f>'70_74'!H31</f>
        <v>0</v>
      </c>
      <c r="P31" s="95">
        <f>'70_74'!AL31</f>
        <v>0</v>
      </c>
      <c r="Q31" s="20"/>
      <c r="R31" s="23"/>
      <c r="S31" s="89">
        <f>'84_87'!I31</f>
        <v>0</v>
      </c>
      <c r="T31" s="20"/>
      <c r="U31" s="1"/>
      <c r="V31" s="1"/>
      <c r="W31" s="1"/>
      <c r="X31" s="1"/>
      <c r="Y31" s="1"/>
    </row>
    <row r="32" spans="1:25" x14ac:dyDescent="0.2">
      <c r="A32" s="18">
        <v>27</v>
      </c>
      <c r="B32" s="19" t="s">
        <v>57</v>
      </c>
      <c r="C32" s="27"/>
      <c r="D32" s="16">
        <f t="shared" si="0"/>
        <v>0</v>
      </c>
      <c r="E32" s="21"/>
      <c r="F32" s="20"/>
      <c r="G32" s="20"/>
      <c r="H32" s="23"/>
      <c r="I32" s="20"/>
      <c r="J32" s="20"/>
      <c r="K32" s="20"/>
      <c r="L32" s="20"/>
      <c r="M32" s="20"/>
      <c r="N32" s="20"/>
      <c r="O32" s="88">
        <f>'70_74'!H32</f>
        <v>0</v>
      </c>
      <c r="P32" s="95">
        <f>'70_74'!AL32</f>
        <v>0</v>
      </c>
      <c r="Q32" s="20"/>
      <c r="R32" s="23"/>
      <c r="S32" s="89">
        <f>'84_87'!I32</f>
        <v>0</v>
      </c>
      <c r="T32" s="20"/>
      <c r="U32" s="1"/>
      <c r="V32" s="1"/>
      <c r="W32" s="1"/>
      <c r="X32" s="1"/>
      <c r="Y32" s="1"/>
    </row>
    <row r="33" spans="1:25" x14ac:dyDescent="0.2">
      <c r="A33" s="18">
        <v>28</v>
      </c>
      <c r="B33" s="19" t="s">
        <v>58</v>
      </c>
      <c r="C33" s="27"/>
      <c r="D33" s="16">
        <f t="shared" si="0"/>
        <v>0</v>
      </c>
      <c r="E33" s="21"/>
      <c r="F33" s="20"/>
      <c r="G33" s="20"/>
      <c r="H33" s="23"/>
      <c r="I33" s="20"/>
      <c r="J33" s="20"/>
      <c r="K33" s="20"/>
      <c r="L33" s="20"/>
      <c r="M33" s="20"/>
      <c r="N33" s="20"/>
      <c r="O33" s="88">
        <f>'70_74'!H33</f>
        <v>0</v>
      </c>
      <c r="P33" s="95">
        <f>'70_74'!AL33</f>
        <v>0</v>
      </c>
      <c r="Q33" s="20"/>
      <c r="R33" s="23"/>
      <c r="S33" s="89">
        <f>'84_87'!I33</f>
        <v>0</v>
      </c>
      <c r="T33" s="20"/>
      <c r="U33" s="1"/>
      <c r="V33" s="1"/>
      <c r="W33" s="1"/>
      <c r="X33" s="1"/>
      <c r="Y33" s="1"/>
    </row>
    <row r="34" spans="1:25" x14ac:dyDescent="0.2">
      <c r="A34" s="18">
        <v>29</v>
      </c>
      <c r="B34" s="19" t="s">
        <v>59</v>
      </c>
      <c r="C34" s="27"/>
      <c r="D34" s="16">
        <f t="shared" si="0"/>
        <v>0</v>
      </c>
      <c r="E34" s="21"/>
      <c r="F34" s="20"/>
      <c r="G34" s="20"/>
      <c r="H34" s="23"/>
      <c r="I34" s="20"/>
      <c r="J34" s="20"/>
      <c r="K34" s="20"/>
      <c r="L34" s="20"/>
      <c r="M34" s="20"/>
      <c r="N34" s="20"/>
      <c r="O34" s="88">
        <f>'70_74'!H34</f>
        <v>0</v>
      </c>
      <c r="P34" s="95">
        <f>'70_74'!AL34</f>
        <v>0</v>
      </c>
      <c r="Q34" s="20"/>
      <c r="R34" s="23"/>
      <c r="S34" s="89">
        <f>'84_87'!I34</f>
        <v>0</v>
      </c>
      <c r="T34" s="20"/>
      <c r="U34" s="1"/>
      <c r="V34" s="1"/>
      <c r="W34" s="1"/>
      <c r="X34" s="1"/>
      <c r="Y34" s="1"/>
    </row>
    <row r="35" spans="1:25" x14ac:dyDescent="0.2">
      <c r="A35" s="18">
        <v>30</v>
      </c>
      <c r="B35" s="19" t="s">
        <v>60</v>
      </c>
      <c r="C35" s="27"/>
      <c r="D35" s="16">
        <f t="shared" si="0"/>
        <v>0</v>
      </c>
      <c r="E35" s="21"/>
      <c r="F35" s="20"/>
      <c r="G35" s="20"/>
      <c r="H35" s="23"/>
      <c r="I35" s="20"/>
      <c r="J35" s="20"/>
      <c r="K35" s="20"/>
      <c r="L35" s="20"/>
      <c r="M35" s="20"/>
      <c r="N35" s="20"/>
      <c r="O35" s="88">
        <f>'70_74'!H35</f>
        <v>0</v>
      </c>
      <c r="P35" s="95">
        <f>'70_74'!AL35</f>
        <v>0</v>
      </c>
      <c r="Q35" s="20"/>
      <c r="R35" s="23"/>
      <c r="S35" s="89">
        <f>'84_87'!I35</f>
        <v>0</v>
      </c>
      <c r="T35" s="20"/>
      <c r="U35" s="1"/>
      <c r="V35" s="1"/>
      <c r="W35" s="1"/>
      <c r="X35" s="1"/>
      <c r="Y35" s="1"/>
    </row>
    <row r="36" spans="1:25" x14ac:dyDescent="0.2">
      <c r="A36" s="18">
        <v>31</v>
      </c>
      <c r="B36" s="19" t="s">
        <v>61</v>
      </c>
      <c r="C36" s="27"/>
      <c r="D36" s="16">
        <f t="shared" si="0"/>
        <v>0</v>
      </c>
      <c r="E36" s="21"/>
      <c r="F36" s="20"/>
      <c r="G36" s="20"/>
      <c r="H36" s="20"/>
      <c r="I36" s="20"/>
      <c r="J36" s="20"/>
      <c r="K36" s="20"/>
      <c r="L36" s="20"/>
      <c r="M36" s="20"/>
      <c r="N36" s="20"/>
      <c r="O36" s="88">
        <f>'70_74'!H36</f>
        <v>0</v>
      </c>
      <c r="P36" s="95">
        <f>'70_74'!AL36</f>
        <v>0</v>
      </c>
      <c r="Q36" s="20"/>
      <c r="R36" s="20"/>
      <c r="S36" s="89">
        <f>'84_87'!I36</f>
        <v>0</v>
      </c>
      <c r="T36" s="20"/>
      <c r="U36" s="1"/>
      <c r="V36" s="1"/>
      <c r="W36" s="1"/>
      <c r="X36" s="1"/>
      <c r="Y36" s="1"/>
    </row>
    <row r="37" spans="1:25" x14ac:dyDescent="0.2">
      <c r="A37" s="18">
        <v>32</v>
      </c>
      <c r="B37" s="19" t="s">
        <v>63</v>
      </c>
      <c r="C37" s="27"/>
      <c r="D37" s="16">
        <f t="shared" si="0"/>
        <v>0</v>
      </c>
      <c r="E37" s="21"/>
      <c r="F37" s="20"/>
      <c r="G37" s="20"/>
      <c r="H37" s="20"/>
      <c r="I37" s="20"/>
      <c r="J37" s="20"/>
      <c r="K37" s="20"/>
      <c r="L37" s="20"/>
      <c r="M37" s="20"/>
      <c r="N37" s="20"/>
      <c r="O37" s="88">
        <f>'70_74'!H37</f>
        <v>0</v>
      </c>
      <c r="P37" s="95">
        <f>'70_74'!AL37</f>
        <v>0</v>
      </c>
      <c r="Q37" s="20"/>
      <c r="R37" s="20"/>
      <c r="S37" s="89">
        <f>'84_87'!I37</f>
        <v>0</v>
      </c>
      <c r="T37" s="20"/>
      <c r="U37" s="1"/>
      <c r="V37" s="1"/>
      <c r="W37" s="1"/>
      <c r="X37" s="1"/>
      <c r="Y37" s="1"/>
    </row>
    <row r="38" spans="1:25" x14ac:dyDescent="0.2">
      <c r="A38" s="18">
        <v>33</v>
      </c>
      <c r="B38" s="19" t="s">
        <v>64</v>
      </c>
      <c r="C38" s="27"/>
      <c r="D38" s="16">
        <f t="shared" ref="D38:D69" si="1">E38+F38+G38+H38+I38+J38+K38+L38+M38+N38+O38+P38+Q38+R38+S38+T38</f>
        <v>0</v>
      </c>
      <c r="E38" s="21"/>
      <c r="F38" s="20"/>
      <c r="G38" s="20"/>
      <c r="H38" s="20"/>
      <c r="I38" s="20"/>
      <c r="J38" s="20"/>
      <c r="K38" s="20"/>
      <c r="L38" s="20"/>
      <c r="M38" s="20"/>
      <c r="N38" s="20"/>
      <c r="O38" s="88">
        <f>'70_74'!H38</f>
        <v>0</v>
      </c>
      <c r="P38" s="95">
        <f>'70_74'!AL38</f>
        <v>0</v>
      </c>
      <c r="Q38" s="20"/>
      <c r="R38" s="20"/>
      <c r="S38" s="89">
        <f>'84_87'!I38</f>
        <v>0</v>
      </c>
      <c r="T38" s="20"/>
      <c r="U38" s="1"/>
      <c r="V38" s="1"/>
      <c r="W38" s="1"/>
      <c r="X38" s="1"/>
      <c r="Y38" s="1"/>
    </row>
    <row r="39" spans="1:25" x14ac:dyDescent="0.2">
      <c r="A39" s="18">
        <v>34</v>
      </c>
      <c r="B39" s="19" t="s">
        <v>65</v>
      </c>
      <c r="C39" s="27"/>
      <c r="D39" s="16">
        <f t="shared" si="1"/>
        <v>0</v>
      </c>
      <c r="E39" s="21"/>
      <c r="F39" s="20"/>
      <c r="G39" s="20"/>
      <c r="H39" s="20"/>
      <c r="I39" s="20"/>
      <c r="J39" s="20"/>
      <c r="K39" s="20"/>
      <c r="L39" s="20"/>
      <c r="M39" s="20"/>
      <c r="N39" s="20"/>
      <c r="O39" s="88">
        <f>'70_74'!H39</f>
        <v>0</v>
      </c>
      <c r="P39" s="95">
        <f>'70_74'!AL39</f>
        <v>0</v>
      </c>
      <c r="Q39" s="20"/>
      <c r="R39" s="20"/>
      <c r="S39" s="89">
        <f>'84_87'!I39</f>
        <v>0</v>
      </c>
      <c r="T39" s="20"/>
      <c r="U39" s="1"/>
      <c r="V39" s="1"/>
      <c r="W39" s="1"/>
      <c r="X39" s="1"/>
      <c r="Y39" s="1"/>
    </row>
    <row r="40" spans="1:25" x14ac:dyDescent="0.2">
      <c r="A40" s="18">
        <v>35</v>
      </c>
      <c r="B40" s="19" t="s">
        <v>66</v>
      </c>
      <c r="C40" s="27"/>
      <c r="D40" s="16">
        <f t="shared" si="1"/>
        <v>0</v>
      </c>
      <c r="E40" s="21"/>
      <c r="F40" s="20"/>
      <c r="G40" s="20"/>
      <c r="H40" s="23"/>
      <c r="I40" s="20"/>
      <c r="J40" s="20"/>
      <c r="K40" s="20"/>
      <c r="L40" s="20"/>
      <c r="M40" s="20"/>
      <c r="N40" s="20"/>
      <c r="O40" s="88">
        <f>'70_74'!H40</f>
        <v>0</v>
      </c>
      <c r="P40" s="95">
        <f>'70_74'!AL40</f>
        <v>0</v>
      </c>
      <c r="Q40" s="20"/>
      <c r="R40" s="23"/>
      <c r="S40" s="89">
        <f>'84_87'!I40</f>
        <v>0</v>
      </c>
      <c r="T40" s="20"/>
      <c r="U40" s="1"/>
      <c r="V40" s="1"/>
      <c r="W40" s="1"/>
      <c r="X40" s="1"/>
      <c r="Y40" s="1"/>
    </row>
    <row r="41" spans="1:25" x14ac:dyDescent="0.2">
      <c r="A41" s="18">
        <v>36</v>
      </c>
      <c r="B41" s="19" t="s">
        <v>67</v>
      </c>
      <c r="C41" s="27"/>
      <c r="D41" s="16">
        <f t="shared" si="1"/>
        <v>0</v>
      </c>
      <c r="E41" s="21"/>
      <c r="F41" s="20"/>
      <c r="G41" s="20"/>
      <c r="H41" s="23"/>
      <c r="I41" s="20"/>
      <c r="J41" s="20"/>
      <c r="K41" s="20"/>
      <c r="L41" s="20"/>
      <c r="M41" s="20"/>
      <c r="N41" s="20"/>
      <c r="O41" s="88">
        <f>'70_74'!H41</f>
        <v>0</v>
      </c>
      <c r="P41" s="95">
        <f>'70_74'!AL41</f>
        <v>0</v>
      </c>
      <c r="Q41" s="20"/>
      <c r="R41" s="23"/>
      <c r="S41" s="89">
        <f>'84_87'!I41</f>
        <v>0</v>
      </c>
      <c r="T41" s="20"/>
      <c r="U41" s="1"/>
      <c r="V41" s="1"/>
      <c r="W41" s="1"/>
      <c r="X41" s="1"/>
      <c r="Y41" s="1"/>
    </row>
    <row r="42" spans="1:25" x14ac:dyDescent="0.2">
      <c r="A42" s="18">
        <v>37</v>
      </c>
      <c r="B42" s="19" t="s">
        <v>68</v>
      </c>
      <c r="C42" s="27"/>
      <c r="D42" s="16">
        <f t="shared" si="1"/>
        <v>0</v>
      </c>
      <c r="E42" s="21"/>
      <c r="F42" s="20"/>
      <c r="G42" s="20"/>
      <c r="H42" s="23"/>
      <c r="I42" s="20"/>
      <c r="J42" s="20"/>
      <c r="K42" s="20"/>
      <c r="L42" s="20"/>
      <c r="M42" s="20"/>
      <c r="N42" s="20"/>
      <c r="O42" s="88">
        <f>'70_74'!H42</f>
        <v>0</v>
      </c>
      <c r="P42" s="95">
        <f>'70_74'!AL42</f>
        <v>0</v>
      </c>
      <c r="Q42" s="20"/>
      <c r="R42" s="23"/>
      <c r="S42" s="89">
        <f>'84_87'!I42</f>
        <v>0</v>
      </c>
      <c r="T42" s="20"/>
      <c r="U42" s="1"/>
      <c r="V42" s="1"/>
      <c r="W42" s="1"/>
      <c r="X42" s="1"/>
      <c r="Y42" s="1"/>
    </row>
    <row r="43" spans="1:25" x14ac:dyDescent="0.2">
      <c r="A43" s="18">
        <v>38</v>
      </c>
      <c r="B43" s="19" t="s">
        <v>69</v>
      </c>
      <c r="C43" s="27"/>
      <c r="D43" s="16">
        <f t="shared" si="1"/>
        <v>0</v>
      </c>
      <c r="E43" s="21"/>
      <c r="F43" s="20"/>
      <c r="G43" s="20"/>
      <c r="H43" s="23"/>
      <c r="I43" s="20"/>
      <c r="J43" s="20"/>
      <c r="K43" s="20"/>
      <c r="L43" s="20"/>
      <c r="M43" s="20"/>
      <c r="N43" s="20"/>
      <c r="O43" s="88">
        <f>'70_74'!H43</f>
        <v>0</v>
      </c>
      <c r="P43" s="95">
        <f>'70_74'!AL43</f>
        <v>0</v>
      </c>
      <c r="Q43" s="20"/>
      <c r="R43" s="23"/>
      <c r="S43" s="89">
        <f>'84_87'!I43</f>
        <v>0</v>
      </c>
      <c r="T43" s="20"/>
      <c r="U43" s="1"/>
      <c r="V43" s="1"/>
      <c r="W43" s="1"/>
      <c r="X43" s="1"/>
      <c r="Y43" s="1"/>
    </row>
    <row r="44" spans="1:25" x14ac:dyDescent="0.2">
      <c r="A44" s="18">
        <v>39</v>
      </c>
      <c r="B44" s="19" t="s">
        <v>70</v>
      </c>
      <c r="C44" s="27"/>
      <c r="D44" s="16">
        <f t="shared" si="1"/>
        <v>0</v>
      </c>
      <c r="E44" s="21"/>
      <c r="F44" s="20"/>
      <c r="G44" s="20"/>
      <c r="H44" s="23"/>
      <c r="I44" s="20"/>
      <c r="J44" s="20"/>
      <c r="K44" s="20"/>
      <c r="L44" s="20"/>
      <c r="M44" s="20"/>
      <c r="N44" s="20"/>
      <c r="O44" s="88">
        <f>'70_74'!H44</f>
        <v>0</v>
      </c>
      <c r="P44" s="95">
        <f>'70_74'!AL44</f>
        <v>0</v>
      </c>
      <c r="Q44" s="20"/>
      <c r="R44" s="23"/>
      <c r="S44" s="89">
        <f>'84_87'!I44</f>
        <v>0</v>
      </c>
      <c r="T44" s="20"/>
      <c r="U44" s="1"/>
      <c r="V44" s="1"/>
      <c r="W44" s="1"/>
      <c r="X44" s="1"/>
      <c r="Y44" s="1"/>
    </row>
    <row r="45" spans="1:25" x14ac:dyDescent="0.2">
      <c r="A45" s="18">
        <v>40</v>
      </c>
      <c r="B45" s="19" t="s">
        <v>71</v>
      </c>
      <c r="C45" s="27"/>
      <c r="D45" s="16">
        <f t="shared" si="1"/>
        <v>0</v>
      </c>
      <c r="E45" s="21"/>
      <c r="F45" s="20"/>
      <c r="G45" s="20"/>
      <c r="H45" s="23"/>
      <c r="I45" s="20"/>
      <c r="J45" s="20"/>
      <c r="K45" s="20"/>
      <c r="L45" s="20"/>
      <c r="M45" s="20"/>
      <c r="N45" s="20"/>
      <c r="O45" s="88">
        <f>'70_74'!H45</f>
        <v>0</v>
      </c>
      <c r="P45" s="95">
        <f>'70_74'!AL45</f>
        <v>0</v>
      </c>
      <c r="Q45" s="20"/>
      <c r="R45" s="23"/>
      <c r="S45" s="89">
        <f>'84_87'!I45</f>
        <v>0</v>
      </c>
      <c r="T45" s="20"/>
      <c r="U45" s="1"/>
      <c r="V45" s="1"/>
      <c r="W45" s="1"/>
      <c r="X45" s="59"/>
      <c r="Y45" s="1"/>
    </row>
    <row r="46" spans="1:25" x14ac:dyDescent="0.2">
      <c r="A46" s="18">
        <v>41</v>
      </c>
      <c r="B46" s="19" t="s">
        <v>72</v>
      </c>
      <c r="C46" s="27"/>
      <c r="D46" s="16">
        <f t="shared" si="1"/>
        <v>0</v>
      </c>
      <c r="E46" s="21"/>
      <c r="F46" s="20"/>
      <c r="G46" s="20"/>
      <c r="H46" s="23"/>
      <c r="I46" s="20"/>
      <c r="J46" s="20"/>
      <c r="K46" s="20"/>
      <c r="L46" s="20"/>
      <c r="M46" s="20"/>
      <c r="N46" s="20"/>
      <c r="O46" s="88">
        <f>'70_74'!H46</f>
        <v>0</v>
      </c>
      <c r="P46" s="95">
        <f>'70_74'!AL46</f>
        <v>0</v>
      </c>
      <c r="Q46" s="20"/>
      <c r="R46" s="23"/>
      <c r="S46" s="89">
        <f>'84_87'!I46</f>
        <v>0</v>
      </c>
      <c r="T46" s="20"/>
      <c r="U46" s="1"/>
      <c r="V46" s="1"/>
      <c r="W46" s="1"/>
      <c r="X46" s="34"/>
      <c r="Y46" s="1"/>
    </row>
    <row r="47" spans="1:25" x14ac:dyDescent="0.2">
      <c r="A47" s="18">
        <v>42</v>
      </c>
      <c r="B47" s="19" t="s">
        <v>74</v>
      </c>
      <c r="C47" s="27"/>
      <c r="D47" s="16">
        <f t="shared" si="1"/>
        <v>0</v>
      </c>
      <c r="E47" s="21"/>
      <c r="F47" s="20"/>
      <c r="G47" s="20"/>
      <c r="H47" s="23"/>
      <c r="I47" s="20"/>
      <c r="J47" s="20"/>
      <c r="K47" s="20"/>
      <c r="L47" s="20"/>
      <c r="M47" s="20"/>
      <c r="N47" s="20"/>
      <c r="O47" s="88">
        <f>'70_74'!H47</f>
        <v>0</v>
      </c>
      <c r="P47" s="95">
        <f>'70_74'!AL47</f>
        <v>0</v>
      </c>
      <c r="Q47" s="20"/>
      <c r="R47" s="23"/>
      <c r="S47" s="89">
        <f>'84_87'!I47</f>
        <v>0</v>
      </c>
      <c r="T47" s="20"/>
      <c r="U47" s="1"/>
      <c r="V47" s="1"/>
      <c r="W47" s="1"/>
      <c r="X47" s="1"/>
      <c r="Y47" s="1"/>
    </row>
    <row r="48" spans="1:25" x14ac:dyDescent="0.2">
      <c r="A48" s="18">
        <v>43</v>
      </c>
      <c r="B48" s="19" t="s">
        <v>75</v>
      </c>
      <c r="C48" s="27"/>
      <c r="D48" s="16">
        <f t="shared" si="1"/>
        <v>0</v>
      </c>
      <c r="E48" s="21"/>
      <c r="F48" s="20"/>
      <c r="G48" s="20"/>
      <c r="H48" s="23"/>
      <c r="I48" s="20"/>
      <c r="J48" s="20"/>
      <c r="K48" s="20"/>
      <c r="L48" s="20"/>
      <c r="M48" s="20"/>
      <c r="N48" s="20"/>
      <c r="O48" s="88">
        <f>'70_74'!H48</f>
        <v>0</v>
      </c>
      <c r="P48" s="95">
        <f>'70_74'!AL48</f>
        <v>0</v>
      </c>
      <c r="Q48" s="20"/>
      <c r="R48" s="23"/>
      <c r="S48" s="89">
        <f>'84_87'!I48</f>
        <v>0</v>
      </c>
      <c r="T48" s="20"/>
      <c r="U48" s="1"/>
      <c r="V48" s="1"/>
      <c r="W48" s="1"/>
      <c r="X48" s="1"/>
      <c r="Y48" s="1"/>
    </row>
    <row r="49" spans="1:32" x14ac:dyDescent="0.2">
      <c r="A49" s="18">
        <v>44</v>
      </c>
      <c r="B49" s="19" t="s">
        <v>76</v>
      </c>
      <c r="C49" s="27"/>
      <c r="D49" s="16">
        <f t="shared" si="1"/>
        <v>0</v>
      </c>
      <c r="E49" s="21"/>
      <c r="F49" s="20"/>
      <c r="G49" s="20"/>
      <c r="H49" s="23"/>
      <c r="I49" s="20"/>
      <c r="J49" s="20"/>
      <c r="K49" s="20"/>
      <c r="L49" s="20"/>
      <c r="M49" s="20"/>
      <c r="N49" s="20"/>
      <c r="O49" s="88">
        <f>'70_74'!H49</f>
        <v>0</v>
      </c>
      <c r="P49" s="95">
        <f>'70_74'!AL49</f>
        <v>0</v>
      </c>
      <c r="Q49" s="20"/>
      <c r="R49" s="23"/>
      <c r="S49" s="89">
        <f>'84_87'!I49</f>
        <v>0</v>
      </c>
      <c r="T49" s="20"/>
      <c r="U49" s="1"/>
      <c r="V49" s="1"/>
      <c r="W49" s="1"/>
      <c r="X49" s="1"/>
      <c r="Y49" s="1"/>
    </row>
    <row r="50" spans="1:32" x14ac:dyDescent="0.2">
      <c r="A50" s="18">
        <v>45</v>
      </c>
      <c r="B50" s="19" t="s">
        <v>77</v>
      </c>
      <c r="C50" s="27"/>
      <c r="D50" s="16">
        <f t="shared" si="1"/>
        <v>0</v>
      </c>
      <c r="E50" s="21"/>
      <c r="F50" s="20"/>
      <c r="G50" s="20"/>
      <c r="H50" s="23"/>
      <c r="I50" s="20"/>
      <c r="J50" s="20"/>
      <c r="K50" s="20"/>
      <c r="L50" s="20"/>
      <c r="M50" s="20"/>
      <c r="N50" s="20"/>
      <c r="O50" s="88">
        <f>'70_74'!H50</f>
        <v>0</v>
      </c>
      <c r="P50" s="95">
        <f>'70_74'!AL50</f>
        <v>0</v>
      </c>
      <c r="Q50" s="20"/>
      <c r="R50" s="23"/>
      <c r="S50" s="89">
        <f>'84_87'!I50</f>
        <v>0</v>
      </c>
      <c r="T50" s="20"/>
      <c r="U50" s="1"/>
      <c r="V50" s="1"/>
      <c r="W50" s="1"/>
      <c r="X50" s="1"/>
      <c r="Y50" s="1"/>
    </row>
    <row r="51" spans="1:32" x14ac:dyDescent="0.2">
      <c r="A51" s="18">
        <v>46</v>
      </c>
      <c r="B51" s="19" t="s">
        <v>78</v>
      </c>
      <c r="C51" s="27"/>
      <c r="D51" s="16">
        <f t="shared" si="1"/>
        <v>0</v>
      </c>
      <c r="E51" s="21"/>
      <c r="F51" s="20"/>
      <c r="G51" s="20"/>
      <c r="H51" s="23"/>
      <c r="I51" s="20"/>
      <c r="J51" s="20"/>
      <c r="K51" s="20"/>
      <c r="L51" s="20"/>
      <c r="M51" s="20"/>
      <c r="N51" s="20"/>
      <c r="O51" s="88">
        <f>'70_74'!H51</f>
        <v>0</v>
      </c>
      <c r="P51" s="95">
        <f>'70_74'!AL51</f>
        <v>0</v>
      </c>
      <c r="Q51" s="20"/>
      <c r="R51" s="23"/>
      <c r="S51" s="89">
        <f>'84_87'!I51</f>
        <v>0</v>
      </c>
      <c r="T51" s="20"/>
      <c r="U51" s="1"/>
      <c r="V51" s="1"/>
      <c r="W51" s="1"/>
      <c r="X51" s="1"/>
      <c r="Y51" s="1"/>
    </row>
    <row r="52" spans="1:32" x14ac:dyDescent="0.2">
      <c r="A52" s="18">
        <v>47</v>
      </c>
      <c r="B52" s="19" t="s">
        <v>79</v>
      </c>
      <c r="C52" s="27"/>
      <c r="D52" s="16">
        <f t="shared" si="1"/>
        <v>0</v>
      </c>
      <c r="E52" s="21"/>
      <c r="F52" s="20"/>
      <c r="G52" s="20"/>
      <c r="H52" s="23"/>
      <c r="I52" s="20"/>
      <c r="J52" s="20"/>
      <c r="K52" s="20"/>
      <c r="L52" s="20"/>
      <c r="M52" s="20"/>
      <c r="N52" s="20"/>
      <c r="O52" s="88">
        <f>'70_74'!H52</f>
        <v>0</v>
      </c>
      <c r="P52" s="95">
        <f>'70_74'!AL52</f>
        <v>0</v>
      </c>
      <c r="Q52" s="20"/>
      <c r="R52" s="23"/>
      <c r="S52" s="89">
        <f>'84_87'!I52</f>
        <v>0</v>
      </c>
      <c r="T52" s="20"/>
      <c r="U52" s="1"/>
      <c r="V52" s="1"/>
      <c r="W52" s="1"/>
      <c r="X52" s="1"/>
      <c r="Y52" s="1"/>
    </row>
    <row r="53" spans="1:32" x14ac:dyDescent="0.2">
      <c r="A53" s="18">
        <v>48</v>
      </c>
      <c r="B53" s="19" t="s">
        <v>80</v>
      </c>
      <c r="C53" s="27"/>
      <c r="D53" s="16">
        <f t="shared" si="1"/>
        <v>0</v>
      </c>
      <c r="E53" s="21"/>
      <c r="F53" s="20"/>
      <c r="G53" s="20"/>
      <c r="H53" s="20"/>
      <c r="I53" s="20"/>
      <c r="J53" s="20"/>
      <c r="K53" s="20"/>
      <c r="L53" s="20"/>
      <c r="M53" s="20"/>
      <c r="N53" s="20"/>
      <c r="O53" s="88">
        <f>'70_74'!H53</f>
        <v>0</v>
      </c>
      <c r="P53" s="95">
        <f>'70_74'!AL53</f>
        <v>0</v>
      </c>
      <c r="Q53" s="20"/>
      <c r="R53" s="20"/>
      <c r="S53" s="89">
        <f>'84_87'!I53</f>
        <v>0</v>
      </c>
      <c r="T53" s="20"/>
      <c r="U53" s="1"/>
      <c r="V53" s="1"/>
      <c r="W53" s="1"/>
      <c r="X53" s="1"/>
      <c r="Y53" s="1"/>
    </row>
    <row r="54" spans="1:32" x14ac:dyDescent="0.2">
      <c r="A54" s="18">
        <v>49</v>
      </c>
      <c r="B54" s="19" t="s">
        <v>81</v>
      </c>
      <c r="C54" s="27"/>
      <c r="D54" s="16">
        <f t="shared" si="1"/>
        <v>0</v>
      </c>
      <c r="E54" s="21"/>
      <c r="F54" s="20"/>
      <c r="G54" s="20"/>
      <c r="H54" s="20"/>
      <c r="I54" s="20"/>
      <c r="J54" s="20"/>
      <c r="K54" s="20"/>
      <c r="L54" s="20"/>
      <c r="M54" s="20"/>
      <c r="N54" s="20"/>
      <c r="O54" s="88">
        <f>'70_74'!H54</f>
        <v>0</v>
      </c>
      <c r="P54" s="95">
        <f>'70_74'!AL54</f>
        <v>0</v>
      </c>
      <c r="Q54" s="20"/>
      <c r="R54" s="20"/>
      <c r="S54" s="89">
        <f>'84_87'!I54</f>
        <v>0</v>
      </c>
      <c r="T54" s="20"/>
      <c r="U54" s="1"/>
      <c r="V54" s="1"/>
      <c r="W54" s="1"/>
      <c r="X54" s="1"/>
      <c r="Y54" s="1"/>
    </row>
    <row r="55" spans="1:32" x14ac:dyDescent="0.2">
      <c r="A55" s="18">
        <v>50</v>
      </c>
      <c r="B55" s="19" t="s">
        <v>82</v>
      </c>
      <c r="C55" s="27"/>
      <c r="D55" s="16">
        <f t="shared" si="1"/>
        <v>0</v>
      </c>
      <c r="E55" s="21"/>
      <c r="F55" s="20"/>
      <c r="G55" s="20"/>
      <c r="H55" s="20"/>
      <c r="I55" s="20"/>
      <c r="J55" s="20"/>
      <c r="K55" s="20"/>
      <c r="L55" s="20"/>
      <c r="M55" s="20"/>
      <c r="N55" s="20"/>
      <c r="O55" s="88">
        <f>'70_74'!H55</f>
        <v>0</v>
      </c>
      <c r="P55" s="95">
        <f>'70_74'!AL55</f>
        <v>0</v>
      </c>
      <c r="Q55" s="20"/>
      <c r="R55" s="20"/>
      <c r="S55" s="89">
        <f>'84_87'!I55</f>
        <v>0</v>
      </c>
      <c r="T55" s="20"/>
      <c r="U55" s="1"/>
      <c r="V55" s="1"/>
      <c r="W55" s="1"/>
      <c r="X55" s="1"/>
      <c r="Y55" s="1"/>
    </row>
    <row r="56" spans="1:32" x14ac:dyDescent="0.2">
      <c r="A56" s="18">
        <v>51</v>
      </c>
      <c r="B56" s="19" t="s">
        <v>83</v>
      </c>
      <c r="C56" s="27"/>
      <c r="D56" s="16">
        <f t="shared" si="1"/>
        <v>0</v>
      </c>
      <c r="E56" s="21"/>
      <c r="F56" s="20"/>
      <c r="G56" s="20"/>
      <c r="H56" s="20"/>
      <c r="I56" s="20"/>
      <c r="J56" s="20"/>
      <c r="K56" s="20"/>
      <c r="L56" s="20"/>
      <c r="M56" s="20"/>
      <c r="N56" s="20"/>
      <c r="O56" s="88">
        <f>'70_74'!H56</f>
        <v>0</v>
      </c>
      <c r="P56" s="95">
        <f>'70_74'!AL56</f>
        <v>0</v>
      </c>
      <c r="Q56" s="20"/>
      <c r="R56" s="20"/>
      <c r="S56" s="89">
        <f>'84_87'!I56</f>
        <v>0</v>
      </c>
      <c r="T56" s="20"/>
      <c r="U56" s="1"/>
      <c r="V56" s="1"/>
      <c r="W56" s="1"/>
      <c r="X56" s="1"/>
      <c r="Y56" s="1"/>
    </row>
    <row r="57" spans="1:32" x14ac:dyDescent="0.2">
      <c r="A57" s="18">
        <v>52</v>
      </c>
      <c r="B57" s="19" t="s">
        <v>84</v>
      </c>
      <c r="C57" s="27"/>
      <c r="D57" s="16">
        <f t="shared" si="1"/>
        <v>0</v>
      </c>
      <c r="E57" s="21"/>
      <c r="F57" s="20"/>
      <c r="G57" s="20"/>
      <c r="H57" s="20"/>
      <c r="I57" s="20"/>
      <c r="J57" s="20"/>
      <c r="K57" s="20"/>
      <c r="L57" s="20"/>
      <c r="M57" s="20"/>
      <c r="N57" s="20"/>
      <c r="O57" s="88">
        <f>'70_74'!H57</f>
        <v>0</v>
      </c>
      <c r="P57" s="95">
        <f>'70_74'!AL57</f>
        <v>0</v>
      </c>
      <c r="Q57" s="20"/>
      <c r="R57" s="20"/>
      <c r="S57" s="89">
        <f>'84_87'!I57</f>
        <v>0</v>
      </c>
      <c r="T57" s="20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18">
        <v>53</v>
      </c>
      <c r="B58" s="19" t="s">
        <v>85</v>
      </c>
      <c r="C58" s="27"/>
      <c r="D58" s="16">
        <f t="shared" si="1"/>
        <v>0</v>
      </c>
      <c r="E58" s="21"/>
      <c r="F58" s="20"/>
      <c r="G58" s="20"/>
      <c r="H58" s="20"/>
      <c r="I58" s="20"/>
      <c r="J58" s="20"/>
      <c r="K58" s="20"/>
      <c r="L58" s="20"/>
      <c r="M58" s="20"/>
      <c r="N58" s="20"/>
      <c r="O58" s="88">
        <f>'70_74'!H58</f>
        <v>0</v>
      </c>
      <c r="P58" s="95">
        <f>'70_74'!AL58</f>
        <v>0</v>
      </c>
      <c r="Q58" s="20"/>
      <c r="R58" s="20"/>
      <c r="S58" s="89">
        <f>'84_87'!I58</f>
        <v>0</v>
      </c>
      <c r="T58" s="20"/>
      <c r="U58" s="1"/>
      <c r="V58" s="1"/>
      <c r="W58" s="1"/>
      <c r="X58" s="1"/>
      <c r="Y58" s="1"/>
    </row>
    <row r="59" spans="1:32" x14ac:dyDescent="0.2">
      <c r="A59" s="18">
        <v>54</v>
      </c>
      <c r="B59" s="19" t="s">
        <v>86</v>
      </c>
      <c r="C59" s="27"/>
      <c r="D59" s="16">
        <f t="shared" si="1"/>
        <v>0</v>
      </c>
      <c r="E59" s="21"/>
      <c r="F59" s="20"/>
      <c r="G59" s="20"/>
      <c r="H59" s="20"/>
      <c r="I59" s="20"/>
      <c r="J59" s="20"/>
      <c r="K59" s="20"/>
      <c r="L59" s="20"/>
      <c r="M59" s="20"/>
      <c r="N59" s="20"/>
      <c r="O59" s="88">
        <f>'70_74'!H59</f>
        <v>0</v>
      </c>
      <c r="P59" s="95">
        <f>'70_74'!AL59</f>
        <v>0</v>
      </c>
      <c r="Q59" s="20"/>
      <c r="R59" s="20"/>
      <c r="S59" s="89">
        <f>'84_87'!I59</f>
        <v>0</v>
      </c>
      <c r="T59" s="20"/>
      <c r="U59" s="1"/>
      <c r="V59" s="1"/>
      <c r="W59" s="1"/>
      <c r="X59" s="1"/>
      <c r="Y59" s="1"/>
    </row>
    <row r="60" spans="1:32" x14ac:dyDescent="0.2">
      <c r="A60" s="18">
        <v>55</v>
      </c>
      <c r="B60" s="19" t="s">
        <v>87</v>
      </c>
      <c r="C60" s="27"/>
      <c r="D60" s="16">
        <f t="shared" si="1"/>
        <v>0</v>
      </c>
      <c r="E60" s="21"/>
      <c r="F60" s="20"/>
      <c r="G60" s="20"/>
      <c r="H60" s="20"/>
      <c r="I60" s="20"/>
      <c r="J60" s="20"/>
      <c r="K60" s="20"/>
      <c r="L60" s="20"/>
      <c r="M60" s="20"/>
      <c r="N60" s="20"/>
      <c r="O60" s="88">
        <f>'70_74'!H60</f>
        <v>0</v>
      </c>
      <c r="P60" s="95">
        <f>'70_74'!AL60</f>
        <v>0</v>
      </c>
      <c r="Q60" s="20"/>
      <c r="R60" s="20"/>
      <c r="S60" s="89">
        <f>'84_87'!I60</f>
        <v>0</v>
      </c>
      <c r="T60" s="20"/>
      <c r="U60" s="1"/>
      <c r="V60" s="1"/>
      <c r="W60" s="1"/>
      <c r="X60" s="1"/>
      <c r="Y60" s="1"/>
    </row>
    <row r="61" spans="1:32" x14ac:dyDescent="0.2">
      <c r="A61" s="18">
        <v>56</v>
      </c>
      <c r="B61" s="19" t="s">
        <v>88</v>
      </c>
      <c r="C61" s="27"/>
      <c r="D61" s="16">
        <f t="shared" si="1"/>
        <v>0</v>
      </c>
      <c r="E61" s="21"/>
      <c r="F61" s="20"/>
      <c r="G61" s="20"/>
      <c r="H61" s="20"/>
      <c r="I61" s="20"/>
      <c r="J61" s="20"/>
      <c r="K61" s="20"/>
      <c r="L61" s="20"/>
      <c r="M61" s="20"/>
      <c r="N61" s="20"/>
      <c r="O61" s="88">
        <f>'70_74'!H61</f>
        <v>0</v>
      </c>
      <c r="P61" s="95">
        <f>'70_74'!AL61</f>
        <v>0</v>
      </c>
      <c r="Q61" s="20"/>
      <c r="R61" s="20"/>
      <c r="S61" s="89">
        <f>'84_87'!I61</f>
        <v>0</v>
      </c>
      <c r="T61" s="20"/>
      <c r="U61" s="1"/>
      <c r="V61" s="1"/>
      <c r="W61" s="1"/>
      <c r="X61" s="1"/>
      <c r="Y61" s="1"/>
    </row>
    <row r="62" spans="1:32" x14ac:dyDescent="0.2">
      <c r="A62" s="18">
        <v>57</v>
      </c>
      <c r="B62" s="19" t="s">
        <v>89</v>
      </c>
      <c r="C62" s="27"/>
      <c r="D62" s="16">
        <f t="shared" si="1"/>
        <v>0</v>
      </c>
      <c r="E62" s="21"/>
      <c r="F62" s="20"/>
      <c r="G62" s="20"/>
      <c r="H62" s="20"/>
      <c r="I62" s="20"/>
      <c r="J62" s="20"/>
      <c r="K62" s="20"/>
      <c r="L62" s="20"/>
      <c r="M62" s="20"/>
      <c r="N62" s="20"/>
      <c r="O62" s="88">
        <f>'70_74'!H62</f>
        <v>0</v>
      </c>
      <c r="P62" s="95">
        <f>'70_74'!AL62</f>
        <v>0</v>
      </c>
      <c r="Q62" s="20"/>
      <c r="R62" s="20"/>
      <c r="S62" s="89">
        <f>'84_87'!I62</f>
        <v>0</v>
      </c>
      <c r="T62" s="20"/>
      <c r="U62" s="1"/>
      <c r="V62" s="1"/>
      <c r="W62" s="1"/>
      <c r="X62" s="1"/>
      <c r="Y62" s="1"/>
    </row>
    <row r="63" spans="1:32" x14ac:dyDescent="0.2">
      <c r="A63" s="18">
        <v>58</v>
      </c>
      <c r="B63" s="19" t="s">
        <v>90</v>
      </c>
      <c r="C63" s="27"/>
      <c r="D63" s="16">
        <f t="shared" si="1"/>
        <v>0</v>
      </c>
      <c r="E63" s="21"/>
      <c r="F63" s="20"/>
      <c r="G63" s="20"/>
      <c r="H63" s="20"/>
      <c r="I63" s="20"/>
      <c r="J63" s="20"/>
      <c r="K63" s="20"/>
      <c r="L63" s="20"/>
      <c r="M63" s="20"/>
      <c r="N63" s="20"/>
      <c r="O63" s="88">
        <f>'70_74'!H63</f>
        <v>0</v>
      </c>
      <c r="P63" s="95">
        <f>'70_74'!AL63</f>
        <v>0</v>
      </c>
      <c r="Q63" s="20"/>
      <c r="R63" s="20"/>
      <c r="S63" s="89">
        <f>'84_87'!I63</f>
        <v>0</v>
      </c>
      <c r="T63" s="20"/>
      <c r="U63" s="1"/>
      <c r="V63" s="1"/>
      <c r="W63" s="1"/>
      <c r="X63" s="1"/>
      <c r="Y63" s="1"/>
    </row>
    <row r="64" spans="1:32" ht="13.5" thickBot="1" x14ac:dyDescent="0.25">
      <c r="A64" s="145"/>
      <c r="B64" s="145" t="s">
        <v>91</v>
      </c>
      <c r="C64" s="79">
        <f>SUM(C6:C63)</f>
        <v>0</v>
      </c>
      <c r="D64" s="132">
        <f t="shared" si="1"/>
        <v>169625</v>
      </c>
      <c r="E64" s="132">
        <f t="shared" ref="E64:M64" si="2">SUM(E6:E63)</f>
        <v>0</v>
      </c>
      <c r="F64" s="132">
        <f t="shared" si="2"/>
        <v>0</v>
      </c>
      <c r="G64" s="132">
        <f t="shared" si="2"/>
        <v>0</v>
      </c>
      <c r="H64" s="132">
        <f t="shared" si="2"/>
        <v>0</v>
      </c>
      <c r="I64" s="132">
        <f t="shared" si="2"/>
        <v>0</v>
      </c>
      <c r="J64" s="132">
        <f t="shared" si="2"/>
        <v>0</v>
      </c>
      <c r="K64" s="132">
        <f t="shared" si="2"/>
        <v>0</v>
      </c>
      <c r="L64" s="132">
        <f t="shared" si="2"/>
        <v>0</v>
      </c>
      <c r="M64" s="120">
        <f t="shared" si="2"/>
        <v>0</v>
      </c>
      <c r="N64" s="132">
        <f t="shared" ref="N64:T64" si="3">SUM(N6:N63)</f>
        <v>0</v>
      </c>
      <c r="O64" s="132">
        <f t="shared" si="3"/>
        <v>0</v>
      </c>
      <c r="P64" s="167">
        <f>'70_74'!AL64</f>
        <v>169625</v>
      </c>
      <c r="Q64" s="132">
        <f t="shared" si="3"/>
        <v>0</v>
      </c>
      <c r="R64" s="132">
        <f t="shared" si="3"/>
        <v>0</v>
      </c>
      <c r="S64" s="132">
        <f t="shared" si="3"/>
        <v>0</v>
      </c>
      <c r="T64" s="120">
        <f t="shared" si="3"/>
        <v>0</v>
      </c>
      <c r="U64" s="1"/>
      <c r="V64" s="1"/>
      <c r="W64" s="1"/>
      <c r="X64" s="1"/>
      <c r="Y64" s="1"/>
    </row>
    <row r="65" spans="1:25" x14ac:dyDescent="0.2">
      <c r="A65" s="9">
        <v>59</v>
      </c>
      <c r="B65" s="14" t="s">
        <v>92</v>
      </c>
      <c r="C65" s="15"/>
      <c r="D65" s="96">
        <f>E65+F65+G65+H65+I65+J65+K65+L65+M65+N65+O65+P65+Q65+R65+S65+T65</f>
        <v>16631970</v>
      </c>
      <c r="E65" s="16"/>
      <c r="F65" s="22"/>
      <c r="G65" s="22"/>
      <c r="H65" s="22"/>
      <c r="I65" s="22"/>
      <c r="J65" s="22"/>
      <c r="K65" s="22"/>
      <c r="L65" s="22"/>
      <c r="M65" s="22"/>
      <c r="N65" s="22"/>
      <c r="O65" s="88">
        <f>'70_74'!H65</f>
        <v>0</v>
      </c>
      <c r="P65" s="95">
        <f>'70_74'!AL65</f>
        <v>6138209</v>
      </c>
      <c r="Q65" s="22"/>
      <c r="R65" s="22"/>
      <c r="S65" s="95">
        <f>'84_87'!I65</f>
        <v>10493761</v>
      </c>
      <c r="T65" s="22"/>
      <c r="U65" s="1"/>
      <c r="V65" s="1"/>
      <c r="W65" s="1"/>
      <c r="X65" s="1"/>
      <c r="Y65" s="1"/>
    </row>
    <row r="66" spans="1:25" x14ac:dyDescent="0.2">
      <c r="A66" s="18">
        <v>60</v>
      </c>
      <c r="B66" s="19" t="s">
        <v>93</v>
      </c>
      <c r="C66" s="27"/>
      <c r="D66" s="16">
        <f t="shared" si="1"/>
        <v>679417</v>
      </c>
      <c r="E66" s="21"/>
      <c r="F66" s="20"/>
      <c r="G66" s="20"/>
      <c r="H66" s="20"/>
      <c r="I66" s="20"/>
      <c r="J66" s="20"/>
      <c r="K66" s="20"/>
      <c r="L66" s="20"/>
      <c r="M66" s="20"/>
      <c r="N66" s="20"/>
      <c r="O66" s="88">
        <f>'70_74'!H66</f>
        <v>0</v>
      </c>
      <c r="P66" s="95">
        <f>'70_74'!AL66</f>
        <v>0</v>
      </c>
      <c r="Q66" s="20"/>
      <c r="R66" s="20"/>
      <c r="S66" s="89">
        <f>'84_87'!I66</f>
        <v>679417</v>
      </c>
      <c r="T66" s="20"/>
      <c r="U66" s="1"/>
      <c r="V66" s="1"/>
      <c r="W66" s="1"/>
      <c r="X66" s="1"/>
      <c r="Y66" s="1"/>
    </row>
    <row r="67" spans="1:25" x14ac:dyDescent="0.2">
      <c r="A67" s="18">
        <v>61</v>
      </c>
      <c r="B67" s="19" t="s">
        <v>94</v>
      </c>
      <c r="C67" s="27"/>
      <c r="D67" s="16">
        <f t="shared" si="1"/>
        <v>696927</v>
      </c>
      <c r="E67" s="21"/>
      <c r="F67" s="20"/>
      <c r="G67" s="20"/>
      <c r="H67" s="20"/>
      <c r="I67" s="20"/>
      <c r="J67" s="20"/>
      <c r="K67" s="20"/>
      <c r="L67" s="20"/>
      <c r="M67" s="20"/>
      <c r="N67" s="20"/>
      <c r="O67" s="88">
        <f>'70_74'!H67</f>
        <v>0</v>
      </c>
      <c r="P67" s="95">
        <f>'70_74'!AL67</f>
        <v>0</v>
      </c>
      <c r="Q67" s="20"/>
      <c r="R67" s="20"/>
      <c r="S67" s="89">
        <f>'84_87'!I67</f>
        <v>696927</v>
      </c>
      <c r="T67" s="20"/>
      <c r="U67" s="1"/>
      <c r="V67" s="1"/>
      <c r="W67" s="1"/>
      <c r="X67" s="1"/>
      <c r="Y67" s="1"/>
    </row>
    <row r="68" spans="1:25" x14ac:dyDescent="0.2">
      <c r="A68" s="18">
        <v>62</v>
      </c>
      <c r="B68" s="19" t="s">
        <v>95</v>
      </c>
      <c r="C68" s="27"/>
      <c r="D68" s="16">
        <f t="shared" si="1"/>
        <v>0</v>
      </c>
      <c r="E68" s="21"/>
      <c r="F68" s="20"/>
      <c r="G68" s="20"/>
      <c r="H68" s="20"/>
      <c r="I68" s="20"/>
      <c r="J68" s="20"/>
      <c r="K68" s="20"/>
      <c r="L68" s="20"/>
      <c r="M68" s="20"/>
      <c r="N68" s="20"/>
      <c r="O68" s="88">
        <f>'70_74'!H68</f>
        <v>0</v>
      </c>
      <c r="P68" s="95">
        <f>'70_74'!AL68</f>
        <v>0</v>
      </c>
      <c r="Q68" s="20"/>
      <c r="R68" s="20"/>
      <c r="S68" s="89">
        <f>'84_87'!I68</f>
        <v>0</v>
      </c>
      <c r="T68" s="20"/>
      <c r="U68" s="1"/>
      <c r="V68" s="1"/>
      <c r="W68" s="1"/>
      <c r="X68" s="1"/>
      <c r="Y68" s="1"/>
    </row>
    <row r="69" spans="1:25" ht="13.5" thickBot="1" x14ac:dyDescent="0.25">
      <c r="A69" s="145"/>
      <c r="B69" s="145" t="s">
        <v>96</v>
      </c>
      <c r="C69" s="79">
        <f>C66+C67+C68</f>
        <v>0</v>
      </c>
      <c r="D69" s="132">
        <f t="shared" si="1"/>
        <v>1376344</v>
      </c>
      <c r="E69" s="132">
        <f t="shared" ref="E69:M69" si="4">SUM(E66:E68)</f>
        <v>0</v>
      </c>
      <c r="F69" s="132">
        <f t="shared" si="4"/>
        <v>0</v>
      </c>
      <c r="G69" s="132">
        <f t="shared" si="4"/>
        <v>0</v>
      </c>
      <c r="H69" s="132">
        <f t="shared" si="4"/>
        <v>0</v>
      </c>
      <c r="I69" s="132">
        <f t="shared" si="4"/>
        <v>0</v>
      </c>
      <c r="J69" s="132">
        <f t="shared" si="4"/>
        <v>0</v>
      </c>
      <c r="K69" s="132">
        <f t="shared" si="4"/>
        <v>0</v>
      </c>
      <c r="L69" s="132">
        <f t="shared" si="4"/>
        <v>0</v>
      </c>
      <c r="M69" s="120">
        <f t="shared" si="4"/>
        <v>0</v>
      </c>
      <c r="N69" s="132">
        <f t="shared" ref="N69:T69" si="5">SUM(N66:N68)</f>
        <v>0</v>
      </c>
      <c r="O69" s="132">
        <f t="shared" si="5"/>
        <v>0</v>
      </c>
      <c r="P69" s="167">
        <f>'70_74'!AL69</f>
        <v>0</v>
      </c>
      <c r="Q69" s="132">
        <f t="shared" si="5"/>
        <v>0</v>
      </c>
      <c r="R69" s="132">
        <f t="shared" si="5"/>
        <v>0</v>
      </c>
      <c r="S69" s="132">
        <f t="shared" si="5"/>
        <v>1376344</v>
      </c>
      <c r="T69" s="120">
        <f t="shared" si="5"/>
        <v>0</v>
      </c>
      <c r="U69" s="1"/>
      <c r="V69" s="1"/>
      <c r="W69" s="1"/>
      <c r="X69" s="1"/>
      <c r="Y69" s="1"/>
    </row>
    <row r="70" spans="1:25" x14ac:dyDescent="0.2">
      <c r="A70" s="172">
        <v>63</v>
      </c>
      <c r="B70" s="173" t="s">
        <v>97</v>
      </c>
      <c r="C70" s="174"/>
      <c r="D70" s="175">
        <f>E70+F70+G70+H70+I70+J70+K70+L70+M70+N70+O70+P70+Q70+R70+S70+T70</f>
        <v>4414000</v>
      </c>
      <c r="E70" s="175"/>
      <c r="F70" s="176"/>
      <c r="G70" s="176"/>
      <c r="H70" s="176"/>
      <c r="I70" s="176"/>
      <c r="J70" s="176"/>
      <c r="K70" s="176"/>
      <c r="L70" s="176"/>
      <c r="M70" s="176"/>
      <c r="N70" s="176"/>
      <c r="O70" s="88">
        <f>'70_74'!H70</f>
        <v>0</v>
      </c>
      <c r="P70" s="95">
        <f>'70_74'!AL70</f>
        <v>0</v>
      </c>
      <c r="Q70" s="176"/>
      <c r="R70" s="176"/>
      <c r="S70" s="168">
        <f>'84_87'!I70</f>
        <v>4414000</v>
      </c>
      <c r="T70" s="176"/>
      <c r="U70" s="1"/>
      <c r="V70" s="1"/>
      <c r="W70" s="1"/>
      <c r="X70" s="1"/>
      <c r="Y70" s="1"/>
    </row>
    <row r="71" spans="1:25" ht="13.5" thickBot="1" x14ac:dyDescent="0.25">
      <c r="A71" s="145"/>
      <c r="B71" s="145" t="s">
        <v>98</v>
      </c>
      <c r="C71" s="146">
        <f>C64+C65+C69+C70</f>
        <v>0</v>
      </c>
      <c r="D71" s="177">
        <f>E71+F71+G71+H71+I71+J71+K71+L71+M71+N71+O71+P71+Q71+R71+S71+T71</f>
        <v>22591939</v>
      </c>
      <c r="E71" s="132">
        <f t="shared" ref="E71:M71" si="6">E64+E65+E69+E70</f>
        <v>0</v>
      </c>
      <c r="F71" s="132">
        <f t="shared" si="6"/>
        <v>0</v>
      </c>
      <c r="G71" s="132">
        <f t="shared" si="6"/>
        <v>0</v>
      </c>
      <c r="H71" s="132">
        <f t="shared" si="6"/>
        <v>0</v>
      </c>
      <c r="I71" s="132">
        <f t="shared" si="6"/>
        <v>0</v>
      </c>
      <c r="J71" s="132">
        <f t="shared" si="6"/>
        <v>0</v>
      </c>
      <c r="K71" s="132">
        <f t="shared" si="6"/>
        <v>0</v>
      </c>
      <c r="L71" s="132">
        <f t="shared" si="6"/>
        <v>0</v>
      </c>
      <c r="M71" s="120">
        <f t="shared" si="6"/>
        <v>0</v>
      </c>
      <c r="N71" s="132">
        <f t="shared" ref="N71:T71" si="7">N64+N65+N69+N70</f>
        <v>0</v>
      </c>
      <c r="O71" s="170">
        <f t="shared" si="7"/>
        <v>0</v>
      </c>
      <c r="P71" s="132">
        <f t="shared" si="7"/>
        <v>6307834</v>
      </c>
      <c r="Q71" s="132">
        <f t="shared" si="7"/>
        <v>0</v>
      </c>
      <c r="R71" s="132">
        <f t="shared" si="7"/>
        <v>0</v>
      </c>
      <c r="S71" s="132">
        <f t="shared" si="7"/>
        <v>16284105</v>
      </c>
      <c r="T71" s="120">
        <f t="shared" si="7"/>
        <v>0</v>
      </c>
      <c r="U71" s="1"/>
      <c r="V71" s="1"/>
      <c r="W71" s="1"/>
      <c r="X71" s="1"/>
      <c r="Y71" s="1"/>
    </row>
    <row r="72" spans="1:25" ht="13.5" customHeight="1" x14ac:dyDescent="0.2">
      <c r="A72" s="62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</row>
    <row r="73" spans="1:25" x14ac:dyDescent="0.2">
      <c r="A73" s="62"/>
      <c r="B73" s="64"/>
      <c r="C73" s="65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1"/>
      <c r="V73" s="1"/>
      <c r="W73" s="1"/>
    </row>
    <row r="74" spans="1:25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</row>
    <row r="75" spans="1:25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</row>
    <row r="78" spans="1:25" ht="18" x14ac:dyDescent="0.25">
      <c r="E78" s="71"/>
    </row>
    <row r="80" spans="1:25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4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4" ht="15.75" x14ac:dyDescent="0.25">
      <c r="X82" s="70"/>
    </row>
    <row r="83" spans="3:24" ht="15.75" x14ac:dyDescent="0.25">
      <c r="X83" s="70"/>
    </row>
    <row r="84" spans="3:24" ht="15.75" x14ac:dyDescent="0.25">
      <c r="E84" s="70"/>
      <c r="F84" s="70"/>
      <c r="G84" s="70"/>
      <c r="H84" s="72"/>
      <c r="I84" s="73"/>
      <c r="J84" s="70"/>
    </row>
    <row r="85" spans="3:24" ht="15.75" x14ac:dyDescent="0.25">
      <c r="E85" s="69"/>
      <c r="F85" s="69"/>
      <c r="G85" s="70"/>
      <c r="H85" s="70"/>
      <c r="I85" s="70"/>
      <c r="J85" s="70"/>
    </row>
    <row r="88" spans="3:24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24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2" spans="3:24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24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24" ht="15.75" x14ac:dyDescent="0.25">
      <c r="X94" s="70"/>
    </row>
    <row r="95" spans="3:24" ht="15.75" x14ac:dyDescent="0.25">
      <c r="X95" s="70"/>
    </row>
    <row r="96" spans="3:24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13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2"/>
      <c r="I100" s="73"/>
      <c r="J100" s="70"/>
    </row>
    <row r="101" spans="5:13" ht="15.75" x14ac:dyDescent="0.25">
      <c r="E101" s="69"/>
      <c r="F101" s="69"/>
      <c r="G101" s="70"/>
      <c r="H101" s="70"/>
      <c r="I101" s="70"/>
      <c r="J101" s="70"/>
    </row>
    <row r="104" spans="5:13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13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3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4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4" ht="15.75" x14ac:dyDescent="0.25">
      <c r="X114" s="73"/>
    </row>
    <row r="115" spans="5:24" ht="15.75" x14ac:dyDescent="0.25">
      <c r="X115" s="70"/>
    </row>
    <row r="116" spans="5:24" ht="15.75" x14ac:dyDescent="0.25">
      <c r="E116" s="70"/>
      <c r="F116" s="70"/>
      <c r="G116" s="70"/>
      <c r="H116" s="72"/>
      <c r="I116" s="72"/>
      <c r="J116" s="73"/>
      <c r="K116" s="70"/>
    </row>
    <row r="117" spans="5:24" ht="15.75" x14ac:dyDescent="0.25">
      <c r="E117" s="69"/>
      <c r="F117" s="69"/>
      <c r="G117" s="70"/>
      <c r="H117" s="70"/>
      <c r="I117" s="70"/>
      <c r="J117" s="70"/>
      <c r="K117" s="70"/>
    </row>
    <row r="120" spans="5:24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4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24" ht="15.75" x14ac:dyDescent="0.25">
      <c r="E124" s="70"/>
      <c r="F124" s="70"/>
      <c r="G124" s="72"/>
      <c r="H124" s="73"/>
    </row>
    <row r="125" spans="5:24" ht="15.75" x14ac:dyDescent="0.25">
      <c r="E125" s="69"/>
      <c r="F125" s="69"/>
      <c r="G125" s="70"/>
      <c r="H125" s="70"/>
    </row>
    <row r="128" spans="5:24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3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3" ht="15.75" x14ac:dyDescent="0.25">
      <c r="E132" s="70"/>
      <c r="F132" s="70"/>
      <c r="G132" s="70"/>
      <c r="H132" s="72"/>
      <c r="I132" s="73"/>
      <c r="J132" s="70"/>
    </row>
    <row r="133" spans="5:23" ht="15.75" x14ac:dyDescent="0.25">
      <c r="E133" s="69"/>
      <c r="F133" s="69"/>
      <c r="G133" s="70"/>
      <c r="H133" s="70"/>
      <c r="I133" s="70"/>
      <c r="J133" s="70"/>
    </row>
    <row r="135" spans="5:23" x14ac:dyDescent="0.2">
      <c r="W135" s="1"/>
    </row>
    <row r="136" spans="5:23" x14ac:dyDescent="0.2">
      <c r="E136" s="69"/>
      <c r="F136" s="69"/>
      <c r="G136" s="69"/>
      <c r="W136" s="1"/>
    </row>
    <row r="137" spans="5:23" ht="15.75" x14ac:dyDescent="0.25">
      <c r="E137" s="69"/>
      <c r="F137" s="69"/>
      <c r="G137" s="70"/>
      <c r="W137" s="1"/>
    </row>
    <row r="138" spans="5:23" x14ac:dyDescent="0.2">
      <c r="W138" s="1"/>
    </row>
    <row r="139" spans="5:23" x14ac:dyDescent="0.2">
      <c r="W139" s="1"/>
    </row>
    <row r="140" spans="5:23" x14ac:dyDescent="0.2">
      <c r="W140" s="1"/>
    </row>
    <row r="141" spans="5:23" x14ac:dyDescent="0.2">
      <c r="W141" s="1"/>
    </row>
    <row r="142" spans="5:23" x14ac:dyDescent="0.2">
      <c r="W142" s="1"/>
    </row>
    <row r="143" spans="5:23" x14ac:dyDescent="0.2">
      <c r="W143" s="1"/>
    </row>
    <row r="144" spans="5:23" x14ac:dyDescent="0.2">
      <c r="W144" s="1"/>
    </row>
    <row r="145" spans="23:24" x14ac:dyDescent="0.2">
      <c r="W145" s="1"/>
    </row>
    <row r="146" spans="23:24" x14ac:dyDescent="0.2">
      <c r="W146" s="1"/>
    </row>
    <row r="147" spans="23:24" x14ac:dyDescent="0.2">
      <c r="W147" s="1"/>
    </row>
    <row r="148" spans="23:24" ht="15.75" x14ac:dyDescent="0.25">
      <c r="W148" s="1"/>
      <c r="X148" s="70"/>
    </row>
    <row r="149" spans="23:24" ht="15.75" x14ac:dyDescent="0.25">
      <c r="W149" s="1"/>
      <c r="X149" s="70"/>
    </row>
    <row r="150" spans="23:24" ht="15.75" x14ac:dyDescent="0.25">
      <c r="W150" s="1"/>
      <c r="X150" s="70"/>
    </row>
    <row r="151" spans="23:24" x14ac:dyDescent="0.2">
      <c r="W151" s="1"/>
    </row>
    <row r="152" spans="23:24" x14ac:dyDescent="0.2">
      <c r="W152" s="1"/>
    </row>
    <row r="153" spans="23:24" x14ac:dyDescent="0.2">
      <c r="W153" s="1"/>
    </row>
    <row r="154" spans="23:24" x14ac:dyDescent="0.2">
      <c r="W154" s="1"/>
    </row>
    <row r="155" spans="23:24" x14ac:dyDescent="0.2">
      <c r="W155" s="1"/>
    </row>
    <row r="156" spans="23:24" x14ac:dyDescent="0.2">
      <c r="W156" s="1"/>
    </row>
    <row r="157" spans="23:24" x14ac:dyDescent="0.2">
      <c r="W157" s="1"/>
    </row>
    <row r="158" spans="23:24" x14ac:dyDescent="0.2">
      <c r="W158" s="1"/>
    </row>
    <row r="159" spans="23:24" x14ac:dyDescent="0.2">
      <c r="W159" s="1"/>
    </row>
    <row r="160" spans="23:24" x14ac:dyDescent="0.2">
      <c r="W160" s="1"/>
    </row>
    <row r="161" spans="23:24" x14ac:dyDescent="0.2">
      <c r="W161" s="1"/>
    </row>
    <row r="162" spans="23:24" x14ac:dyDescent="0.2">
      <c r="W162" s="1"/>
    </row>
    <row r="163" spans="23:24" ht="15.75" x14ac:dyDescent="0.25">
      <c r="W163" s="1"/>
      <c r="X163" s="70"/>
    </row>
    <row r="164" spans="23:24" ht="15.75" x14ac:dyDescent="0.25">
      <c r="W164" s="1"/>
      <c r="X164" s="70"/>
    </row>
    <row r="165" spans="23:24" x14ac:dyDescent="0.2">
      <c r="W165" s="1"/>
    </row>
    <row r="166" spans="23:24" x14ac:dyDescent="0.2">
      <c r="W166" s="1"/>
    </row>
    <row r="167" spans="23:24" x14ac:dyDescent="0.2">
      <c r="W167" s="1"/>
    </row>
    <row r="168" spans="23:24" x14ac:dyDescent="0.2">
      <c r="W168" s="1"/>
    </row>
    <row r="169" spans="23:24" x14ac:dyDescent="0.2">
      <c r="W169" s="1"/>
    </row>
    <row r="170" spans="23:24" x14ac:dyDescent="0.2">
      <c r="W170" s="1"/>
    </row>
    <row r="171" spans="23:24" x14ac:dyDescent="0.2">
      <c r="W171" s="1"/>
    </row>
    <row r="172" spans="23:24" x14ac:dyDescent="0.2">
      <c r="W172" s="1"/>
    </row>
    <row r="173" spans="23:24" x14ac:dyDescent="0.2">
      <c r="W173" s="1"/>
    </row>
    <row r="174" spans="23:24" x14ac:dyDescent="0.2">
      <c r="W174" s="1"/>
    </row>
    <row r="175" spans="23:24" x14ac:dyDescent="0.2">
      <c r="W175" s="1"/>
    </row>
    <row r="176" spans="23:24" x14ac:dyDescent="0.2">
      <c r="W176" s="1"/>
    </row>
    <row r="177" spans="23:24" x14ac:dyDescent="0.2">
      <c r="W177" s="1"/>
    </row>
    <row r="178" spans="23:24" x14ac:dyDescent="0.2">
      <c r="W178" s="1"/>
    </row>
    <row r="179" spans="23:24" x14ac:dyDescent="0.2">
      <c r="W179" s="1"/>
    </row>
    <row r="180" spans="23:24" x14ac:dyDescent="0.2">
      <c r="W180" s="1"/>
    </row>
    <row r="181" spans="23:24" x14ac:dyDescent="0.2">
      <c r="W181" s="1"/>
    </row>
    <row r="182" spans="23:24" x14ac:dyDescent="0.2">
      <c r="W182" s="1"/>
    </row>
    <row r="183" spans="23:24" x14ac:dyDescent="0.2">
      <c r="W183" s="1"/>
    </row>
    <row r="184" spans="23:24" x14ac:dyDescent="0.2">
      <c r="W184" s="1"/>
    </row>
    <row r="185" spans="23:24" x14ac:dyDescent="0.2">
      <c r="W185" s="1"/>
    </row>
    <row r="186" spans="23:24" x14ac:dyDescent="0.2">
      <c r="W186" s="1"/>
    </row>
    <row r="187" spans="23:24" x14ac:dyDescent="0.2">
      <c r="W187" s="1"/>
    </row>
    <row r="188" spans="23:24" ht="15.75" x14ac:dyDescent="0.25">
      <c r="W188" s="1"/>
      <c r="X188" s="73"/>
    </row>
    <row r="189" spans="23:24" ht="15.75" x14ac:dyDescent="0.25">
      <c r="W189" s="1"/>
      <c r="X189" s="70"/>
    </row>
    <row r="190" spans="23:24" ht="15.75" x14ac:dyDescent="0.25">
      <c r="W190" s="1"/>
      <c r="X190" s="70"/>
    </row>
    <row r="191" spans="23:24" x14ac:dyDescent="0.2">
      <c r="W191" s="1"/>
    </row>
    <row r="192" spans="23:24" x14ac:dyDescent="0.2">
      <c r="W192" s="1"/>
    </row>
    <row r="193" spans="23:23" x14ac:dyDescent="0.2">
      <c r="W193" s="1"/>
    </row>
    <row r="194" spans="23:23" x14ac:dyDescent="0.2">
      <c r="W194" s="1"/>
    </row>
    <row r="195" spans="23:23" x14ac:dyDescent="0.2">
      <c r="W195" s="1"/>
    </row>
    <row r="196" spans="23:23" x14ac:dyDescent="0.2">
      <c r="W196" s="1"/>
    </row>
    <row r="197" spans="23:23" x14ac:dyDescent="0.2">
      <c r="W197" s="1"/>
    </row>
    <row r="198" spans="23:23" x14ac:dyDescent="0.2">
      <c r="W198" s="1"/>
    </row>
    <row r="199" spans="23:23" x14ac:dyDescent="0.2">
      <c r="W199" s="1"/>
    </row>
    <row r="200" spans="23:23" x14ac:dyDescent="0.2">
      <c r="W200" s="1"/>
    </row>
    <row r="201" spans="23:23" x14ac:dyDescent="0.2">
      <c r="W201" s="1"/>
    </row>
    <row r="202" spans="23:23" x14ac:dyDescent="0.2">
      <c r="W202" s="1"/>
    </row>
    <row r="203" spans="23:23" x14ac:dyDescent="0.2">
      <c r="W203" s="1"/>
    </row>
    <row r="204" spans="23:23" x14ac:dyDescent="0.2">
      <c r="W204" s="1"/>
    </row>
    <row r="205" spans="23:23" x14ac:dyDescent="0.2">
      <c r="W205" s="1"/>
    </row>
  </sheetData>
  <phoneticPr fontId="0" type="noConversion"/>
  <pageMargins left="0.1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aie10">
    <tabColor indexed="34"/>
  </sheetPr>
  <dimension ref="A1:AH205"/>
  <sheetViews>
    <sheetView zoomScaleNormal="100" workbookViewId="0">
      <pane xSplit="2" ySplit="5" topLeftCell="C43" activePane="bottomRight" state="frozen"/>
      <selection pane="topRight" activeCell="D1" sqref="D1"/>
      <selection pane="bottomLeft" activeCell="A6" sqref="A6"/>
      <selection pane="bottomRight" activeCell="G74" sqref="G74"/>
    </sheetView>
  </sheetViews>
  <sheetFormatPr defaultColWidth="9.140625" defaultRowHeight="12.75" x14ac:dyDescent="0.2"/>
  <cols>
    <col min="1" max="1" width="4.140625" style="77" customWidth="1"/>
    <col min="2" max="2" width="19.5703125" style="77" customWidth="1"/>
    <col min="3" max="3" width="11.5703125" style="77" customWidth="1"/>
    <col min="4" max="5" width="10" style="77" customWidth="1"/>
    <col min="6" max="6" width="7.7109375" style="77" customWidth="1"/>
    <col min="7" max="7" width="7.42578125" style="77" customWidth="1"/>
    <col min="8" max="8" width="5.85546875" style="77" customWidth="1"/>
    <col min="9" max="9" width="7.28515625" style="77" customWidth="1"/>
    <col min="10" max="10" width="5" style="77" customWidth="1"/>
    <col min="11" max="11" width="9.7109375" style="77" customWidth="1"/>
    <col min="12" max="12" width="9.28515625" style="77" customWidth="1"/>
    <col min="13" max="13" width="10" style="77" customWidth="1"/>
    <col min="14" max="14" width="10.5703125" style="77" customWidth="1"/>
    <col min="15" max="15" width="7.85546875" style="77" customWidth="1"/>
    <col min="16" max="16" width="9.28515625" style="77" customWidth="1"/>
    <col min="17" max="17" width="5.140625" style="77" customWidth="1"/>
    <col min="18" max="18" width="7.28515625" style="77" customWidth="1"/>
    <col min="19" max="19" width="7.85546875" style="77" customWidth="1"/>
    <col min="20" max="20" width="8.7109375" style="77" customWidth="1"/>
    <col min="21" max="21" width="5.42578125" style="77" customWidth="1"/>
    <col min="22" max="22" width="10.42578125" style="77" customWidth="1"/>
    <col min="23" max="23" width="9.140625" style="77"/>
    <col min="24" max="24" width="3.7109375" style="77" customWidth="1"/>
    <col min="25" max="25" width="0.85546875" style="77" customWidth="1"/>
    <col min="26" max="16384" width="9.140625" style="77"/>
  </cols>
  <sheetData>
    <row r="1" spans="1:27" ht="16.5" customHeight="1" thickBot="1" x14ac:dyDescent="0.3">
      <c r="A1" s="76"/>
      <c r="B1" s="76"/>
      <c r="C1" s="76"/>
      <c r="D1" s="108" t="str">
        <f>V.CH.EX.!E1</f>
        <v xml:space="preserve">EXECUTIE LA DATA DE 30.09.2025               </v>
      </c>
      <c r="E1" s="76"/>
      <c r="H1" s="135"/>
      <c r="I1" s="135"/>
      <c r="J1" s="135"/>
      <c r="K1" s="135"/>
      <c r="L1" s="135"/>
      <c r="M1" s="200" t="s">
        <v>108</v>
      </c>
      <c r="N1" s="135"/>
      <c r="O1" s="135"/>
      <c r="P1" s="108" t="str">
        <f>D1</f>
        <v xml:space="preserve">EXECUTIE LA DATA DE 30.09.2025               </v>
      </c>
      <c r="Q1" s="201"/>
      <c r="R1" s="135"/>
      <c r="S1" s="135"/>
      <c r="U1" s="135"/>
      <c r="V1" s="135"/>
      <c r="W1" s="200" t="s">
        <v>108</v>
      </c>
      <c r="X1" s="135"/>
      <c r="Y1" s="135"/>
      <c r="Z1" s="76"/>
      <c r="AA1" s="76"/>
    </row>
    <row r="2" spans="1:27" ht="13.5" hidden="1" thickBot="1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</row>
    <row r="3" spans="1:27" ht="13.5" hidden="1" thickBot="1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 t="s">
        <v>1</v>
      </c>
      <c r="O3" s="76"/>
      <c r="P3" s="76"/>
      <c r="Q3" s="76"/>
      <c r="R3" s="76"/>
      <c r="S3" s="76"/>
      <c r="T3" s="76"/>
      <c r="U3" s="76"/>
      <c r="V3" s="76" t="s">
        <v>1</v>
      </c>
      <c r="W3" s="76"/>
      <c r="X3" s="76"/>
      <c r="Y3" s="76"/>
      <c r="Z3" s="76"/>
      <c r="AA3" s="76"/>
    </row>
    <row r="4" spans="1:27" x14ac:dyDescent="0.2">
      <c r="A4" s="202" t="s">
        <v>2</v>
      </c>
      <c r="B4" s="203" t="s">
        <v>3</v>
      </c>
      <c r="C4" s="299" t="s">
        <v>4</v>
      </c>
      <c r="D4" s="1080" t="s">
        <v>101</v>
      </c>
      <c r="E4" s="1081"/>
      <c r="F4" s="204" t="s">
        <v>5</v>
      </c>
      <c r="G4" s="205" t="s">
        <v>6</v>
      </c>
      <c r="H4" s="205" t="s">
        <v>7</v>
      </c>
      <c r="I4" s="206" t="s">
        <v>8</v>
      </c>
      <c r="J4" s="206" t="s">
        <v>9</v>
      </c>
      <c r="K4" s="206" t="s">
        <v>10</v>
      </c>
      <c r="L4" s="205" t="s">
        <v>11</v>
      </c>
      <c r="M4" s="206" t="s">
        <v>12</v>
      </c>
      <c r="N4" s="206" t="s">
        <v>13</v>
      </c>
      <c r="O4" s="205" t="s">
        <v>14</v>
      </c>
      <c r="P4" s="205" t="s">
        <v>15</v>
      </c>
      <c r="Q4" s="205" t="s">
        <v>16</v>
      </c>
      <c r="R4" s="205" t="s">
        <v>17</v>
      </c>
      <c r="S4" s="206" t="s">
        <v>18</v>
      </c>
      <c r="T4" s="206" t="s">
        <v>19</v>
      </c>
      <c r="U4" s="206" t="s">
        <v>20</v>
      </c>
      <c r="V4" s="207" t="s">
        <v>102</v>
      </c>
      <c r="W4" s="76"/>
      <c r="X4" s="76"/>
      <c r="Y4" s="76"/>
      <c r="Z4" s="76"/>
      <c r="AA4" s="76"/>
    </row>
    <row r="5" spans="1:27" ht="13.5" thickBot="1" x14ac:dyDescent="0.25">
      <c r="A5" s="208" t="s">
        <v>21</v>
      </c>
      <c r="B5" s="141"/>
      <c r="C5" s="300">
        <v>51</v>
      </c>
      <c r="D5" s="209" t="s">
        <v>124</v>
      </c>
      <c r="E5" s="210" t="s">
        <v>125</v>
      </c>
      <c r="F5" s="211"/>
      <c r="G5" s="142"/>
      <c r="H5" s="142"/>
      <c r="I5" s="137"/>
      <c r="J5" s="137"/>
      <c r="K5" s="137"/>
      <c r="L5" s="142"/>
      <c r="M5" s="137"/>
      <c r="N5" s="137"/>
      <c r="O5" s="212"/>
      <c r="P5" s="142"/>
      <c r="Q5" s="142"/>
      <c r="R5" s="142"/>
      <c r="S5" s="137"/>
      <c r="T5" s="137"/>
      <c r="U5" s="137"/>
      <c r="V5" s="213" t="s">
        <v>8</v>
      </c>
      <c r="W5" s="76"/>
      <c r="X5" s="76"/>
      <c r="Y5" s="76"/>
      <c r="Z5" s="76"/>
      <c r="AA5" s="76"/>
    </row>
    <row r="6" spans="1:27" x14ac:dyDescent="0.2">
      <c r="A6" s="208">
        <v>1</v>
      </c>
      <c r="B6" s="22" t="s">
        <v>23</v>
      </c>
      <c r="C6" s="155">
        <f>F6+G6+H6+I6+J6+K6+L6+M6+N6+O6+P6+Q6+R6+S6+T6+U6</f>
        <v>0</v>
      </c>
      <c r="D6" s="96">
        <f>'51_54'!I6+'51_54'!AJ6+'55_56'!N6+'60_61'!M6+'65_66'!I6+'65_66'!AE6+'67_68'!I6+'67_68'!AI6+'70_74'!J6+'80_83'!AA6+'84_87'!J6</f>
        <v>0</v>
      </c>
      <c r="E6" s="156">
        <f>'60_61'!N6+'65_66'!AF6+'67_68'!J6+'70_74'!K6+'80_83'!H6</f>
        <v>0</v>
      </c>
      <c r="F6" s="214">
        <f>'51_54'!I6</f>
        <v>0</v>
      </c>
      <c r="G6" s="95">
        <f>'51_54'!AJ6</f>
        <v>0</v>
      </c>
      <c r="H6" s="22">
        <v>0</v>
      </c>
      <c r="I6" s="89">
        <f>'55_56'!M6</f>
        <v>0</v>
      </c>
      <c r="J6" s="20">
        <v>0</v>
      </c>
      <c r="K6" s="89">
        <f>'60_61'!L6</f>
        <v>0</v>
      </c>
      <c r="L6" s="90">
        <f>'65_66'!H6</f>
        <v>0</v>
      </c>
      <c r="M6" s="84">
        <f>'65_66'!AD6</f>
        <v>0</v>
      </c>
      <c r="N6" s="90">
        <f>'67_68'!H6</f>
        <v>0</v>
      </c>
      <c r="O6" s="90">
        <f>'67_68'!AH6</f>
        <v>0</v>
      </c>
      <c r="P6" s="90">
        <f>'70_74'!I6</f>
        <v>0</v>
      </c>
      <c r="Q6" s="95">
        <f>'70_74'!AM6</f>
        <v>0</v>
      </c>
      <c r="R6" s="95">
        <f>'80_83'!H6</f>
        <v>0</v>
      </c>
      <c r="S6" s="23">
        <f>'80_83'!Z6</f>
        <v>0</v>
      </c>
      <c r="T6" s="89">
        <f>'84_87'!J6</f>
        <v>0</v>
      </c>
      <c r="U6" s="15">
        <f>'84_87'!AG6</f>
        <v>0</v>
      </c>
      <c r="V6" s="180">
        <f>C6-I6</f>
        <v>0</v>
      </c>
      <c r="W6" s="76"/>
      <c r="X6" s="76"/>
      <c r="Y6" s="76"/>
      <c r="Z6" s="76"/>
      <c r="AA6" s="76"/>
    </row>
    <row r="7" spans="1:27" x14ac:dyDescent="0.2">
      <c r="A7" s="215">
        <v>2</v>
      </c>
      <c r="B7" s="20" t="s">
        <v>26</v>
      </c>
      <c r="C7" s="155">
        <f t="shared" ref="C7:C37" si="0">F7+G7+H7+I7+J7+K7+L7+M7+N7+O7+P7+Q7+R7+S7+T7+U7</f>
        <v>0</v>
      </c>
      <c r="D7" s="96">
        <f>'51_54'!I7+'51_54'!AJ7+'55_56'!N7+'60_61'!M7+'65_66'!I7+'65_66'!AE7+'67_68'!I7+'67_68'!AI7+'70_74'!J7+'80_83'!AA7+'84_87'!J7</f>
        <v>0</v>
      </c>
      <c r="E7" s="156">
        <f>'60_61'!N7+'65_66'!AF7+'67_68'!J7+'70_74'!K7+'80_83'!H7</f>
        <v>0</v>
      </c>
      <c r="F7" s="214">
        <f>'51_54'!I7</f>
        <v>0</v>
      </c>
      <c r="G7" s="95">
        <f>'51_54'!AJ7</f>
        <v>0</v>
      </c>
      <c r="H7" s="20"/>
      <c r="I7" s="89">
        <f>'55_56'!M7</f>
        <v>0</v>
      </c>
      <c r="J7" s="20"/>
      <c r="K7" s="89">
        <f>'60_61'!L7</f>
        <v>0</v>
      </c>
      <c r="L7" s="90">
        <f>'65_66'!H7</f>
        <v>0</v>
      </c>
      <c r="M7" s="84">
        <f>'65_66'!AD7</f>
        <v>0</v>
      </c>
      <c r="N7" s="90">
        <f>'67_68'!H7</f>
        <v>0</v>
      </c>
      <c r="O7" s="90">
        <f>'67_68'!AH7</f>
        <v>0</v>
      </c>
      <c r="P7" s="90">
        <f>'70_74'!I7</f>
        <v>0</v>
      </c>
      <c r="Q7" s="95">
        <f>'70_74'!AM7</f>
        <v>0</v>
      </c>
      <c r="R7" s="95">
        <f>'80_83'!H7</f>
        <v>0</v>
      </c>
      <c r="S7" s="23">
        <f>'80_83'!Z7</f>
        <v>0</v>
      </c>
      <c r="T7" s="89">
        <f>'84_87'!J7</f>
        <v>0</v>
      </c>
      <c r="U7" s="15">
        <f>'84_87'!AG7</f>
        <v>0</v>
      </c>
      <c r="V7" s="180">
        <f t="shared" ref="V7:V70" si="1">C7-I7</f>
        <v>0</v>
      </c>
      <c r="W7" s="76"/>
      <c r="X7" s="76"/>
      <c r="Y7" s="76"/>
      <c r="Z7" s="76"/>
      <c r="AA7" s="76"/>
    </row>
    <row r="8" spans="1:27" x14ac:dyDescent="0.2">
      <c r="A8" s="215">
        <v>3</v>
      </c>
      <c r="B8" s="20" t="s">
        <v>28</v>
      </c>
      <c r="C8" s="155">
        <f t="shared" si="0"/>
        <v>0</v>
      </c>
      <c r="D8" s="96">
        <f>'51_54'!I8+'51_54'!AJ8+'55_56'!N8+'60_61'!M8+'65_66'!I8+'65_66'!AE8+'67_68'!I8+'67_68'!AI8+'70_74'!J8+'80_83'!AA8+'84_87'!J8</f>
        <v>0</v>
      </c>
      <c r="E8" s="156">
        <f>'60_61'!N8+'65_66'!AF8+'67_68'!J8+'70_74'!K8+'80_83'!H8</f>
        <v>0</v>
      </c>
      <c r="F8" s="214">
        <f>'51_54'!I8</f>
        <v>0</v>
      </c>
      <c r="G8" s="95">
        <f>'51_54'!AJ8</f>
        <v>0</v>
      </c>
      <c r="H8" s="20"/>
      <c r="I8" s="89">
        <f>'55_56'!M8</f>
        <v>0</v>
      </c>
      <c r="J8" s="20"/>
      <c r="K8" s="89">
        <f>'60_61'!L8</f>
        <v>0</v>
      </c>
      <c r="L8" s="90">
        <f>'65_66'!H8</f>
        <v>0</v>
      </c>
      <c r="M8" s="84">
        <f>'65_66'!AD8</f>
        <v>0</v>
      </c>
      <c r="N8" s="90">
        <f>'67_68'!H8</f>
        <v>0</v>
      </c>
      <c r="O8" s="90">
        <f>'67_68'!AH8</f>
        <v>0</v>
      </c>
      <c r="P8" s="90">
        <f>'70_74'!I8</f>
        <v>0</v>
      </c>
      <c r="Q8" s="95">
        <f>'70_74'!AM8</f>
        <v>0</v>
      </c>
      <c r="R8" s="95">
        <f>'80_83'!H8</f>
        <v>0</v>
      </c>
      <c r="S8" s="23">
        <f>'80_83'!Z8</f>
        <v>0</v>
      </c>
      <c r="T8" s="89">
        <f>'84_87'!J8</f>
        <v>0</v>
      </c>
      <c r="U8" s="15">
        <f>'84_87'!AG8</f>
        <v>0</v>
      </c>
      <c r="V8" s="180">
        <f t="shared" si="1"/>
        <v>0</v>
      </c>
      <c r="W8" s="76"/>
      <c r="X8" s="76"/>
      <c r="Y8" s="76"/>
      <c r="Z8" s="76"/>
      <c r="AA8" s="76"/>
    </row>
    <row r="9" spans="1:27" x14ac:dyDescent="0.2">
      <c r="A9" s="215">
        <v>4</v>
      </c>
      <c r="B9" s="20" t="s">
        <v>29</v>
      </c>
      <c r="C9" s="155">
        <f t="shared" si="0"/>
        <v>0</v>
      </c>
      <c r="D9" s="96">
        <f>'51_54'!I9+'51_54'!AJ9+'55_56'!N9+'60_61'!M9+'65_66'!I9+'65_66'!AE9+'67_68'!I9+'67_68'!AI9+'70_74'!J9+'80_83'!AA9+'84_87'!J9</f>
        <v>0</v>
      </c>
      <c r="E9" s="156">
        <f>'60_61'!N9+'65_66'!AF9+'67_68'!J9+'70_74'!K9+'80_83'!H9</f>
        <v>0</v>
      </c>
      <c r="F9" s="214">
        <f>'51_54'!I9</f>
        <v>0</v>
      </c>
      <c r="G9" s="95">
        <f>'51_54'!AJ9</f>
        <v>0</v>
      </c>
      <c r="H9" s="20"/>
      <c r="I9" s="89">
        <f>'55_56'!M9</f>
        <v>0</v>
      </c>
      <c r="J9" s="20"/>
      <c r="K9" s="89">
        <f>'60_61'!L9</f>
        <v>0</v>
      </c>
      <c r="L9" s="90">
        <f>'65_66'!H9</f>
        <v>0</v>
      </c>
      <c r="M9" s="84">
        <f>'65_66'!AD9</f>
        <v>0</v>
      </c>
      <c r="N9" s="90">
        <f>'67_68'!H9</f>
        <v>0</v>
      </c>
      <c r="O9" s="90">
        <f>'67_68'!AH9</f>
        <v>0</v>
      </c>
      <c r="P9" s="90">
        <f>'70_74'!I9</f>
        <v>0</v>
      </c>
      <c r="Q9" s="95">
        <f>'70_74'!AM9</f>
        <v>0</v>
      </c>
      <c r="R9" s="95">
        <f>'80_83'!H9</f>
        <v>0</v>
      </c>
      <c r="S9" s="23">
        <f>'80_83'!Z9</f>
        <v>0</v>
      </c>
      <c r="T9" s="89">
        <f>'84_87'!J9</f>
        <v>0</v>
      </c>
      <c r="U9" s="15">
        <f>'84_87'!AG9</f>
        <v>0</v>
      </c>
      <c r="V9" s="180">
        <f t="shared" si="1"/>
        <v>0</v>
      </c>
      <c r="W9" s="76"/>
      <c r="X9" s="76"/>
      <c r="Y9" s="216"/>
      <c r="Z9" s="76"/>
      <c r="AA9" s="76"/>
    </row>
    <row r="10" spans="1:27" x14ac:dyDescent="0.2">
      <c r="A10" s="215">
        <v>5</v>
      </c>
      <c r="B10" s="20" t="s">
        <v>30</v>
      </c>
      <c r="C10" s="155">
        <f t="shared" si="0"/>
        <v>0</v>
      </c>
      <c r="D10" s="96">
        <f>'51_54'!I10+'51_54'!AJ10+'55_56'!N10+'60_61'!M10+'65_66'!I10+'65_66'!AE10+'67_68'!I10+'67_68'!AI10+'70_74'!J10+'80_83'!AA10+'84_87'!J10</f>
        <v>0</v>
      </c>
      <c r="E10" s="156">
        <f>'60_61'!N10+'65_66'!AF10+'67_68'!J10+'70_74'!K10+'80_83'!H10</f>
        <v>0</v>
      </c>
      <c r="F10" s="214">
        <f>'51_54'!I10</f>
        <v>0</v>
      </c>
      <c r="G10" s="95">
        <f>'51_54'!AJ10</f>
        <v>0</v>
      </c>
      <c r="H10" s="20"/>
      <c r="I10" s="89">
        <f>'55_56'!M10</f>
        <v>0</v>
      </c>
      <c r="J10" s="20"/>
      <c r="K10" s="89">
        <f>'60_61'!L10</f>
        <v>0</v>
      </c>
      <c r="L10" s="90">
        <f>'65_66'!H10</f>
        <v>0</v>
      </c>
      <c r="M10" s="84">
        <f>'65_66'!AD10</f>
        <v>0</v>
      </c>
      <c r="N10" s="90">
        <f>'67_68'!H10</f>
        <v>0</v>
      </c>
      <c r="O10" s="90">
        <f>'67_68'!AH10</f>
        <v>0</v>
      </c>
      <c r="P10" s="90">
        <f>'70_74'!I10</f>
        <v>0</v>
      </c>
      <c r="Q10" s="95">
        <f>'70_74'!AM10</f>
        <v>0</v>
      </c>
      <c r="R10" s="95">
        <f>'80_83'!H10</f>
        <v>0</v>
      </c>
      <c r="S10" s="23">
        <f>'80_83'!Z10</f>
        <v>0</v>
      </c>
      <c r="T10" s="89">
        <f>'84_87'!J10</f>
        <v>0</v>
      </c>
      <c r="U10" s="15">
        <f>'84_87'!AG10</f>
        <v>0</v>
      </c>
      <c r="V10" s="180">
        <f t="shared" si="1"/>
        <v>0</v>
      </c>
      <c r="W10" s="76"/>
      <c r="X10" s="76"/>
      <c r="Y10" s="216"/>
      <c r="Z10" s="76"/>
      <c r="AA10" s="76"/>
    </row>
    <row r="11" spans="1:27" x14ac:dyDescent="0.2">
      <c r="A11" s="215">
        <v>6</v>
      </c>
      <c r="B11" s="20" t="s">
        <v>31</v>
      </c>
      <c r="C11" s="155">
        <f t="shared" si="0"/>
        <v>0</v>
      </c>
      <c r="D11" s="96">
        <f>'51_54'!I11+'51_54'!AJ11+'55_56'!N11+'60_61'!M11+'65_66'!I11+'65_66'!AE11+'67_68'!I11+'67_68'!AI11+'70_74'!J11+'80_83'!AA11+'84_87'!J11</f>
        <v>0</v>
      </c>
      <c r="E11" s="156">
        <f>'60_61'!N11+'65_66'!AF11+'67_68'!J11+'70_74'!K11+'80_83'!H11</f>
        <v>0</v>
      </c>
      <c r="F11" s="214">
        <f>'51_54'!I11</f>
        <v>0</v>
      </c>
      <c r="G11" s="95">
        <f>'51_54'!AJ11</f>
        <v>0</v>
      </c>
      <c r="H11" s="20"/>
      <c r="I11" s="89">
        <f>'55_56'!M11</f>
        <v>0</v>
      </c>
      <c r="J11" s="20"/>
      <c r="K11" s="89">
        <f>'60_61'!L11</f>
        <v>0</v>
      </c>
      <c r="L11" s="90">
        <f>'65_66'!H11</f>
        <v>0</v>
      </c>
      <c r="M11" s="84">
        <f>'65_66'!AD11</f>
        <v>0</v>
      </c>
      <c r="N11" s="90">
        <f>'67_68'!H11</f>
        <v>0</v>
      </c>
      <c r="O11" s="90">
        <f>'67_68'!AH11</f>
        <v>0</v>
      </c>
      <c r="P11" s="90">
        <f>'70_74'!I11</f>
        <v>0</v>
      </c>
      <c r="Q11" s="95">
        <f>'70_74'!AM11</f>
        <v>0</v>
      </c>
      <c r="R11" s="95">
        <f>'80_83'!H11</f>
        <v>0</v>
      </c>
      <c r="S11" s="23">
        <f>'80_83'!Z11</f>
        <v>0</v>
      </c>
      <c r="T11" s="89">
        <f>'84_87'!J11</f>
        <v>0</v>
      </c>
      <c r="U11" s="15">
        <f>'84_87'!AG11</f>
        <v>0</v>
      </c>
      <c r="V11" s="180">
        <f t="shared" si="1"/>
        <v>0</v>
      </c>
      <c r="W11" s="76"/>
      <c r="X11" s="76"/>
      <c r="Y11" s="76"/>
      <c r="Z11" s="76"/>
      <c r="AA11" s="76"/>
    </row>
    <row r="12" spans="1:27" x14ac:dyDescent="0.2">
      <c r="A12" s="215">
        <v>7</v>
      </c>
      <c r="B12" s="20" t="s">
        <v>34</v>
      </c>
      <c r="C12" s="155">
        <f t="shared" si="0"/>
        <v>0</v>
      </c>
      <c r="D12" s="96">
        <f>'51_54'!I12+'51_54'!AJ12+'55_56'!N12+'60_61'!M12+'65_66'!I12+'65_66'!AE12+'67_68'!I12+'67_68'!AI12+'70_74'!J12+'80_83'!AA12+'84_87'!J12</f>
        <v>0</v>
      </c>
      <c r="E12" s="156">
        <f>'60_61'!N12+'65_66'!AF12+'67_68'!J12+'70_74'!K12+'80_83'!H12</f>
        <v>0</v>
      </c>
      <c r="F12" s="214">
        <f>'51_54'!I12</f>
        <v>0</v>
      </c>
      <c r="G12" s="95">
        <f>'51_54'!AJ12</f>
        <v>0</v>
      </c>
      <c r="H12" s="20"/>
      <c r="I12" s="89">
        <f>'55_56'!M12</f>
        <v>0</v>
      </c>
      <c r="J12" s="20"/>
      <c r="K12" s="89">
        <f>'60_61'!L12</f>
        <v>0</v>
      </c>
      <c r="L12" s="90">
        <f>'65_66'!H12</f>
        <v>0</v>
      </c>
      <c r="M12" s="84">
        <f>'65_66'!AD12</f>
        <v>0</v>
      </c>
      <c r="N12" s="90">
        <f>'67_68'!H12</f>
        <v>0</v>
      </c>
      <c r="O12" s="90">
        <f>'67_68'!AH12</f>
        <v>0</v>
      </c>
      <c r="P12" s="90">
        <f>'70_74'!I12</f>
        <v>0</v>
      </c>
      <c r="Q12" s="95">
        <f>'70_74'!AM12</f>
        <v>0</v>
      </c>
      <c r="R12" s="95">
        <f>'80_83'!H12</f>
        <v>0</v>
      </c>
      <c r="S12" s="23">
        <f>'80_83'!Z12</f>
        <v>0</v>
      </c>
      <c r="T12" s="89">
        <f>'84_87'!J12</f>
        <v>0</v>
      </c>
      <c r="U12" s="15">
        <f>'84_87'!AG12</f>
        <v>0</v>
      </c>
      <c r="V12" s="180">
        <f t="shared" si="1"/>
        <v>0</v>
      </c>
      <c r="W12" s="76"/>
      <c r="X12" s="76"/>
      <c r="Y12" s="76"/>
      <c r="Z12" s="76"/>
      <c r="AA12" s="76"/>
    </row>
    <row r="13" spans="1:27" x14ac:dyDescent="0.2">
      <c r="A13" s="215">
        <v>8</v>
      </c>
      <c r="B13" s="20" t="s">
        <v>36</v>
      </c>
      <c r="C13" s="155">
        <f t="shared" si="0"/>
        <v>0</v>
      </c>
      <c r="D13" s="96">
        <f>'51_54'!I13+'51_54'!AJ13+'55_56'!N13+'60_61'!M13+'65_66'!I13+'65_66'!AE13+'67_68'!I13+'67_68'!AI13+'70_74'!J13+'80_83'!AA13+'84_87'!J13</f>
        <v>0</v>
      </c>
      <c r="E13" s="156">
        <f>'60_61'!N13+'65_66'!AF13+'67_68'!J13+'70_74'!K13+'80_83'!H13</f>
        <v>0</v>
      </c>
      <c r="F13" s="214">
        <f>'51_54'!I13</f>
        <v>0</v>
      </c>
      <c r="G13" s="95">
        <f>'51_54'!AJ13</f>
        <v>0</v>
      </c>
      <c r="H13" s="20"/>
      <c r="I13" s="89">
        <f>'55_56'!M13</f>
        <v>0</v>
      </c>
      <c r="J13" s="20"/>
      <c r="K13" s="89">
        <f>'60_61'!L13</f>
        <v>0</v>
      </c>
      <c r="L13" s="90">
        <f>'65_66'!H13</f>
        <v>0</v>
      </c>
      <c r="M13" s="84">
        <f>'65_66'!AD13</f>
        <v>0</v>
      </c>
      <c r="N13" s="90">
        <f>'67_68'!H13</f>
        <v>0</v>
      </c>
      <c r="O13" s="90">
        <f>'67_68'!AH13</f>
        <v>0</v>
      </c>
      <c r="P13" s="90">
        <f>'70_74'!I13</f>
        <v>0</v>
      </c>
      <c r="Q13" s="95">
        <f>'70_74'!AM13</f>
        <v>0</v>
      </c>
      <c r="R13" s="95">
        <f>'80_83'!H13</f>
        <v>0</v>
      </c>
      <c r="S13" s="23">
        <f>'80_83'!Z13</f>
        <v>0</v>
      </c>
      <c r="T13" s="89">
        <f>'84_87'!J13</f>
        <v>0</v>
      </c>
      <c r="U13" s="15">
        <f>'84_87'!AG13</f>
        <v>0</v>
      </c>
      <c r="V13" s="180">
        <f t="shared" si="1"/>
        <v>0</v>
      </c>
      <c r="W13" s="76"/>
      <c r="X13" s="76"/>
      <c r="Y13" s="76"/>
      <c r="Z13" s="216"/>
      <c r="AA13" s="76"/>
    </row>
    <row r="14" spans="1:27" x14ac:dyDescent="0.2">
      <c r="A14" s="215">
        <v>9</v>
      </c>
      <c r="B14" s="20" t="s">
        <v>37</v>
      </c>
      <c r="C14" s="155">
        <f t="shared" si="0"/>
        <v>0</v>
      </c>
      <c r="D14" s="96">
        <f>'51_54'!I14+'51_54'!AJ14+'55_56'!N14+'60_61'!M14+'65_66'!I14+'65_66'!AE14+'67_68'!I14+'67_68'!AI14+'70_74'!J14+'80_83'!AA14+'84_87'!J14</f>
        <v>0</v>
      </c>
      <c r="E14" s="156">
        <f>'60_61'!N14+'65_66'!AF14+'67_68'!J14+'70_74'!K14+'80_83'!H14</f>
        <v>0</v>
      </c>
      <c r="F14" s="214">
        <f>'51_54'!I14</f>
        <v>0</v>
      </c>
      <c r="G14" s="95">
        <f>'51_54'!AJ14</f>
        <v>0</v>
      </c>
      <c r="H14" s="20"/>
      <c r="I14" s="89">
        <f>'55_56'!M14</f>
        <v>0</v>
      </c>
      <c r="J14" s="20"/>
      <c r="K14" s="89">
        <f>'60_61'!L14</f>
        <v>0</v>
      </c>
      <c r="L14" s="90">
        <f>'65_66'!H14</f>
        <v>0</v>
      </c>
      <c r="M14" s="84">
        <f>'65_66'!AD14</f>
        <v>0</v>
      </c>
      <c r="N14" s="90">
        <f>'67_68'!H14</f>
        <v>0</v>
      </c>
      <c r="O14" s="90">
        <f>'67_68'!AH14</f>
        <v>0</v>
      </c>
      <c r="P14" s="90">
        <f>'70_74'!I14</f>
        <v>0</v>
      </c>
      <c r="Q14" s="95">
        <f>'70_74'!AM14</f>
        <v>0</v>
      </c>
      <c r="R14" s="95">
        <f>'80_83'!H14</f>
        <v>0</v>
      </c>
      <c r="S14" s="23">
        <f>'80_83'!Z14</f>
        <v>0</v>
      </c>
      <c r="T14" s="89">
        <f>'84_87'!J14</f>
        <v>0</v>
      </c>
      <c r="U14" s="15">
        <f>'84_87'!AG14</f>
        <v>0</v>
      </c>
      <c r="V14" s="180">
        <f t="shared" si="1"/>
        <v>0</v>
      </c>
      <c r="W14" s="76"/>
      <c r="X14" s="76"/>
      <c r="Y14" s="76"/>
      <c r="Z14" s="216"/>
      <c r="AA14" s="76"/>
    </row>
    <row r="15" spans="1:27" x14ac:dyDescent="0.2">
      <c r="A15" s="215">
        <v>10</v>
      </c>
      <c r="B15" s="20" t="s">
        <v>38</v>
      </c>
      <c r="C15" s="155">
        <f t="shared" si="0"/>
        <v>0</v>
      </c>
      <c r="D15" s="96">
        <f>'51_54'!I15+'51_54'!AJ15+'55_56'!N15+'60_61'!M15+'65_66'!I15+'65_66'!AE15+'67_68'!I15+'67_68'!AI15+'70_74'!J15+'80_83'!AA15+'84_87'!J15</f>
        <v>0</v>
      </c>
      <c r="E15" s="156">
        <f>'60_61'!N15+'65_66'!AF15+'67_68'!J15+'70_74'!K15+'80_83'!H15</f>
        <v>0</v>
      </c>
      <c r="F15" s="214">
        <f>'51_54'!I15</f>
        <v>0</v>
      </c>
      <c r="G15" s="95">
        <f>'51_54'!AJ15</f>
        <v>0</v>
      </c>
      <c r="H15" s="20"/>
      <c r="I15" s="89">
        <f>'55_56'!M15</f>
        <v>0</v>
      </c>
      <c r="J15" s="20"/>
      <c r="K15" s="89">
        <f>'60_61'!L15</f>
        <v>0</v>
      </c>
      <c r="L15" s="90">
        <f>'65_66'!H15</f>
        <v>0</v>
      </c>
      <c r="M15" s="84">
        <f>'65_66'!AD15</f>
        <v>0</v>
      </c>
      <c r="N15" s="90">
        <f>'67_68'!H15</f>
        <v>0</v>
      </c>
      <c r="O15" s="90">
        <f>'67_68'!AH15</f>
        <v>0</v>
      </c>
      <c r="P15" s="90">
        <f>'70_74'!I15</f>
        <v>0</v>
      </c>
      <c r="Q15" s="95">
        <f>'70_74'!AM15</f>
        <v>0</v>
      </c>
      <c r="R15" s="95">
        <f>'80_83'!H15</f>
        <v>0</v>
      </c>
      <c r="S15" s="23">
        <f>'80_83'!Z15</f>
        <v>0</v>
      </c>
      <c r="T15" s="89">
        <f>'84_87'!J15</f>
        <v>0</v>
      </c>
      <c r="U15" s="15">
        <f>'84_87'!AG15</f>
        <v>0</v>
      </c>
      <c r="V15" s="180">
        <f t="shared" si="1"/>
        <v>0</v>
      </c>
      <c r="W15" s="76"/>
      <c r="X15" s="76"/>
      <c r="Y15" s="76"/>
      <c r="Z15" s="76"/>
      <c r="AA15" s="76"/>
    </row>
    <row r="16" spans="1:27" x14ac:dyDescent="0.2">
      <c r="A16" s="215">
        <v>11</v>
      </c>
      <c r="B16" s="20" t="s">
        <v>39</v>
      </c>
      <c r="C16" s="155">
        <f t="shared" si="0"/>
        <v>0</v>
      </c>
      <c r="D16" s="96">
        <f>'51_54'!I16+'51_54'!AJ16+'55_56'!N16+'60_61'!M16+'65_66'!I16+'65_66'!AE16+'67_68'!I16+'67_68'!AI16+'70_74'!J16+'80_83'!AA16+'84_87'!J16</f>
        <v>0</v>
      </c>
      <c r="E16" s="156">
        <f>'60_61'!N16+'65_66'!AF16+'67_68'!J16+'70_74'!K16+'80_83'!H16</f>
        <v>0</v>
      </c>
      <c r="F16" s="214">
        <f>'51_54'!I16</f>
        <v>0</v>
      </c>
      <c r="G16" s="95">
        <f>'51_54'!AJ16</f>
        <v>0</v>
      </c>
      <c r="H16" s="20"/>
      <c r="I16" s="89">
        <f>'55_56'!M16</f>
        <v>0</v>
      </c>
      <c r="J16" s="20"/>
      <c r="K16" s="89">
        <f>'60_61'!L16</f>
        <v>0</v>
      </c>
      <c r="L16" s="90">
        <f>'65_66'!H16</f>
        <v>0</v>
      </c>
      <c r="M16" s="84">
        <f>'65_66'!AD16</f>
        <v>0</v>
      </c>
      <c r="N16" s="90">
        <f>'67_68'!H16</f>
        <v>0</v>
      </c>
      <c r="O16" s="90">
        <f>'67_68'!AH16</f>
        <v>0</v>
      </c>
      <c r="P16" s="90">
        <f>'70_74'!I16</f>
        <v>0</v>
      </c>
      <c r="Q16" s="95">
        <f>'70_74'!AM16</f>
        <v>0</v>
      </c>
      <c r="R16" s="95">
        <f>'80_83'!H16</f>
        <v>0</v>
      </c>
      <c r="S16" s="23">
        <f>'80_83'!Z16</f>
        <v>0</v>
      </c>
      <c r="T16" s="89">
        <f>'84_87'!J16</f>
        <v>0</v>
      </c>
      <c r="U16" s="15">
        <f>'84_87'!AG16</f>
        <v>0</v>
      </c>
      <c r="V16" s="180">
        <f t="shared" si="1"/>
        <v>0</v>
      </c>
      <c r="W16" s="76"/>
      <c r="X16" s="76"/>
      <c r="Y16" s="76"/>
      <c r="Z16" s="76"/>
      <c r="AA16" s="76"/>
    </row>
    <row r="17" spans="1:27" x14ac:dyDescent="0.2">
      <c r="A17" s="215">
        <v>12</v>
      </c>
      <c r="B17" s="20" t="s">
        <v>41</v>
      </c>
      <c r="C17" s="155">
        <f t="shared" si="0"/>
        <v>7200</v>
      </c>
      <c r="D17" s="96">
        <f>'51_54'!I17+'51_54'!AJ17+'55_56'!N17+'60_61'!M17+'65_66'!I17+'65_66'!AE17+'67_68'!I17+'67_68'!AI17+'70_74'!J17+'80_83'!AA17+'84_87'!J17</f>
        <v>7200</v>
      </c>
      <c r="E17" s="156">
        <f>'60_61'!N17+'65_66'!AF17+'67_68'!J17+'70_74'!K17+'80_83'!H17</f>
        <v>0</v>
      </c>
      <c r="F17" s="214">
        <f>'51_54'!I17</f>
        <v>0</v>
      </c>
      <c r="G17" s="95">
        <f>'51_54'!AJ17</f>
        <v>0</v>
      </c>
      <c r="H17" s="20"/>
      <c r="I17" s="89">
        <f>'55_56'!M17</f>
        <v>7200</v>
      </c>
      <c r="J17" s="20"/>
      <c r="K17" s="89">
        <f>'60_61'!L17</f>
        <v>0</v>
      </c>
      <c r="L17" s="90">
        <f>'65_66'!H17</f>
        <v>0</v>
      </c>
      <c r="M17" s="84">
        <f>'65_66'!AD17</f>
        <v>0</v>
      </c>
      <c r="N17" s="90">
        <f>'67_68'!H17</f>
        <v>0</v>
      </c>
      <c r="O17" s="90">
        <f>'67_68'!AH17</f>
        <v>0</v>
      </c>
      <c r="P17" s="90">
        <f>'70_74'!I17</f>
        <v>0</v>
      </c>
      <c r="Q17" s="95">
        <f>'70_74'!AM17</f>
        <v>0</v>
      </c>
      <c r="R17" s="95">
        <f>'80_83'!H17</f>
        <v>0</v>
      </c>
      <c r="S17" s="23">
        <f>'80_83'!Z17</f>
        <v>0</v>
      </c>
      <c r="T17" s="89">
        <f>'84_87'!J17</f>
        <v>0</v>
      </c>
      <c r="U17" s="15">
        <f>'84_87'!AG17</f>
        <v>0</v>
      </c>
      <c r="V17" s="180">
        <f t="shared" si="1"/>
        <v>0</v>
      </c>
      <c r="W17" s="76"/>
      <c r="X17" s="76"/>
      <c r="Y17" s="76"/>
      <c r="Z17" s="76"/>
      <c r="AA17" s="76"/>
    </row>
    <row r="18" spans="1:27" x14ac:dyDescent="0.2">
      <c r="A18" s="215">
        <v>13</v>
      </c>
      <c r="B18" s="20" t="s">
        <v>42</v>
      </c>
      <c r="C18" s="155">
        <f t="shared" si="0"/>
        <v>7200</v>
      </c>
      <c r="D18" s="96">
        <f>'51_54'!I18+'51_54'!AJ18+'55_56'!N18+'60_61'!M18+'65_66'!I18+'65_66'!AE18+'67_68'!I18+'67_68'!AI18+'70_74'!J18+'80_83'!AA18+'84_87'!J18</f>
        <v>7200</v>
      </c>
      <c r="E18" s="156">
        <f>'60_61'!N18+'65_66'!AF18+'67_68'!J18+'70_74'!K18+'80_83'!H18</f>
        <v>0</v>
      </c>
      <c r="F18" s="214">
        <f>'51_54'!I18</f>
        <v>0</v>
      </c>
      <c r="G18" s="95">
        <f>'51_54'!AJ18</f>
        <v>0</v>
      </c>
      <c r="H18" s="20"/>
      <c r="I18" s="89">
        <f>'55_56'!M18</f>
        <v>7200</v>
      </c>
      <c r="J18" s="20"/>
      <c r="K18" s="89">
        <f>'60_61'!L18</f>
        <v>0</v>
      </c>
      <c r="L18" s="90">
        <f>'65_66'!H18</f>
        <v>0</v>
      </c>
      <c r="M18" s="84">
        <f>'65_66'!AD18</f>
        <v>0</v>
      </c>
      <c r="N18" s="90">
        <f>'67_68'!H18</f>
        <v>0</v>
      </c>
      <c r="O18" s="90">
        <f>'67_68'!AH18</f>
        <v>0</v>
      </c>
      <c r="P18" s="90">
        <f>'70_74'!I18</f>
        <v>0</v>
      </c>
      <c r="Q18" s="95">
        <f>'70_74'!AM18</f>
        <v>0</v>
      </c>
      <c r="R18" s="95">
        <f>'80_83'!H18</f>
        <v>0</v>
      </c>
      <c r="S18" s="23">
        <f>'80_83'!Z18</f>
        <v>0</v>
      </c>
      <c r="T18" s="89">
        <f>'84_87'!J18</f>
        <v>0</v>
      </c>
      <c r="U18" s="15">
        <f>'84_87'!AG18</f>
        <v>0</v>
      </c>
      <c r="V18" s="180">
        <f t="shared" si="1"/>
        <v>0</v>
      </c>
      <c r="W18" s="76"/>
      <c r="X18" s="76"/>
      <c r="Y18" s="76"/>
      <c r="Z18" s="76"/>
      <c r="AA18" s="76"/>
    </row>
    <row r="19" spans="1:27" x14ac:dyDescent="0.2">
      <c r="A19" s="215">
        <v>14</v>
      </c>
      <c r="B19" s="20" t="s">
        <v>43</v>
      </c>
      <c r="C19" s="155">
        <f t="shared" si="0"/>
        <v>0</v>
      </c>
      <c r="D19" s="96">
        <f>'51_54'!I19+'51_54'!AJ19+'55_56'!N19+'60_61'!M19+'65_66'!I19+'65_66'!AE19+'67_68'!I19+'67_68'!AI19+'70_74'!J19+'80_83'!AA19+'84_87'!J19</f>
        <v>0</v>
      </c>
      <c r="E19" s="156">
        <f>'60_61'!N19+'65_66'!AF19+'67_68'!J19+'70_74'!K19+'80_83'!H19</f>
        <v>0</v>
      </c>
      <c r="F19" s="214">
        <f>'51_54'!I19</f>
        <v>0</v>
      </c>
      <c r="G19" s="95">
        <f>'51_54'!AJ19</f>
        <v>0</v>
      </c>
      <c r="H19" s="20"/>
      <c r="I19" s="89">
        <f>'55_56'!M19</f>
        <v>0</v>
      </c>
      <c r="J19" s="20"/>
      <c r="K19" s="89">
        <f>'60_61'!L19</f>
        <v>0</v>
      </c>
      <c r="L19" s="90">
        <f>'65_66'!H19</f>
        <v>0</v>
      </c>
      <c r="M19" s="84">
        <f>'65_66'!AD19</f>
        <v>0</v>
      </c>
      <c r="N19" s="90">
        <f>'67_68'!H19</f>
        <v>0</v>
      </c>
      <c r="O19" s="90">
        <f>'67_68'!AH19</f>
        <v>0</v>
      </c>
      <c r="P19" s="90">
        <f>'70_74'!I19</f>
        <v>0</v>
      </c>
      <c r="Q19" s="95">
        <f>'70_74'!AM19</f>
        <v>0</v>
      </c>
      <c r="R19" s="95">
        <f>'80_83'!H19</f>
        <v>0</v>
      </c>
      <c r="S19" s="23">
        <f>'80_83'!Z19</f>
        <v>0</v>
      </c>
      <c r="T19" s="89">
        <f>'84_87'!J19</f>
        <v>0</v>
      </c>
      <c r="U19" s="15">
        <f>'84_87'!AG19</f>
        <v>0</v>
      </c>
      <c r="V19" s="180">
        <f t="shared" si="1"/>
        <v>0</v>
      </c>
      <c r="W19" s="76"/>
      <c r="X19" s="76"/>
      <c r="Y19" s="76"/>
      <c r="Z19" s="76"/>
      <c r="AA19" s="76"/>
    </row>
    <row r="20" spans="1:27" x14ac:dyDescent="0.2">
      <c r="A20" s="215">
        <v>15</v>
      </c>
      <c r="B20" s="20" t="s">
        <v>44</v>
      </c>
      <c r="C20" s="155">
        <f t="shared" si="0"/>
        <v>0</v>
      </c>
      <c r="D20" s="96">
        <f>'51_54'!I20+'51_54'!AJ20+'55_56'!N20+'60_61'!M20+'65_66'!I20+'65_66'!AE20+'67_68'!I20+'67_68'!AI20+'70_74'!J20+'80_83'!AA20+'84_87'!J20</f>
        <v>0</v>
      </c>
      <c r="E20" s="156">
        <f>'60_61'!N20+'65_66'!AF20+'67_68'!J20+'70_74'!K20+'80_83'!H20</f>
        <v>0</v>
      </c>
      <c r="F20" s="214">
        <f>'51_54'!I20</f>
        <v>0</v>
      </c>
      <c r="G20" s="95">
        <f>'51_54'!AJ20</f>
        <v>0</v>
      </c>
      <c r="H20" s="20"/>
      <c r="I20" s="89">
        <f>'55_56'!M20</f>
        <v>0</v>
      </c>
      <c r="J20" s="20"/>
      <c r="K20" s="89">
        <f>'60_61'!L20</f>
        <v>0</v>
      </c>
      <c r="L20" s="90">
        <f>'65_66'!H20</f>
        <v>0</v>
      </c>
      <c r="M20" s="84">
        <f>'65_66'!AD20</f>
        <v>0</v>
      </c>
      <c r="N20" s="90">
        <f>'67_68'!H20</f>
        <v>0</v>
      </c>
      <c r="O20" s="90">
        <f>'67_68'!AH20</f>
        <v>0</v>
      </c>
      <c r="P20" s="90">
        <f>'70_74'!I20</f>
        <v>0</v>
      </c>
      <c r="Q20" s="95">
        <f>'70_74'!AM20</f>
        <v>0</v>
      </c>
      <c r="R20" s="95">
        <f>'80_83'!H20</f>
        <v>0</v>
      </c>
      <c r="S20" s="23">
        <f>'80_83'!Z20</f>
        <v>0</v>
      </c>
      <c r="T20" s="89">
        <f>'84_87'!J20</f>
        <v>0</v>
      </c>
      <c r="U20" s="15">
        <f>'84_87'!AG20</f>
        <v>0</v>
      </c>
      <c r="V20" s="180">
        <f t="shared" si="1"/>
        <v>0</v>
      </c>
      <c r="W20" s="76"/>
      <c r="X20" s="76"/>
      <c r="Y20" s="76"/>
      <c r="Z20" s="76"/>
      <c r="AA20" s="76"/>
    </row>
    <row r="21" spans="1:27" x14ac:dyDescent="0.2">
      <c r="A21" s="215">
        <v>16</v>
      </c>
      <c r="B21" s="20" t="s">
        <v>45</v>
      </c>
      <c r="C21" s="155">
        <f t="shared" si="0"/>
        <v>0</v>
      </c>
      <c r="D21" s="96">
        <f>'51_54'!I21+'51_54'!AJ21+'55_56'!N21+'60_61'!M21+'65_66'!I21+'65_66'!AE21+'67_68'!I21+'67_68'!AI21+'70_74'!J21+'80_83'!AA21+'84_87'!J21</f>
        <v>0</v>
      </c>
      <c r="E21" s="156">
        <f>'60_61'!N21+'65_66'!AF21+'67_68'!J21+'70_74'!K21+'80_83'!H21</f>
        <v>0</v>
      </c>
      <c r="F21" s="214">
        <f>'51_54'!I21</f>
        <v>0</v>
      </c>
      <c r="G21" s="95">
        <f>'51_54'!AJ21</f>
        <v>0</v>
      </c>
      <c r="H21" s="20"/>
      <c r="I21" s="89">
        <f>'55_56'!M21</f>
        <v>0</v>
      </c>
      <c r="J21" s="20"/>
      <c r="K21" s="89">
        <f>'60_61'!L21</f>
        <v>0</v>
      </c>
      <c r="L21" s="90">
        <f>'65_66'!H21</f>
        <v>0</v>
      </c>
      <c r="M21" s="84">
        <f>'65_66'!AD21</f>
        <v>0</v>
      </c>
      <c r="N21" s="90">
        <f>'67_68'!H21</f>
        <v>0</v>
      </c>
      <c r="O21" s="90">
        <f>'67_68'!AH21</f>
        <v>0</v>
      </c>
      <c r="P21" s="90">
        <f>'70_74'!I21</f>
        <v>0</v>
      </c>
      <c r="Q21" s="95">
        <f>'70_74'!AM21</f>
        <v>0</v>
      </c>
      <c r="R21" s="95">
        <f>'80_83'!H21</f>
        <v>0</v>
      </c>
      <c r="S21" s="23">
        <f>'80_83'!Z21</f>
        <v>0</v>
      </c>
      <c r="T21" s="89">
        <f>'84_87'!J21</f>
        <v>0</v>
      </c>
      <c r="U21" s="15">
        <f>'84_87'!AG21</f>
        <v>0</v>
      </c>
      <c r="V21" s="180">
        <f t="shared" si="1"/>
        <v>0</v>
      </c>
      <c r="W21" s="76"/>
      <c r="X21" s="76"/>
      <c r="Y21" s="76"/>
      <c r="Z21" s="76"/>
      <c r="AA21" s="76"/>
    </row>
    <row r="22" spans="1:27" x14ac:dyDescent="0.2">
      <c r="A22" s="215">
        <v>17</v>
      </c>
      <c r="B22" s="20" t="s">
        <v>47</v>
      </c>
      <c r="C22" s="155">
        <f t="shared" si="0"/>
        <v>0</v>
      </c>
      <c r="D22" s="96">
        <f>'51_54'!I22+'51_54'!AJ22+'55_56'!N22+'60_61'!M22+'65_66'!I22+'65_66'!AE22+'67_68'!I22+'67_68'!AI22+'70_74'!J22+'80_83'!AA22+'84_87'!J22</f>
        <v>0</v>
      </c>
      <c r="E22" s="156">
        <f>'60_61'!N22+'65_66'!AF22+'67_68'!J22+'70_74'!K22+'80_83'!H22</f>
        <v>0</v>
      </c>
      <c r="F22" s="214">
        <f>'51_54'!I22</f>
        <v>0</v>
      </c>
      <c r="G22" s="95">
        <f>'51_54'!AJ22</f>
        <v>0</v>
      </c>
      <c r="H22" s="20"/>
      <c r="I22" s="89">
        <f>'55_56'!M22</f>
        <v>0</v>
      </c>
      <c r="J22" s="20"/>
      <c r="K22" s="89">
        <f>'60_61'!L22</f>
        <v>0</v>
      </c>
      <c r="L22" s="90">
        <f>'65_66'!H22</f>
        <v>0</v>
      </c>
      <c r="M22" s="84">
        <f>'65_66'!AD22</f>
        <v>0</v>
      </c>
      <c r="N22" s="90">
        <f>'67_68'!H22</f>
        <v>0</v>
      </c>
      <c r="O22" s="90">
        <f>'67_68'!AH22</f>
        <v>0</v>
      </c>
      <c r="P22" s="90">
        <f>'70_74'!I22</f>
        <v>0</v>
      </c>
      <c r="Q22" s="95">
        <f>'70_74'!AM22</f>
        <v>0</v>
      </c>
      <c r="R22" s="95">
        <f>'80_83'!H22</f>
        <v>0</v>
      </c>
      <c r="S22" s="23">
        <f>'80_83'!Z22</f>
        <v>0</v>
      </c>
      <c r="T22" s="89">
        <f>'84_87'!J22</f>
        <v>0</v>
      </c>
      <c r="U22" s="15">
        <f>'84_87'!AG22</f>
        <v>0</v>
      </c>
      <c r="V22" s="180">
        <f t="shared" si="1"/>
        <v>0</v>
      </c>
      <c r="W22" s="76"/>
      <c r="X22" s="76"/>
      <c r="Y22" s="76"/>
      <c r="Z22" s="76"/>
      <c r="AA22" s="76"/>
    </row>
    <row r="23" spans="1:27" x14ac:dyDescent="0.2">
      <c r="A23" s="215">
        <v>18</v>
      </c>
      <c r="B23" s="20" t="s">
        <v>48</v>
      </c>
      <c r="C23" s="155">
        <f t="shared" si="0"/>
        <v>0</v>
      </c>
      <c r="D23" s="96">
        <f>'51_54'!I23+'51_54'!AJ23+'55_56'!N23+'60_61'!M23+'65_66'!I23+'65_66'!AE23+'67_68'!I23+'67_68'!AI23+'70_74'!J23+'80_83'!AA23+'84_87'!J23</f>
        <v>0</v>
      </c>
      <c r="E23" s="156">
        <f>'60_61'!N23+'65_66'!AF23+'67_68'!J23+'70_74'!K23+'80_83'!H23</f>
        <v>0</v>
      </c>
      <c r="F23" s="214">
        <f>'51_54'!I23</f>
        <v>0</v>
      </c>
      <c r="G23" s="95">
        <f>'51_54'!AJ23</f>
        <v>0</v>
      </c>
      <c r="H23" s="20"/>
      <c r="I23" s="89">
        <f>'55_56'!M23</f>
        <v>0</v>
      </c>
      <c r="J23" s="20"/>
      <c r="K23" s="89">
        <f>'60_61'!L23</f>
        <v>0</v>
      </c>
      <c r="L23" s="90">
        <f>'65_66'!H23</f>
        <v>0</v>
      </c>
      <c r="M23" s="84">
        <f>'65_66'!AD23</f>
        <v>0</v>
      </c>
      <c r="N23" s="90">
        <f>'67_68'!H23</f>
        <v>0</v>
      </c>
      <c r="O23" s="90">
        <f>'67_68'!AH23</f>
        <v>0</v>
      </c>
      <c r="P23" s="90">
        <f>'70_74'!I23</f>
        <v>0</v>
      </c>
      <c r="Q23" s="95">
        <f>'70_74'!AM23</f>
        <v>0</v>
      </c>
      <c r="R23" s="95">
        <f>'80_83'!H23</f>
        <v>0</v>
      </c>
      <c r="S23" s="23">
        <f>'80_83'!Z23</f>
        <v>0</v>
      </c>
      <c r="T23" s="89">
        <f>'84_87'!J23</f>
        <v>0</v>
      </c>
      <c r="U23" s="15">
        <f>'84_87'!AG23</f>
        <v>0</v>
      </c>
      <c r="V23" s="180">
        <f t="shared" si="1"/>
        <v>0</v>
      </c>
      <c r="W23" s="76"/>
      <c r="X23" s="76"/>
      <c r="Y23" s="76"/>
      <c r="Z23" s="76"/>
      <c r="AA23" s="76"/>
    </row>
    <row r="24" spans="1:27" x14ac:dyDescent="0.2">
      <c r="A24" s="215">
        <v>19</v>
      </c>
      <c r="B24" s="20" t="s">
        <v>49</v>
      </c>
      <c r="C24" s="155">
        <f>F24+G24+H24+I24+J24+K24+L24+M24+N24+O24+P24+Q24+R24+S24+T24+U24</f>
        <v>40000</v>
      </c>
      <c r="D24" s="96">
        <f>'51_54'!I24+'51_54'!AJ24+'55_56'!N24+'60_61'!M24+'65_66'!I24+'65_66'!AE24+'67_68'!I24+'67_68'!AI24+'70_74'!J24+'80_83'!AA24+'84_87'!J24</f>
        <v>40000</v>
      </c>
      <c r="E24" s="156">
        <f>'60_61'!N24+'65_66'!AF24+'67_68'!J24+'70_74'!K24+'80_83'!H24</f>
        <v>0</v>
      </c>
      <c r="F24" s="214">
        <f>'51_54'!I24</f>
        <v>0</v>
      </c>
      <c r="G24" s="95">
        <f>'51_54'!AJ24</f>
        <v>0</v>
      </c>
      <c r="H24" s="20"/>
      <c r="I24" s="89">
        <f>'55_56'!M24</f>
        <v>0</v>
      </c>
      <c r="J24" s="20"/>
      <c r="K24" s="89">
        <f>'60_61'!L24</f>
        <v>0</v>
      </c>
      <c r="L24" s="90">
        <f>'65_66'!H24</f>
        <v>0</v>
      </c>
      <c r="M24" s="84">
        <f>'65_66'!AD24</f>
        <v>0</v>
      </c>
      <c r="N24" s="90">
        <f>'67_68'!H24</f>
        <v>40000</v>
      </c>
      <c r="O24" s="90">
        <f>'67_68'!AH24</f>
        <v>0</v>
      </c>
      <c r="P24" s="90">
        <f>'70_74'!I24</f>
        <v>0</v>
      </c>
      <c r="Q24" s="95">
        <f>'70_74'!AM24</f>
        <v>0</v>
      </c>
      <c r="R24" s="95">
        <f>'80_83'!H24</f>
        <v>0</v>
      </c>
      <c r="S24" s="23">
        <f>'80_83'!Z24</f>
        <v>0</v>
      </c>
      <c r="T24" s="89">
        <f>'84_87'!J24</f>
        <v>0</v>
      </c>
      <c r="U24" s="15">
        <f>'84_87'!AG24</f>
        <v>0</v>
      </c>
      <c r="V24" s="180">
        <f t="shared" si="1"/>
        <v>40000</v>
      </c>
      <c r="W24" s="76"/>
      <c r="X24" s="76"/>
      <c r="Y24" s="76"/>
      <c r="Z24" s="76"/>
      <c r="AA24" s="76"/>
    </row>
    <row r="25" spans="1:27" x14ac:dyDescent="0.2">
      <c r="A25" s="215">
        <v>20</v>
      </c>
      <c r="B25" s="20" t="s">
        <v>50</v>
      </c>
      <c r="C25" s="155">
        <f t="shared" si="0"/>
        <v>0</v>
      </c>
      <c r="D25" s="96">
        <f>'51_54'!I25+'51_54'!AJ25+'55_56'!N25+'60_61'!M25+'65_66'!I25+'65_66'!AE25+'67_68'!I25+'67_68'!AI25+'70_74'!J25+'80_83'!AA25+'84_87'!J25</f>
        <v>0</v>
      </c>
      <c r="E25" s="156">
        <f>'60_61'!N25+'65_66'!AF25+'67_68'!J25+'70_74'!K25+'80_83'!H25</f>
        <v>0</v>
      </c>
      <c r="F25" s="214">
        <f>'51_54'!I25</f>
        <v>0</v>
      </c>
      <c r="G25" s="95">
        <f>'51_54'!AJ25</f>
        <v>0</v>
      </c>
      <c r="H25" s="20"/>
      <c r="I25" s="89">
        <f>'55_56'!M25</f>
        <v>0</v>
      </c>
      <c r="J25" s="20"/>
      <c r="K25" s="89">
        <f>'60_61'!L25</f>
        <v>0</v>
      </c>
      <c r="L25" s="90">
        <f>'65_66'!H25</f>
        <v>0</v>
      </c>
      <c r="M25" s="84">
        <f>'65_66'!AD25</f>
        <v>0</v>
      </c>
      <c r="N25" s="90">
        <f>'67_68'!H25</f>
        <v>0</v>
      </c>
      <c r="O25" s="90">
        <f>'67_68'!AH25</f>
        <v>0</v>
      </c>
      <c r="P25" s="90">
        <f>'70_74'!I25</f>
        <v>0</v>
      </c>
      <c r="Q25" s="95">
        <f>'70_74'!AM25</f>
        <v>0</v>
      </c>
      <c r="R25" s="95">
        <f>'80_83'!H25</f>
        <v>0</v>
      </c>
      <c r="S25" s="23">
        <f>'80_83'!Z25</f>
        <v>0</v>
      </c>
      <c r="T25" s="89">
        <f>'84_87'!J25</f>
        <v>0</v>
      </c>
      <c r="U25" s="15">
        <f>'84_87'!AG25</f>
        <v>0</v>
      </c>
      <c r="V25" s="180">
        <f t="shared" si="1"/>
        <v>0</v>
      </c>
      <c r="W25" s="76"/>
      <c r="X25" s="76"/>
      <c r="Y25" s="76"/>
      <c r="Z25" s="216"/>
      <c r="AA25" s="76"/>
    </row>
    <row r="26" spans="1:27" x14ac:dyDescent="0.2">
      <c r="A26" s="215">
        <v>21</v>
      </c>
      <c r="B26" s="20" t="s">
        <v>51</v>
      </c>
      <c r="C26" s="155">
        <f t="shared" si="0"/>
        <v>0</v>
      </c>
      <c r="D26" s="96">
        <f>'51_54'!I26+'51_54'!AJ26+'55_56'!N26+'60_61'!M26+'65_66'!I26+'65_66'!AE26+'67_68'!I26+'67_68'!AI26+'70_74'!J26+'80_83'!AA26+'84_87'!J26</f>
        <v>0</v>
      </c>
      <c r="E26" s="156">
        <f>'60_61'!N26+'65_66'!AF26+'67_68'!J26+'70_74'!K26+'80_83'!H26</f>
        <v>0</v>
      </c>
      <c r="F26" s="214">
        <f>'51_54'!I26</f>
        <v>0</v>
      </c>
      <c r="G26" s="95">
        <f>'51_54'!AJ26</f>
        <v>0</v>
      </c>
      <c r="H26" s="20"/>
      <c r="I26" s="89">
        <f>'55_56'!M26</f>
        <v>0</v>
      </c>
      <c r="J26" s="20"/>
      <c r="K26" s="89">
        <f>'60_61'!L26</f>
        <v>0</v>
      </c>
      <c r="L26" s="90">
        <f>'65_66'!H26</f>
        <v>0</v>
      </c>
      <c r="M26" s="84">
        <f>'65_66'!AD26</f>
        <v>0</v>
      </c>
      <c r="N26" s="90">
        <f>'67_68'!H26</f>
        <v>0</v>
      </c>
      <c r="O26" s="90">
        <f>'67_68'!AH26</f>
        <v>0</v>
      </c>
      <c r="P26" s="90">
        <f>'70_74'!I26</f>
        <v>0</v>
      </c>
      <c r="Q26" s="95">
        <f>'70_74'!AM26</f>
        <v>0</v>
      </c>
      <c r="R26" s="95">
        <f>'80_83'!H26</f>
        <v>0</v>
      </c>
      <c r="S26" s="23">
        <f>'80_83'!Z26</f>
        <v>0</v>
      </c>
      <c r="T26" s="89">
        <f>'84_87'!J26</f>
        <v>0</v>
      </c>
      <c r="U26" s="15">
        <f>'84_87'!AG26</f>
        <v>0</v>
      </c>
      <c r="V26" s="180">
        <f t="shared" si="1"/>
        <v>0</v>
      </c>
      <c r="W26" s="76"/>
      <c r="X26" s="76"/>
      <c r="Y26" s="76"/>
      <c r="Z26" s="216"/>
      <c r="AA26" s="76"/>
    </row>
    <row r="27" spans="1:27" x14ac:dyDescent="0.2">
      <c r="A27" s="215">
        <v>22</v>
      </c>
      <c r="B27" s="20" t="s">
        <v>52</v>
      </c>
      <c r="C27" s="155">
        <f t="shared" si="0"/>
        <v>24000</v>
      </c>
      <c r="D27" s="96">
        <f>'51_54'!I27+'51_54'!AJ27+'55_56'!N27+'60_61'!M27+'65_66'!I27+'65_66'!AE27+'67_68'!I27+'67_68'!AI27+'70_74'!J27+'80_83'!AA27+'84_87'!J27</f>
        <v>24000</v>
      </c>
      <c r="E27" s="156">
        <f>'60_61'!N27+'65_66'!AF27+'67_68'!J27+'70_74'!K27+'80_83'!H27</f>
        <v>0</v>
      </c>
      <c r="F27" s="214">
        <f>'51_54'!I27</f>
        <v>0</v>
      </c>
      <c r="G27" s="95">
        <f>'51_54'!AJ27</f>
        <v>0</v>
      </c>
      <c r="H27" s="20"/>
      <c r="I27" s="89">
        <f>'55_56'!M27</f>
        <v>0</v>
      </c>
      <c r="J27" s="20"/>
      <c r="K27" s="89">
        <f>'60_61'!L27</f>
        <v>0</v>
      </c>
      <c r="L27" s="90">
        <f>'65_66'!H27</f>
        <v>0</v>
      </c>
      <c r="M27" s="84">
        <f>'65_66'!AD27</f>
        <v>0</v>
      </c>
      <c r="N27" s="90">
        <f>'67_68'!H27</f>
        <v>24000</v>
      </c>
      <c r="O27" s="90">
        <f>'67_68'!AH27</f>
        <v>0</v>
      </c>
      <c r="P27" s="90">
        <f>'70_74'!I27</f>
        <v>0</v>
      </c>
      <c r="Q27" s="95">
        <f>'70_74'!AM27</f>
        <v>0</v>
      </c>
      <c r="R27" s="95">
        <f>'80_83'!H27</f>
        <v>0</v>
      </c>
      <c r="S27" s="23">
        <f>'80_83'!Z27</f>
        <v>0</v>
      </c>
      <c r="T27" s="89">
        <f>'84_87'!J27</f>
        <v>0</v>
      </c>
      <c r="U27" s="15">
        <f>'84_87'!AG27</f>
        <v>0</v>
      </c>
      <c r="V27" s="180">
        <f t="shared" si="1"/>
        <v>24000</v>
      </c>
      <c r="W27" s="76"/>
      <c r="X27" s="76"/>
      <c r="Y27" s="76"/>
      <c r="Z27" s="76"/>
      <c r="AA27" s="76"/>
    </row>
    <row r="28" spans="1:27" x14ac:dyDescent="0.2">
      <c r="A28" s="215">
        <v>23</v>
      </c>
      <c r="B28" s="20" t="s">
        <v>53</v>
      </c>
      <c r="C28" s="155">
        <f t="shared" si="0"/>
        <v>0</v>
      </c>
      <c r="D28" s="96">
        <f>'51_54'!I28+'51_54'!AJ28+'55_56'!N28+'60_61'!M28+'65_66'!I28+'65_66'!AE28+'67_68'!I28+'67_68'!AI28+'70_74'!J28+'80_83'!AA28+'84_87'!J28</f>
        <v>0</v>
      </c>
      <c r="E28" s="156">
        <f>'60_61'!N28+'65_66'!AF28+'67_68'!J28+'70_74'!K28+'80_83'!H28</f>
        <v>0</v>
      </c>
      <c r="F28" s="214">
        <f>'51_54'!I28</f>
        <v>0</v>
      </c>
      <c r="G28" s="95">
        <f>'51_54'!AJ28</f>
        <v>0</v>
      </c>
      <c r="H28" s="20"/>
      <c r="I28" s="89">
        <f>'55_56'!M28</f>
        <v>0</v>
      </c>
      <c r="J28" s="20"/>
      <c r="K28" s="89">
        <f>'60_61'!L28</f>
        <v>0</v>
      </c>
      <c r="L28" s="90">
        <f>'65_66'!H28</f>
        <v>0</v>
      </c>
      <c r="M28" s="84">
        <f>'65_66'!AD28</f>
        <v>0</v>
      </c>
      <c r="N28" s="90">
        <f>'67_68'!H28</f>
        <v>0</v>
      </c>
      <c r="O28" s="90">
        <f>'67_68'!AH28</f>
        <v>0</v>
      </c>
      <c r="P28" s="90">
        <f>'70_74'!I28</f>
        <v>0</v>
      </c>
      <c r="Q28" s="95">
        <f>'70_74'!AM28</f>
        <v>0</v>
      </c>
      <c r="R28" s="95">
        <f>'80_83'!H28</f>
        <v>0</v>
      </c>
      <c r="S28" s="23">
        <f>'80_83'!Z28</f>
        <v>0</v>
      </c>
      <c r="T28" s="89">
        <f>'84_87'!J28</f>
        <v>0</v>
      </c>
      <c r="U28" s="15">
        <f>'84_87'!AG28</f>
        <v>0</v>
      </c>
      <c r="V28" s="180">
        <f t="shared" si="1"/>
        <v>0</v>
      </c>
      <c r="W28" s="76"/>
      <c r="X28" s="76"/>
      <c r="Y28" s="76"/>
      <c r="Z28" s="76"/>
      <c r="AA28" s="76"/>
    </row>
    <row r="29" spans="1:27" x14ac:dyDescent="0.2">
      <c r="A29" s="215">
        <v>24</v>
      </c>
      <c r="B29" s="20" t="s">
        <v>54</v>
      </c>
      <c r="C29" s="155">
        <f t="shared" si="0"/>
        <v>0</v>
      </c>
      <c r="D29" s="96">
        <f>'51_54'!I29+'51_54'!AJ29+'55_56'!N29+'60_61'!M29+'65_66'!I29+'65_66'!AE29+'67_68'!I29+'67_68'!AI29+'70_74'!J29+'80_83'!AA29+'84_87'!J29</f>
        <v>0</v>
      </c>
      <c r="E29" s="156">
        <f>'60_61'!N29+'65_66'!AF29+'67_68'!J29+'70_74'!K29+'80_83'!H29</f>
        <v>0</v>
      </c>
      <c r="F29" s="214">
        <f>'51_54'!I29</f>
        <v>0</v>
      </c>
      <c r="G29" s="95">
        <f>'51_54'!AJ29</f>
        <v>0</v>
      </c>
      <c r="H29" s="20"/>
      <c r="I29" s="89">
        <f>'55_56'!M29</f>
        <v>0</v>
      </c>
      <c r="J29" s="20"/>
      <c r="K29" s="89">
        <f>'60_61'!L29</f>
        <v>0</v>
      </c>
      <c r="L29" s="90">
        <f>'65_66'!H29</f>
        <v>0</v>
      </c>
      <c r="M29" s="84">
        <f>'65_66'!AD29</f>
        <v>0</v>
      </c>
      <c r="N29" s="90">
        <f>'67_68'!H29</f>
        <v>0</v>
      </c>
      <c r="O29" s="90">
        <f>'67_68'!AH29</f>
        <v>0</v>
      </c>
      <c r="P29" s="90">
        <f>'70_74'!I29</f>
        <v>0</v>
      </c>
      <c r="Q29" s="95">
        <f>'70_74'!AM29</f>
        <v>0</v>
      </c>
      <c r="R29" s="95">
        <f>'80_83'!H29</f>
        <v>0</v>
      </c>
      <c r="S29" s="23">
        <f>'80_83'!Z29</f>
        <v>0</v>
      </c>
      <c r="T29" s="89">
        <f>'84_87'!J29</f>
        <v>0</v>
      </c>
      <c r="U29" s="15">
        <f>'84_87'!AG29</f>
        <v>0</v>
      </c>
      <c r="V29" s="180">
        <f t="shared" si="1"/>
        <v>0</v>
      </c>
      <c r="W29" s="76"/>
      <c r="X29" s="76"/>
      <c r="Y29" s="76"/>
      <c r="Z29" s="76"/>
      <c r="AA29" s="76"/>
    </row>
    <row r="30" spans="1:27" x14ac:dyDescent="0.2">
      <c r="A30" s="215">
        <v>25</v>
      </c>
      <c r="B30" s="20" t="s">
        <v>55</v>
      </c>
      <c r="C30" s="155">
        <f t="shared" si="0"/>
        <v>0</v>
      </c>
      <c r="D30" s="96">
        <f>'51_54'!I30+'51_54'!AJ30+'55_56'!N30+'60_61'!M30+'65_66'!I30+'65_66'!AE30+'67_68'!I30+'67_68'!AI30+'70_74'!J30+'80_83'!AA30+'84_87'!J30</f>
        <v>0</v>
      </c>
      <c r="E30" s="156">
        <f>'60_61'!N30+'65_66'!AF30+'67_68'!J30+'70_74'!K30+'80_83'!H30</f>
        <v>0</v>
      </c>
      <c r="F30" s="214">
        <f>'51_54'!I30</f>
        <v>0</v>
      </c>
      <c r="G30" s="95">
        <f>'51_54'!AJ30</f>
        <v>0</v>
      </c>
      <c r="H30" s="20"/>
      <c r="I30" s="89">
        <f>'55_56'!M30</f>
        <v>0</v>
      </c>
      <c r="J30" s="20"/>
      <c r="K30" s="89">
        <f>'60_61'!L30</f>
        <v>0</v>
      </c>
      <c r="L30" s="90">
        <f>'65_66'!H30</f>
        <v>0</v>
      </c>
      <c r="M30" s="84">
        <f>'65_66'!AD30</f>
        <v>0</v>
      </c>
      <c r="N30" s="90">
        <f>'67_68'!H30</f>
        <v>0</v>
      </c>
      <c r="O30" s="90">
        <f>'67_68'!AH30</f>
        <v>0</v>
      </c>
      <c r="P30" s="90">
        <f>'70_74'!I30</f>
        <v>0</v>
      </c>
      <c r="Q30" s="95">
        <f>'70_74'!AM30</f>
        <v>0</v>
      </c>
      <c r="R30" s="95">
        <f>'80_83'!H30</f>
        <v>0</v>
      </c>
      <c r="S30" s="23">
        <f>'80_83'!Z30</f>
        <v>0</v>
      </c>
      <c r="T30" s="89">
        <f>'84_87'!J30</f>
        <v>0</v>
      </c>
      <c r="U30" s="15">
        <f>'84_87'!AG30</f>
        <v>0</v>
      </c>
      <c r="V30" s="180">
        <f t="shared" si="1"/>
        <v>0</v>
      </c>
      <c r="W30" s="76"/>
      <c r="X30" s="76"/>
      <c r="Y30" s="76"/>
      <c r="Z30" s="76"/>
      <c r="AA30" s="76"/>
    </row>
    <row r="31" spans="1:27" x14ac:dyDescent="0.2">
      <c r="A31" s="215">
        <v>26</v>
      </c>
      <c r="B31" s="20" t="s">
        <v>56</v>
      </c>
      <c r="C31" s="155">
        <f t="shared" si="0"/>
        <v>0</v>
      </c>
      <c r="D31" s="96">
        <f>'51_54'!I31+'51_54'!AJ31+'55_56'!N31+'60_61'!M31+'65_66'!I31+'65_66'!AE31+'67_68'!I31+'67_68'!AI31+'70_74'!J31+'80_83'!AA31+'84_87'!J31</f>
        <v>0</v>
      </c>
      <c r="E31" s="156">
        <f>'60_61'!N31+'65_66'!AF31+'67_68'!J31+'70_74'!K31+'80_83'!H31</f>
        <v>0</v>
      </c>
      <c r="F31" s="214">
        <f>'51_54'!I31</f>
        <v>0</v>
      </c>
      <c r="G31" s="95">
        <f>'51_54'!AJ31</f>
        <v>0</v>
      </c>
      <c r="H31" s="20"/>
      <c r="I31" s="89">
        <f>'55_56'!M31</f>
        <v>0</v>
      </c>
      <c r="J31" s="20"/>
      <c r="K31" s="89">
        <f>'60_61'!L31</f>
        <v>0</v>
      </c>
      <c r="L31" s="90">
        <f>'65_66'!H31</f>
        <v>0</v>
      </c>
      <c r="M31" s="84">
        <f>'65_66'!AD31</f>
        <v>0</v>
      </c>
      <c r="N31" s="90">
        <f>'67_68'!H31</f>
        <v>0</v>
      </c>
      <c r="O31" s="90">
        <f>'67_68'!AH31</f>
        <v>0</v>
      </c>
      <c r="P31" s="90">
        <f>'70_74'!I31</f>
        <v>0</v>
      </c>
      <c r="Q31" s="95">
        <f>'70_74'!AM31</f>
        <v>0</v>
      </c>
      <c r="R31" s="95">
        <f>'80_83'!H31</f>
        <v>0</v>
      </c>
      <c r="S31" s="23">
        <f>'80_83'!Z31</f>
        <v>0</v>
      </c>
      <c r="T31" s="89">
        <f>'84_87'!J31</f>
        <v>0</v>
      </c>
      <c r="U31" s="15">
        <f>'84_87'!AG31</f>
        <v>0</v>
      </c>
      <c r="V31" s="180">
        <f t="shared" si="1"/>
        <v>0</v>
      </c>
      <c r="W31" s="76"/>
      <c r="X31" s="76"/>
      <c r="Y31" s="76"/>
      <c r="Z31" s="76"/>
      <c r="AA31" s="76"/>
    </row>
    <row r="32" spans="1:27" x14ac:dyDescent="0.2">
      <c r="A32" s="215">
        <v>27</v>
      </c>
      <c r="B32" s="20" t="s">
        <v>57</v>
      </c>
      <c r="C32" s="155">
        <f t="shared" si="0"/>
        <v>0</v>
      </c>
      <c r="D32" s="96">
        <f>'51_54'!I32+'51_54'!AJ32+'55_56'!N32+'60_61'!M32+'65_66'!I32+'65_66'!AE32+'67_68'!I32+'67_68'!AI32+'70_74'!J32+'80_83'!AA32+'84_87'!J32</f>
        <v>0</v>
      </c>
      <c r="E32" s="156">
        <f>'60_61'!N32+'65_66'!AF32+'67_68'!J32+'70_74'!K32+'80_83'!H32</f>
        <v>0</v>
      </c>
      <c r="F32" s="214">
        <f>'51_54'!I32</f>
        <v>0</v>
      </c>
      <c r="G32" s="95">
        <f>'51_54'!AJ32</f>
        <v>0</v>
      </c>
      <c r="H32" s="20"/>
      <c r="I32" s="89">
        <f>'55_56'!M32</f>
        <v>0</v>
      </c>
      <c r="J32" s="20"/>
      <c r="K32" s="89">
        <f>'60_61'!L32</f>
        <v>0</v>
      </c>
      <c r="L32" s="90">
        <f>'65_66'!H32</f>
        <v>0</v>
      </c>
      <c r="M32" s="84">
        <f>'65_66'!AD32</f>
        <v>0</v>
      </c>
      <c r="N32" s="90">
        <f>'67_68'!H32</f>
        <v>0</v>
      </c>
      <c r="O32" s="90">
        <f>'67_68'!AH32</f>
        <v>0</v>
      </c>
      <c r="P32" s="90">
        <f>'70_74'!I32</f>
        <v>0</v>
      </c>
      <c r="Q32" s="95">
        <f>'70_74'!AM32</f>
        <v>0</v>
      </c>
      <c r="R32" s="95">
        <f>'80_83'!H32</f>
        <v>0</v>
      </c>
      <c r="S32" s="23">
        <f>'80_83'!Z32</f>
        <v>0</v>
      </c>
      <c r="T32" s="89">
        <f>'84_87'!J32</f>
        <v>0</v>
      </c>
      <c r="U32" s="15">
        <f>'84_87'!AG32</f>
        <v>0</v>
      </c>
      <c r="V32" s="180">
        <f t="shared" si="1"/>
        <v>0</v>
      </c>
      <c r="W32" s="76"/>
      <c r="X32" s="76"/>
      <c r="Y32" s="76"/>
      <c r="Z32" s="76"/>
      <c r="AA32" s="76"/>
    </row>
    <row r="33" spans="1:27" x14ac:dyDescent="0.2">
      <c r="A33" s="215">
        <v>28</v>
      </c>
      <c r="B33" s="20" t="s">
        <v>58</v>
      </c>
      <c r="C33" s="155">
        <f t="shared" si="0"/>
        <v>3030</v>
      </c>
      <c r="D33" s="96">
        <f>'51_54'!I33+'51_54'!AJ33+'55_56'!N33+'60_61'!M33+'65_66'!I33+'65_66'!AE33+'67_68'!I33+'67_68'!AI33+'70_74'!J33+'80_83'!AA33+'84_87'!J33</f>
        <v>3030</v>
      </c>
      <c r="E33" s="156">
        <f>'60_61'!N33+'65_66'!AF33+'67_68'!J33+'70_74'!K33+'80_83'!H33</f>
        <v>0</v>
      </c>
      <c r="F33" s="214">
        <f>'51_54'!I33</f>
        <v>0</v>
      </c>
      <c r="G33" s="95">
        <f>'51_54'!AJ33</f>
        <v>0</v>
      </c>
      <c r="H33" s="20"/>
      <c r="I33" s="89">
        <f>'55_56'!M33</f>
        <v>3030</v>
      </c>
      <c r="J33" s="20"/>
      <c r="K33" s="89">
        <f>'60_61'!L33</f>
        <v>0</v>
      </c>
      <c r="L33" s="90">
        <f>'65_66'!H33</f>
        <v>0</v>
      </c>
      <c r="M33" s="84">
        <f>'65_66'!AD33</f>
        <v>0</v>
      </c>
      <c r="N33" s="90">
        <f>'67_68'!H33</f>
        <v>0</v>
      </c>
      <c r="O33" s="90">
        <f>'67_68'!AH33</f>
        <v>0</v>
      </c>
      <c r="P33" s="90">
        <f>'70_74'!I33</f>
        <v>0</v>
      </c>
      <c r="Q33" s="95">
        <f>'70_74'!AM33</f>
        <v>0</v>
      </c>
      <c r="R33" s="95">
        <f>'80_83'!H33</f>
        <v>0</v>
      </c>
      <c r="S33" s="23">
        <f>'80_83'!Z33</f>
        <v>0</v>
      </c>
      <c r="T33" s="89">
        <f>'84_87'!J33</f>
        <v>0</v>
      </c>
      <c r="U33" s="15">
        <f>'84_87'!AG33</f>
        <v>0</v>
      </c>
      <c r="V33" s="180">
        <f t="shared" si="1"/>
        <v>0</v>
      </c>
      <c r="W33" s="76"/>
      <c r="X33" s="76"/>
      <c r="Y33" s="76"/>
      <c r="Z33" s="76"/>
      <c r="AA33" s="76"/>
    </row>
    <row r="34" spans="1:27" x14ac:dyDescent="0.2">
      <c r="A34" s="215">
        <v>29</v>
      </c>
      <c r="B34" s="20" t="s">
        <v>59</v>
      </c>
      <c r="C34" s="155">
        <f t="shared" si="0"/>
        <v>0</v>
      </c>
      <c r="D34" s="96">
        <f>'51_54'!I34+'51_54'!AJ34+'55_56'!N34+'60_61'!M34+'65_66'!I34+'65_66'!AE34+'67_68'!I34+'67_68'!AI34+'70_74'!J34+'80_83'!AA34+'84_87'!J34</f>
        <v>0</v>
      </c>
      <c r="E34" s="156">
        <f>'60_61'!N34+'65_66'!AF34+'67_68'!J34+'70_74'!K34+'80_83'!H34</f>
        <v>0</v>
      </c>
      <c r="F34" s="214">
        <f>'51_54'!I34</f>
        <v>0</v>
      </c>
      <c r="G34" s="95">
        <f>'51_54'!AJ34</f>
        <v>0</v>
      </c>
      <c r="H34" s="20"/>
      <c r="I34" s="89">
        <f>'55_56'!M34</f>
        <v>0</v>
      </c>
      <c r="J34" s="20"/>
      <c r="K34" s="89">
        <f>'60_61'!L34</f>
        <v>0</v>
      </c>
      <c r="L34" s="90">
        <f>'65_66'!H34</f>
        <v>0</v>
      </c>
      <c r="M34" s="84">
        <f>'65_66'!AD34</f>
        <v>0</v>
      </c>
      <c r="N34" s="90">
        <f>'67_68'!H34</f>
        <v>0</v>
      </c>
      <c r="O34" s="90">
        <f>'67_68'!AH34</f>
        <v>0</v>
      </c>
      <c r="P34" s="90">
        <f>'70_74'!I34</f>
        <v>0</v>
      </c>
      <c r="Q34" s="95">
        <f>'70_74'!AM34</f>
        <v>0</v>
      </c>
      <c r="R34" s="95">
        <f>'80_83'!H34</f>
        <v>0</v>
      </c>
      <c r="S34" s="23">
        <f>'80_83'!Z34</f>
        <v>0</v>
      </c>
      <c r="T34" s="89">
        <f>'84_87'!J34</f>
        <v>0</v>
      </c>
      <c r="U34" s="15">
        <f>'84_87'!AG34</f>
        <v>0</v>
      </c>
      <c r="V34" s="180">
        <f t="shared" si="1"/>
        <v>0</v>
      </c>
      <c r="W34" s="76"/>
      <c r="X34" s="76"/>
      <c r="Y34" s="76"/>
      <c r="Z34" s="76"/>
      <c r="AA34" s="76"/>
    </row>
    <row r="35" spans="1:27" x14ac:dyDescent="0.2">
      <c r="A35" s="215">
        <v>30</v>
      </c>
      <c r="B35" s="20" t="s">
        <v>60</v>
      </c>
      <c r="C35" s="155">
        <f t="shared" si="0"/>
        <v>0</v>
      </c>
      <c r="D35" s="96">
        <f>'51_54'!I35+'51_54'!AJ35+'55_56'!N35+'60_61'!M35+'65_66'!I35+'65_66'!AE35+'67_68'!I35+'67_68'!AI35+'70_74'!J35+'80_83'!AA35+'84_87'!J35</f>
        <v>0</v>
      </c>
      <c r="E35" s="156">
        <f>'60_61'!N35+'65_66'!AF35+'67_68'!J35+'70_74'!K35+'80_83'!H35</f>
        <v>0</v>
      </c>
      <c r="F35" s="214">
        <f>'51_54'!I35</f>
        <v>0</v>
      </c>
      <c r="G35" s="95">
        <f>'51_54'!AJ35</f>
        <v>0</v>
      </c>
      <c r="H35" s="20"/>
      <c r="I35" s="89">
        <f>'55_56'!M35</f>
        <v>0</v>
      </c>
      <c r="J35" s="20"/>
      <c r="K35" s="89">
        <f>'60_61'!L35</f>
        <v>0</v>
      </c>
      <c r="L35" s="90">
        <f>'65_66'!H35</f>
        <v>0</v>
      </c>
      <c r="M35" s="84">
        <f>'65_66'!AD35</f>
        <v>0</v>
      </c>
      <c r="N35" s="90">
        <f>'67_68'!H35</f>
        <v>0</v>
      </c>
      <c r="O35" s="90">
        <f>'67_68'!AH35</f>
        <v>0</v>
      </c>
      <c r="P35" s="90">
        <f>'70_74'!I35</f>
        <v>0</v>
      </c>
      <c r="Q35" s="95">
        <f>'70_74'!AM35</f>
        <v>0</v>
      </c>
      <c r="R35" s="95">
        <f>'80_83'!H35</f>
        <v>0</v>
      </c>
      <c r="S35" s="23">
        <f>'80_83'!Z35</f>
        <v>0</v>
      </c>
      <c r="T35" s="89">
        <f>'84_87'!J35</f>
        <v>0</v>
      </c>
      <c r="U35" s="15">
        <f>'84_87'!AG35</f>
        <v>0</v>
      </c>
      <c r="V35" s="180">
        <f t="shared" si="1"/>
        <v>0</v>
      </c>
      <c r="W35" s="76"/>
      <c r="X35" s="76"/>
      <c r="Y35" s="76"/>
      <c r="Z35" s="76"/>
      <c r="AA35" s="76"/>
    </row>
    <row r="36" spans="1:27" x14ac:dyDescent="0.2">
      <c r="A36" s="215">
        <v>31</v>
      </c>
      <c r="B36" s="20" t="s">
        <v>61</v>
      </c>
      <c r="C36" s="155">
        <f t="shared" si="0"/>
        <v>16200</v>
      </c>
      <c r="D36" s="96">
        <f>'51_54'!I36+'51_54'!AJ36+'55_56'!N36+'60_61'!M36+'65_66'!I36+'65_66'!AE36+'67_68'!I36+'67_68'!AI36+'70_74'!J36+'80_83'!AA36+'84_87'!J36</f>
        <v>16200</v>
      </c>
      <c r="E36" s="156">
        <f>'60_61'!N36+'65_66'!AF36+'67_68'!J36+'70_74'!K36+'80_83'!H36</f>
        <v>0</v>
      </c>
      <c r="F36" s="214">
        <f>'51_54'!I36</f>
        <v>0</v>
      </c>
      <c r="G36" s="95">
        <f>'51_54'!AJ36</f>
        <v>0</v>
      </c>
      <c r="H36" s="20"/>
      <c r="I36" s="89">
        <f>'55_56'!M36</f>
        <v>16200</v>
      </c>
      <c r="J36" s="20"/>
      <c r="K36" s="89">
        <f>'60_61'!L36</f>
        <v>0</v>
      </c>
      <c r="L36" s="90">
        <f>'65_66'!H36</f>
        <v>0</v>
      </c>
      <c r="M36" s="84">
        <f>'65_66'!AD36</f>
        <v>0</v>
      </c>
      <c r="N36" s="90">
        <f>'67_68'!H36</f>
        <v>0</v>
      </c>
      <c r="O36" s="90">
        <f>'67_68'!AH36</f>
        <v>0</v>
      </c>
      <c r="P36" s="90">
        <f>'70_74'!I36</f>
        <v>0</v>
      </c>
      <c r="Q36" s="95">
        <f>'70_74'!AM36</f>
        <v>0</v>
      </c>
      <c r="R36" s="95">
        <f>'80_83'!H36</f>
        <v>0</v>
      </c>
      <c r="S36" s="23">
        <f>'80_83'!Z36</f>
        <v>0</v>
      </c>
      <c r="T36" s="89">
        <f>'84_87'!J36</f>
        <v>0</v>
      </c>
      <c r="U36" s="15">
        <f>'84_87'!AG36</f>
        <v>0</v>
      </c>
      <c r="V36" s="180">
        <f t="shared" si="1"/>
        <v>0</v>
      </c>
      <c r="W36" s="76"/>
      <c r="X36" s="76"/>
      <c r="Y36" s="76"/>
      <c r="Z36" s="76"/>
      <c r="AA36" s="76"/>
    </row>
    <row r="37" spans="1:27" x14ac:dyDescent="0.2">
      <c r="A37" s="215">
        <v>32</v>
      </c>
      <c r="B37" s="20" t="s">
        <v>63</v>
      </c>
      <c r="C37" s="155">
        <f t="shared" si="0"/>
        <v>0</v>
      </c>
      <c r="D37" s="96">
        <f>'51_54'!I37+'51_54'!AJ37+'55_56'!N37+'60_61'!M37+'65_66'!I37+'65_66'!AE37+'67_68'!I37+'67_68'!AI37+'70_74'!J37+'80_83'!AA37+'84_87'!J37</f>
        <v>0</v>
      </c>
      <c r="E37" s="156">
        <f>'60_61'!N37+'65_66'!AF37+'67_68'!J37+'70_74'!K37+'80_83'!H37</f>
        <v>0</v>
      </c>
      <c r="F37" s="214">
        <f>'51_54'!I37</f>
        <v>0</v>
      </c>
      <c r="G37" s="95">
        <f>'51_54'!AJ37</f>
        <v>0</v>
      </c>
      <c r="H37" s="20"/>
      <c r="I37" s="89">
        <f>'55_56'!M37</f>
        <v>0</v>
      </c>
      <c r="J37" s="20"/>
      <c r="K37" s="89">
        <f>'60_61'!L37</f>
        <v>0</v>
      </c>
      <c r="L37" s="90">
        <f>'65_66'!H37</f>
        <v>0</v>
      </c>
      <c r="M37" s="84">
        <f>'65_66'!AD37</f>
        <v>0</v>
      </c>
      <c r="N37" s="90">
        <f>'67_68'!H37</f>
        <v>0</v>
      </c>
      <c r="O37" s="90">
        <f>'67_68'!AH37</f>
        <v>0</v>
      </c>
      <c r="P37" s="90">
        <f>'70_74'!I37</f>
        <v>0</v>
      </c>
      <c r="Q37" s="95">
        <f>'70_74'!AM37</f>
        <v>0</v>
      </c>
      <c r="R37" s="95">
        <f>'80_83'!H37</f>
        <v>0</v>
      </c>
      <c r="S37" s="23">
        <f>'80_83'!Z37</f>
        <v>0</v>
      </c>
      <c r="T37" s="89">
        <f>'84_87'!J37</f>
        <v>0</v>
      </c>
      <c r="U37" s="15">
        <f>'84_87'!AG37</f>
        <v>0</v>
      </c>
      <c r="V37" s="180">
        <f t="shared" si="1"/>
        <v>0</v>
      </c>
      <c r="W37" s="76"/>
      <c r="X37" s="76"/>
      <c r="Y37" s="76"/>
      <c r="Z37" s="76"/>
      <c r="AA37" s="76"/>
    </row>
    <row r="38" spans="1:27" x14ac:dyDescent="0.2">
      <c r="A38" s="215">
        <v>33</v>
      </c>
      <c r="B38" s="20" t="s">
        <v>64</v>
      </c>
      <c r="C38" s="155">
        <f t="shared" ref="C38:C63" si="2">F38+G38+H38+I38+J38+K38+L38+M38+N38+O38+P38+Q38+R38+S38+T38+U38</f>
        <v>0</v>
      </c>
      <c r="D38" s="96">
        <f>'51_54'!I38+'51_54'!AJ38+'55_56'!N38+'60_61'!M38+'65_66'!I38+'65_66'!AE38+'67_68'!I38+'67_68'!AI38+'70_74'!J38+'80_83'!AA38+'84_87'!J38</f>
        <v>0</v>
      </c>
      <c r="E38" s="156">
        <f>'60_61'!N38+'65_66'!AF38+'67_68'!J38+'70_74'!K38+'80_83'!H38</f>
        <v>0</v>
      </c>
      <c r="F38" s="214">
        <f>'51_54'!I38</f>
        <v>0</v>
      </c>
      <c r="G38" s="95">
        <f>'51_54'!AJ38</f>
        <v>0</v>
      </c>
      <c r="H38" s="20"/>
      <c r="I38" s="89">
        <f>'55_56'!M38</f>
        <v>0</v>
      </c>
      <c r="J38" s="20"/>
      <c r="K38" s="89">
        <f>'60_61'!L38</f>
        <v>0</v>
      </c>
      <c r="L38" s="90">
        <f>'65_66'!H38</f>
        <v>0</v>
      </c>
      <c r="M38" s="84">
        <f>'65_66'!AD38</f>
        <v>0</v>
      </c>
      <c r="N38" s="90">
        <f>'67_68'!H38</f>
        <v>0</v>
      </c>
      <c r="O38" s="90">
        <f>'67_68'!AH38</f>
        <v>0</v>
      </c>
      <c r="P38" s="90">
        <f>'70_74'!I38</f>
        <v>0</v>
      </c>
      <c r="Q38" s="95">
        <f>'70_74'!AM38</f>
        <v>0</v>
      </c>
      <c r="R38" s="95">
        <f>'80_83'!H38</f>
        <v>0</v>
      </c>
      <c r="S38" s="23">
        <f>'80_83'!Z38</f>
        <v>0</v>
      </c>
      <c r="T38" s="89">
        <f>'84_87'!J38</f>
        <v>0</v>
      </c>
      <c r="U38" s="15">
        <f>'84_87'!AG38</f>
        <v>0</v>
      </c>
      <c r="V38" s="180">
        <f t="shared" si="1"/>
        <v>0</v>
      </c>
      <c r="W38" s="76"/>
      <c r="X38" s="76"/>
      <c r="Y38" s="76"/>
      <c r="Z38" s="76"/>
      <c r="AA38" s="76"/>
    </row>
    <row r="39" spans="1:27" x14ac:dyDescent="0.2">
      <c r="A39" s="215">
        <v>34</v>
      </c>
      <c r="B39" s="20" t="s">
        <v>65</v>
      </c>
      <c r="C39" s="155">
        <f t="shared" si="2"/>
        <v>0</v>
      </c>
      <c r="D39" s="96">
        <f>'51_54'!I39+'51_54'!AJ39+'55_56'!N39+'60_61'!M39+'65_66'!I39+'65_66'!AE39+'67_68'!I39+'67_68'!AI39+'70_74'!J39+'80_83'!AA39+'84_87'!J39</f>
        <v>0</v>
      </c>
      <c r="E39" s="156">
        <f>'60_61'!N39+'65_66'!AF39+'67_68'!J39+'70_74'!K39+'80_83'!H39</f>
        <v>0</v>
      </c>
      <c r="F39" s="214">
        <f>'51_54'!I39</f>
        <v>0</v>
      </c>
      <c r="G39" s="95">
        <f>'51_54'!AJ39</f>
        <v>0</v>
      </c>
      <c r="H39" s="20"/>
      <c r="I39" s="89">
        <f>'55_56'!M39</f>
        <v>0</v>
      </c>
      <c r="J39" s="20"/>
      <c r="K39" s="89">
        <f>'60_61'!L39</f>
        <v>0</v>
      </c>
      <c r="L39" s="90">
        <f>'65_66'!H39</f>
        <v>0</v>
      </c>
      <c r="M39" s="84">
        <f>'65_66'!AD39</f>
        <v>0</v>
      </c>
      <c r="N39" s="90">
        <f>'67_68'!H39</f>
        <v>0</v>
      </c>
      <c r="O39" s="90">
        <f>'67_68'!AH39</f>
        <v>0</v>
      </c>
      <c r="P39" s="90">
        <f>'70_74'!I39</f>
        <v>0</v>
      </c>
      <c r="Q39" s="95">
        <f>'70_74'!AM39</f>
        <v>0</v>
      </c>
      <c r="R39" s="95">
        <f>'80_83'!H39</f>
        <v>0</v>
      </c>
      <c r="S39" s="23">
        <f>'80_83'!Z39</f>
        <v>0</v>
      </c>
      <c r="T39" s="89">
        <f>'84_87'!J39</f>
        <v>0</v>
      </c>
      <c r="U39" s="15">
        <f>'84_87'!AG39</f>
        <v>0</v>
      </c>
      <c r="V39" s="180">
        <f t="shared" si="1"/>
        <v>0</v>
      </c>
      <c r="W39" s="76"/>
      <c r="X39" s="76"/>
      <c r="Y39" s="76"/>
      <c r="Z39" s="76"/>
      <c r="AA39" s="76"/>
    </row>
    <row r="40" spans="1:27" x14ac:dyDescent="0.2">
      <c r="A40" s="215">
        <v>35</v>
      </c>
      <c r="B40" s="20" t="s">
        <v>66</v>
      </c>
      <c r="C40" s="155">
        <f t="shared" si="2"/>
        <v>0</v>
      </c>
      <c r="D40" s="96">
        <f>'51_54'!I40+'51_54'!AJ40+'55_56'!N40+'60_61'!M40+'65_66'!I40+'65_66'!AE40+'67_68'!I40+'67_68'!AI40+'70_74'!J40+'80_83'!AA40+'84_87'!J40</f>
        <v>0</v>
      </c>
      <c r="E40" s="156">
        <f>'60_61'!N40+'65_66'!AF40+'67_68'!J40+'70_74'!K40+'80_83'!H40</f>
        <v>0</v>
      </c>
      <c r="F40" s="214">
        <f>'51_54'!I40</f>
        <v>0</v>
      </c>
      <c r="G40" s="95">
        <f>'51_54'!AJ40</f>
        <v>0</v>
      </c>
      <c r="H40" s="20"/>
      <c r="I40" s="89">
        <f>'55_56'!M40</f>
        <v>0</v>
      </c>
      <c r="J40" s="20"/>
      <c r="K40" s="89">
        <f>'60_61'!L40</f>
        <v>0</v>
      </c>
      <c r="L40" s="90">
        <f>'65_66'!H40</f>
        <v>0</v>
      </c>
      <c r="M40" s="84">
        <f>'65_66'!AD40</f>
        <v>0</v>
      </c>
      <c r="N40" s="90">
        <f>'67_68'!H40</f>
        <v>0</v>
      </c>
      <c r="O40" s="90">
        <f>'67_68'!AH40</f>
        <v>0</v>
      </c>
      <c r="P40" s="90">
        <f>'70_74'!I40</f>
        <v>0</v>
      </c>
      <c r="Q40" s="95">
        <f>'70_74'!AM40</f>
        <v>0</v>
      </c>
      <c r="R40" s="95">
        <f>'80_83'!H40</f>
        <v>0</v>
      </c>
      <c r="S40" s="23">
        <f>'80_83'!Z40</f>
        <v>0</v>
      </c>
      <c r="T40" s="89">
        <f>'84_87'!J40</f>
        <v>0</v>
      </c>
      <c r="U40" s="15">
        <f>'84_87'!AG40</f>
        <v>0</v>
      </c>
      <c r="V40" s="180">
        <f t="shared" si="1"/>
        <v>0</v>
      </c>
      <c r="W40" s="76"/>
      <c r="X40" s="76"/>
      <c r="Y40" s="76"/>
      <c r="Z40" s="76"/>
      <c r="AA40" s="76"/>
    </row>
    <row r="41" spans="1:27" x14ac:dyDescent="0.2">
      <c r="A41" s="215">
        <v>36</v>
      </c>
      <c r="B41" s="20" t="s">
        <v>67</v>
      </c>
      <c r="C41" s="155">
        <f t="shared" si="2"/>
        <v>1032000</v>
      </c>
      <c r="D41" s="96">
        <f>'51_54'!I41+'51_54'!AJ41+'55_56'!N41+'60_61'!M41+'65_66'!I41+'65_66'!AE41+'67_68'!I41+'67_68'!AI41+'70_74'!J41+'80_83'!AA41+'84_87'!J41</f>
        <v>1032000</v>
      </c>
      <c r="E41" s="156">
        <f>'60_61'!N41+'65_66'!AF41+'67_68'!J41+'70_74'!K41+'80_83'!H41</f>
        <v>0</v>
      </c>
      <c r="F41" s="214">
        <f>'51_54'!I41</f>
        <v>0</v>
      </c>
      <c r="G41" s="95">
        <f>'51_54'!AJ41</f>
        <v>0</v>
      </c>
      <c r="H41" s="20"/>
      <c r="I41" s="89">
        <f>'55_56'!M41</f>
        <v>0</v>
      </c>
      <c r="J41" s="20"/>
      <c r="K41" s="89">
        <f>'60_61'!L41</f>
        <v>0</v>
      </c>
      <c r="L41" s="90">
        <f>'65_66'!H41</f>
        <v>0</v>
      </c>
      <c r="M41" s="84">
        <f>'65_66'!AD41</f>
        <v>1032000</v>
      </c>
      <c r="N41" s="90">
        <f>'67_68'!H41</f>
        <v>0</v>
      </c>
      <c r="O41" s="90">
        <f>'67_68'!AH41</f>
        <v>0</v>
      </c>
      <c r="P41" s="90">
        <f>'70_74'!I41</f>
        <v>0</v>
      </c>
      <c r="Q41" s="95">
        <f>'70_74'!AM41</f>
        <v>0</v>
      </c>
      <c r="R41" s="95">
        <f>'80_83'!H41</f>
        <v>0</v>
      </c>
      <c r="S41" s="23">
        <f>'80_83'!Z41</f>
        <v>0</v>
      </c>
      <c r="T41" s="89">
        <f>'84_87'!J41</f>
        <v>0</v>
      </c>
      <c r="U41" s="15">
        <f>'84_87'!AG41</f>
        <v>0</v>
      </c>
      <c r="V41" s="180">
        <f t="shared" si="1"/>
        <v>1032000</v>
      </c>
      <c r="W41" s="76"/>
      <c r="X41" s="76"/>
      <c r="Y41" s="76"/>
      <c r="Z41" s="128"/>
      <c r="AA41" s="76"/>
    </row>
    <row r="42" spans="1:27" x14ac:dyDescent="0.2">
      <c r="A42" s="215">
        <v>37</v>
      </c>
      <c r="B42" s="20" t="s">
        <v>68</v>
      </c>
      <c r="C42" s="155">
        <f t="shared" si="2"/>
        <v>0</v>
      </c>
      <c r="D42" s="96">
        <f>'51_54'!I42+'51_54'!AJ42+'55_56'!N42+'60_61'!M42+'65_66'!I42+'65_66'!AE42+'67_68'!I42+'67_68'!AI42+'70_74'!J42+'80_83'!AA42+'84_87'!J42</f>
        <v>0</v>
      </c>
      <c r="E42" s="156">
        <f>'60_61'!N42+'65_66'!AF42+'67_68'!J42+'70_74'!K42+'80_83'!H42</f>
        <v>0</v>
      </c>
      <c r="F42" s="214">
        <f>'51_54'!I42</f>
        <v>0</v>
      </c>
      <c r="G42" s="95">
        <f>'51_54'!AJ42</f>
        <v>0</v>
      </c>
      <c r="H42" s="20"/>
      <c r="I42" s="89">
        <f>'55_56'!M42</f>
        <v>0</v>
      </c>
      <c r="J42" s="20"/>
      <c r="K42" s="89">
        <f>'60_61'!L42</f>
        <v>0</v>
      </c>
      <c r="L42" s="90">
        <f>'65_66'!H42</f>
        <v>0</v>
      </c>
      <c r="M42" s="84">
        <f>'65_66'!AD42</f>
        <v>0</v>
      </c>
      <c r="N42" s="90">
        <f>'67_68'!H42</f>
        <v>0</v>
      </c>
      <c r="O42" s="90">
        <f>'67_68'!AH42</f>
        <v>0</v>
      </c>
      <c r="P42" s="90">
        <f>'70_74'!I42</f>
        <v>0</v>
      </c>
      <c r="Q42" s="95">
        <f>'70_74'!AM42</f>
        <v>0</v>
      </c>
      <c r="R42" s="95">
        <f>'80_83'!H42</f>
        <v>0</v>
      </c>
      <c r="S42" s="23">
        <f>'80_83'!Z42</f>
        <v>0</v>
      </c>
      <c r="T42" s="89">
        <f>'84_87'!J42</f>
        <v>0</v>
      </c>
      <c r="U42" s="15">
        <f>'84_87'!AG42</f>
        <v>0</v>
      </c>
      <c r="V42" s="180">
        <f t="shared" si="1"/>
        <v>0</v>
      </c>
      <c r="W42" s="76"/>
      <c r="X42" s="76"/>
      <c r="Y42" s="76"/>
      <c r="Z42" s="76"/>
      <c r="AA42" s="76"/>
    </row>
    <row r="43" spans="1:27" x14ac:dyDescent="0.2">
      <c r="A43" s="215">
        <v>38</v>
      </c>
      <c r="B43" s="20" t="s">
        <v>69</v>
      </c>
      <c r="C43" s="155">
        <f t="shared" si="2"/>
        <v>0</v>
      </c>
      <c r="D43" s="96">
        <f>'51_54'!I43+'51_54'!AJ43+'55_56'!N43+'60_61'!M43+'65_66'!I43+'65_66'!AE43+'67_68'!I43+'67_68'!AI43+'70_74'!J43+'80_83'!AA43+'84_87'!J43</f>
        <v>0</v>
      </c>
      <c r="E43" s="156">
        <f>'60_61'!N43+'65_66'!AF43+'67_68'!J43+'70_74'!K43+'80_83'!H43</f>
        <v>0</v>
      </c>
      <c r="F43" s="214">
        <f>'51_54'!I43</f>
        <v>0</v>
      </c>
      <c r="G43" s="95">
        <f>'51_54'!AJ43</f>
        <v>0</v>
      </c>
      <c r="H43" s="20"/>
      <c r="I43" s="89">
        <f>'55_56'!M43</f>
        <v>0</v>
      </c>
      <c r="J43" s="20"/>
      <c r="K43" s="89">
        <f>'60_61'!L43</f>
        <v>0</v>
      </c>
      <c r="L43" s="90">
        <f>'65_66'!H43</f>
        <v>0</v>
      </c>
      <c r="M43" s="84">
        <f>'65_66'!AD43</f>
        <v>0</v>
      </c>
      <c r="N43" s="90">
        <f>'67_68'!H43</f>
        <v>0</v>
      </c>
      <c r="O43" s="90">
        <f>'67_68'!AH43</f>
        <v>0</v>
      </c>
      <c r="P43" s="90">
        <f>'70_74'!I43</f>
        <v>0</v>
      </c>
      <c r="Q43" s="95">
        <f>'70_74'!AM43</f>
        <v>0</v>
      </c>
      <c r="R43" s="95">
        <f>'80_83'!H43</f>
        <v>0</v>
      </c>
      <c r="S43" s="23">
        <f>'80_83'!Z43</f>
        <v>0</v>
      </c>
      <c r="T43" s="89">
        <f>'84_87'!J43</f>
        <v>0</v>
      </c>
      <c r="U43" s="15">
        <f>'84_87'!AG43</f>
        <v>0</v>
      </c>
      <c r="V43" s="180">
        <f t="shared" si="1"/>
        <v>0</v>
      </c>
      <c r="W43" s="76"/>
      <c r="X43" s="76"/>
      <c r="Y43" s="76"/>
      <c r="Z43" s="76"/>
      <c r="AA43" s="76"/>
    </row>
    <row r="44" spans="1:27" x14ac:dyDescent="0.2">
      <c r="A44" s="215">
        <v>39</v>
      </c>
      <c r="B44" s="20" t="s">
        <v>70</v>
      </c>
      <c r="C44" s="155">
        <f t="shared" si="2"/>
        <v>0</v>
      </c>
      <c r="D44" s="96">
        <f>'51_54'!I44+'51_54'!AJ44+'55_56'!N44+'60_61'!M44+'65_66'!I44+'65_66'!AE44+'67_68'!I44+'67_68'!AI44+'70_74'!J44+'80_83'!AA44+'84_87'!J44</f>
        <v>0</v>
      </c>
      <c r="E44" s="156">
        <f>'60_61'!N44+'65_66'!AF44+'67_68'!J44+'70_74'!K44+'80_83'!H44</f>
        <v>0</v>
      </c>
      <c r="F44" s="214">
        <f>'51_54'!I44</f>
        <v>0</v>
      </c>
      <c r="G44" s="95">
        <f>'51_54'!AJ44</f>
        <v>0</v>
      </c>
      <c r="H44" s="20"/>
      <c r="I44" s="89">
        <f>'55_56'!M44</f>
        <v>0</v>
      </c>
      <c r="J44" s="20"/>
      <c r="K44" s="89">
        <f>'60_61'!L44</f>
        <v>0</v>
      </c>
      <c r="L44" s="90">
        <f>'65_66'!H44</f>
        <v>0</v>
      </c>
      <c r="M44" s="84">
        <f>'65_66'!AD44</f>
        <v>0</v>
      </c>
      <c r="N44" s="90">
        <f>'67_68'!H44</f>
        <v>0</v>
      </c>
      <c r="O44" s="90">
        <f>'67_68'!AH44</f>
        <v>0</v>
      </c>
      <c r="P44" s="90">
        <f>'70_74'!I44</f>
        <v>0</v>
      </c>
      <c r="Q44" s="95">
        <f>'70_74'!AM44</f>
        <v>0</v>
      </c>
      <c r="R44" s="95">
        <f>'80_83'!H44</f>
        <v>0</v>
      </c>
      <c r="S44" s="23">
        <f>'80_83'!Z44</f>
        <v>0</v>
      </c>
      <c r="T44" s="89">
        <f>'84_87'!J44</f>
        <v>0</v>
      </c>
      <c r="U44" s="15">
        <f>'84_87'!AG44</f>
        <v>0</v>
      </c>
      <c r="V44" s="180">
        <f t="shared" si="1"/>
        <v>0</v>
      </c>
      <c r="W44" s="76"/>
      <c r="X44" s="76"/>
      <c r="Y44" s="76"/>
      <c r="Z44" s="76"/>
      <c r="AA44" s="76"/>
    </row>
    <row r="45" spans="1:27" x14ac:dyDescent="0.2">
      <c r="A45" s="215">
        <v>40</v>
      </c>
      <c r="B45" s="20" t="s">
        <v>71</v>
      </c>
      <c r="C45" s="155">
        <f t="shared" si="2"/>
        <v>0</v>
      </c>
      <c r="D45" s="96">
        <f>'51_54'!I45+'51_54'!AJ45+'55_56'!N45+'60_61'!M45+'65_66'!I45+'65_66'!AE45+'67_68'!I45+'67_68'!AI45+'70_74'!J45+'80_83'!AA45+'84_87'!J45</f>
        <v>0</v>
      </c>
      <c r="E45" s="156">
        <f>'60_61'!N45+'65_66'!AF45+'67_68'!J45+'70_74'!K45+'80_83'!H45</f>
        <v>0</v>
      </c>
      <c r="F45" s="214">
        <f>'51_54'!I45</f>
        <v>0</v>
      </c>
      <c r="G45" s="95">
        <f>'51_54'!AJ45</f>
        <v>0</v>
      </c>
      <c r="H45" s="20"/>
      <c r="I45" s="89">
        <f>'55_56'!M45</f>
        <v>0</v>
      </c>
      <c r="J45" s="20"/>
      <c r="K45" s="89">
        <f>'60_61'!L45</f>
        <v>0</v>
      </c>
      <c r="L45" s="90">
        <f>'65_66'!H45</f>
        <v>0</v>
      </c>
      <c r="M45" s="84">
        <f>'65_66'!AD45</f>
        <v>0</v>
      </c>
      <c r="N45" s="90">
        <f>'67_68'!H45</f>
        <v>0</v>
      </c>
      <c r="O45" s="90">
        <f>'67_68'!AH45</f>
        <v>0</v>
      </c>
      <c r="P45" s="90">
        <f>'70_74'!I45</f>
        <v>0</v>
      </c>
      <c r="Q45" s="95">
        <f>'70_74'!AM45</f>
        <v>0</v>
      </c>
      <c r="R45" s="95">
        <f>'80_83'!H45</f>
        <v>0</v>
      </c>
      <c r="S45" s="23">
        <f>'80_83'!Z45</f>
        <v>0</v>
      </c>
      <c r="T45" s="89">
        <f>'84_87'!J45</f>
        <v>0</v>
      </c>
      <c r="U45" s="15">
        <f>'84_87'!AG45</f>
        <v>0</v>
      </c>
      <c r="V45" s="180">
        <f t="shared" si="1"/>
        <v>0</v>
      </c>
      <c r="W45" s="76"/>
      <c r="X45" s="76"/>
      <c r="Y45" s="76"/>
      <c r="Z45" s="217"/>
      <c r="AA45" s="76"/>
    </row>
    <row r="46" spans="1:27" x14ac:dyDescent="0.2">
      <c r="A46" s="215">
        <v>41</v>
      </c>
      <c r="B46" s="20" t="s">
        <v>72</v>
      </c>
      <c r="C46" s="155">
        <f t="shared" si="2"/>
        <v>0</v>
      </c>
      <c r="D46" s="96">
        <f>'51_54'!I46+'51_54'!AJ46+'55_56'!N46+'60_61'!M46+'65_66'!I46+'65_66'!AE46+'67_68'!I46+'67_68'!AI46+'70_74'!J46+'80_83'!AA46+'84_87'!J46</f>
        <v>0</v>
      </c>
      <c r="E46" s="156">
        <f>'60_61'!N46+'65_66'!AF46+'67_68'!J46+'70_74'!K46+'80_83'!H46</f>
        <v>0</v>
      </c>
      <c r="F46" s="214">
        <f>'51_54'!I46</f>
        <v>0</v>
      </c>
      <c r="G46" s="95">
        <f>'51_54'!AJ46</f>
        <v>0</v>
      </c>
      <c r="H46" s="20"/>
      <c r="I46" s="89">
        <f>'55_56'!M46</f>
        <v>0</v>
      </c>
      <c r="J46" s="20"/>
      <c r="K46" s="89">
        <f>'60_61'!L46</f>
        <v>0</v>
      </c>
      <c r="L46" s="90">
        <f>'65_66'!H46</f>
        <v>0</v>
      </c>
      <c r="M46" s="84">
        <f>'65_66'!AD46</f>
        <v>0</v>
      </c>
      <c r="N46" s="90">
        <f>'67_68'!H46</f>
        <v>0</v>
      </c>
      <c r="O46" s="90">
        <f>'67_68'!AH46</f>
        <v>0</v>
      </c>
      <c r="P46" s="90">
        <f>'70_74'!I46</f>
        <v>0</v>
      </c>
      <c r="Q46" s="95">
        <f>'70_74'!AM46</f>
        <v>0</v>
      </c>
      <c r="R46" s="95">
        <f>'80_83'!H46</f>
        <v>0</v>
      </c>
      <c r="S46" s="23">
        <f>'80_83'!Z46</f>
        <v>0</v>
      </c>
      <c r="T46" s="89">
        <f>'84_87'!J46</f>
        <v>0</v>
      </c>
      <c r="U46" s="15">
        <f>'84_87'!AG46</f>
        <v>0</v>
      </c>
      <c r="V46" s="180">
        <f t="shared" si="1"/>
        <v>0</v>
      </c>
      <c r="W46" s="76"/>
      <c r="X46" s="76"/>
      <c r="Y46" s="76"/>
      <c r="Z46" s="216"/>
      <c r="AA46" s="76"/>
    </row>
    <row r="47" spans="1:27" x14ac:dyDescent="0.2">
      <c r="A47" s="215">
        <v>42</v>
      </c>
      <c r="B47" s="20" t="s">
        <v>74</v>
      </c>
      <c r="C47" s="155">
        <f t="shared" si="2"/>
        <v>0</v>
      </c>
      <c r="D47" s="96">
        <f>'51_54'!I47+'51_54'!AJ47+'55_56'!N47+'60_61'!M47+'65_66'!I47+'65_66'!AE47+'67_68'!I47+'67_68'!AI47+'70_74'!J47+'80_83'!AA47+'84_87'!J47</f>
        <v>0</v>
      </c>
      <c r="E47" s="156">
        <f>'60_61'!N47+'65_66'!AF47+'67_68'!J47+'70_74'!K47+'80_83'!H47</f>
        <v>0</v>
      </c>
      <c r="F47" s="214">
        <f>'51_54'!I47</f>
        <v>0</v>
      </c>
      <c r="G47" s="95">
        <f>'51_54'!AJ47</f>
        <v>0</v>
      </c>
      <c r="H47" s="20"/>
      <c r="I47" s="89">
        <f>'55_56'!M47</f>
        <v>0</v>
      </c>
      <c r="J47" s="20"/>
      <c r="K47" s="89">
        <f>'60_61'!L47</f>
        <v>0</v>
      </c>
      <c r="L47" s="90">
        <f>'65_66'!H47</f>
        <v>0</v>
      </c>
      <c r="M47" s="84">
        <f>'65_66'!AD47</f>
        <v>0</v>
      </c>
      <c r="N47" s="90">
        <f>'67_68'!H47</f>
        <v>0</v>
      </c>
      <c r="O47" s="90">
        <f>'67_68'!AH47</f>
        <v>0</v>
      </c>
      <c r="P47" s="90">
        <f>'70_74'!I47</f>
        <v>0</v>
      </c>
      <c r="Q47" s="95">
        <f>'70_74'!AM47</f>
        <v>0</v>
      </c>
      <c r="R47" s="95">
        <f>'80_83'!H47</f>
        <v>0</v>
      </c>
      <c r="S47" s="23">
        <f>'80_83'!Z47</f>
        <v>0</v>
      </c>
      <c r="T47" s="89">
        <f>'84_87'!J47</f>
        <v>0</v>
      </c>
      <c r="U47" s="15">
        <f>'84_87'!AG47</f>
        <v>0</v>
      </c>
      <c r="V47" s="180">
        <f t="shared" si="1"/>
        <v>0</v>
      </c>
      <c r="W47" s="76"/>
      <c r="X47" s="76"/>
      <c r="Y47" s="76"/>
      <c r="Z47" s="76"/>
      <c r="AA47" s="76"/>
    </row>
    <row r="48" spans="1:27" x14ac:dyDescent="0.2">
      <c r="A48" s="215">
        <v>43</v>
      </c>
      <c r="B48" s="20" t="s">
        <v>75</v>
      </c>
      <c r="C48" s="155">
        <f t="shared" si="2"/>
        <v>0</v>
      </c>
      <c r="D48" s="96">
        <f>'51_54'!I48+'51_54'!AJ48+'55_56'!N48+'60_61'!M48+'65_66'!I48+'65_66'!AE48+'67_68'!I48+'67_68'!AI48+'70_74'!J48+'80_83'!AA48+'84_87'!J48</f>
        <v>0</v>
      </c>
      <c r="E48" s="156">
        <f>'60_61'!N48+'65_66'!AF48+'67_68'!J48+'70_74'!K48+'80_83'!H48</f>
        <v>0</v>
      </c>
      <c r="F48" s="214">
        <f>'51_54'!I48</f>
        <v>0</v>
      </c>
      <c r="G48" s="95">
        <f>'51_54'!AJ48</f>
        <v>0</v>
      </c>
      <c r="H48" s="20"/>
      <c r="I48" s="89">
        <f>'55_56'!M48</f>
        <v>0</v>
      </c>
      <c r="J48" s="20"/>
      <c r="K48" s="89">
        <f>'60_61'!L48</f>
        <v>0</v>
      </c>
      <c r="L48" s="90">
        <f>'65_66'!H48</f>
        <v>0</v>
      </c>
      <c r="M48" s="84">
        <f>'65_66'!AD48</f>
        <v>0</v>
      </c>
      <c r="N48" s="90">
        <f>'67_68'!H48</f>
        <v>0</v>
      </c>
      <c r="O48" s="90">
        <f>'67_68'!AH48</f>
        <v>0</v>
      </c>
      <c r="P48" s="90">
        <f>'70_74'!I48</f>
        <v>0</v>
      </c>
      <c r="Q48" s="95">
        <f>'70_74'!AM48</f>
        <v>0</v>
      </c>
      <c r="R48" s="95">
        <f>'80_83'!H48</f>
        <v>0</v>
      </c>
      <c r="S48" s="23">
        <f>'80_83'!Z48</f>
        <v>0</v>
      </c>
      <c r="T48" s="89">
        <f>'84_87'!J48</f>
        <v>0</v>
      </c>
      <c r="U48" s="15">
        <f>'84_87'!AG48</f>
        <v>0</v>
      </c>
      <c r="V48" s="180">
        <f t="shared" si="1"/>
        <v>0</v>
      </c>
      <c r="W48" s="76"/>
      <c r="X48" s="76"/>
      <c r="Y48" s="76"/>
      <c r="Z48" s="76"/>
      <c r="AA48" s="76"/>
    </row>
    <row r="49" spans="1:34" x14ac:dyDescent="0.2">
      <c r="A49" s="215">
        <v>44</v>
      </c>
      <c r="B49" s="20" t="s">
        <v>76</v>
      </c>
      <c r="C49" s="155">
        <f t="shared" si="2"/>
        <v>0</v>
      </c>
      <c r="D49" s="96">
        <f>'51_54'!I49+'51_54'!AJ49+'55_56'!N49+'60_61'!M49+'65_66'!I49+'65_66'!AE49+'67_68'!I49+'67_68'!AI49+'70_74'!J49+'80_83'!AA49+'84_87'!J49</f>
        <v>0</v>
      </c>
      <c r="E49" s="156">
        <f>'60_61'!N49+'65_66'!AF49+'67_68'!J49+'70_74'!K49+'80_83'!H49</f>
        <v>0</v>
      </c>
      <c r="F49" s="214">
        <f>'51_54'!I49</f>
        <v>0</v>
      </c>
      <c r="G49" s="95">
        <f>'51_54'!AJ49</f>
        <v>0</v>
      </c>
      <c r="H49" s="20"/>
      <c r="I49" s="89">
        <f>'55_56'!M49</f>
        <v>0</v>
      </c>
      <c r="J49" s="20"/>
      <c r="K49" s="89">
        <f>'60_61'!L49</f>
        <v>0</v>
      </c>
      <c r="L49" s="90">
        <f>'65_66'!H49</f>
        <v>0</v>
      </c>
      <c r="M49" s="84">
        <f>'65_66'!AD49</f>
        <v>0</v>
      </c>
      <c r="N49" s="90">
        <f>'67_68'!H49</f>
        <v>0</v>
      </c>
      <c r="O49" s="90">
        <f>'67_68'!AH49</f>
        <v>0</v>
      </c>
      <c r="P49" s="90">
        <f>'70_74'!I49</f>
        <v>0</v>
      </c>
      <c r="Q49" s="95">
        <f>'70_74'!AM49</f>
        <v>0</v>
      </c>
      <c r="R49" s="95">
        <f>'80_83'!H49</f>
        <v>0</v>
      </c>
      <c r="S49" s="23">
        <f>'80_83'!Z49</f>
        <v>0</v>
      </c>
      <c r="T49" s="89">
        <f>'84_87'!J49</f>
        <v>0</v>
      </c>
      <c r="U49" s="15">
        <f>'84_87'!AG49</f>
        <v>0</v>
      </c>
      <c r="V49" s="180">
        <f t="shared" si="1"/>
        <v>0</v>
      </c>
      <c r="W49" s="76"/>
      <c r="X49" s="76"/>
      <c r="Y49" s="76"/>
      <c r="Z49" s="76"/>
      <c r="AA49" s="76"/>
    </row>
    <row r="50" spans="1:34" x14ac:dyDescent="0.2">
      <c r="A50" s="215">
        <v>45</v>
      </c>
      <c r="B50" s="20" t="s">
        <v>77</v>
      </c>
      <c r="C50" s="155">
        <f t="shared" si="2"/>
        <v>0</v>
      </c>
      <c r="D50" s="96">
        <f>'51_54'!I50+'51_54'!AJ50+'55_56'!N50+'60_61'!M50+'65_66'!I50+'65_66'!AE50+'67_68'!I50+'67_68'!AI50+'70_74'!J50+'80_83'!AA50+'84_87'!J50</f>
        <v>0</v>
      </c>
      <c r="E50" s="156">
        <f>'60_61'!N50+'65_66'!AF50+'67_68'!J50+'70_74'!K50+'80_83'!H50</f>
        <v>0</v>
      </c>
      <c r="F50" s="214">
        <f>'51_54'!I50</f>
        <v>0</v>
      </c>
      <c r="G50" s="95">
        <f>'51_54'!AJ50</f>
        <v>0</v>
      </c>
      <c r="H50" s="20"/>
      <c r="I50" s="89">
        <f>'55_56'!M50</f>
        <v>0</v>
      </c>
      <c r="J50" s="20"/>
      <c r="K50" s="89">
        <f>'60_61'!L50</f>
        <v>0</v>
      </c>
      <c r="L50" s="90">
        <f>'65_66'!H50</f>
        <v>0</v>
      </c>
      <c r="M50" s="84">
        <f>'65_66'!AD50</f>
        <v>0</v>
      </c>
      <c r="N50" s="90">
        <f>'67_68'!H50</f>
        <v>0</v>
      </c>
      <c r="O50" s="90">
        <f>'67_68'!AH50</f>
        <v>0</v>
      </c>
      <c r="P50" s="90">
        <f>'70_74'!I50</f>
        <v>0</v>
      </c>
      <c r="Q50" s="95">
        <f>'70_74'!AM50</f>
        <v>0</v>
      </c>
      <c r="R50" s="95">
        <f>'80_83'!H50</f>
        <v>0</v>
      </c>
      <c r="S50" s="23">
        <f>'80_83'!Z50</f>
        <v>0</v>
      </c>
      <c r="T50" s="89">
        <f>'84_87'!J50</f>
        <v>0</v>
      </c>
      <c r="U50" s="15">
        <f>'84_87'!AG50</f>
        <v>0</v>
      </c>
      <c r="V50" s="180">
        <f t="shared" si="1"/>
        <v>0</v>
      </c>
      <c r="W50" s="76"/>
      <c r="X50" s="76"/>
      <c r="Y50" s="76"/>
      <c r="Z50" s="76"/>
      <c r="AA50" s="76"/>
    </row>
    <row r="51" spans="1:34" x14ac:dyDescent="0.2">
      <c r="A51" s="215">
        <v>46</v>
      </c>
      <c r="B51" s="20" t="s">
        <v>78</v>
      </c>
      <c r="C51" s="155">
        <f t="shared" si="2"/>
        <v>0</v>
      </c>
      <c r="D51" s="96">
        <f>'51_54'!I51+'51_54'!AJ51+'55_56'!N51+'60_61'!M51+'65_66'!I51+'65_66'!AE51+'67_68'!I51+'67_68'!AI51+'70_74'!J51+'80_83'!AA51+'84_87'!J51</f>
        <v>0</v>
      </c>
      <c r="E51" s="156">
        <f>'60_61'!N51+'65_66'!AF51+'67_68'!J51+'70_74'!K51+'80_83'!H51</f>
        <v>0</v>
      </c>
      <c r="F51" s="214">
        <f>'51_54'!I51</f>
        <v>0</v>
      </c>
      <c r="G51" s="95">
        <f>'51_54'!AJ51</f>
        <v>0</v>
      </c>
      <c r="H51" s="20"/>
      <c r="I51" s="89">
        <f>'55_56'!M51</f>
        <v>0</v>
      </c>
      <c r="J51" s="20"/>
      <c r="K51" s="89">
        <f>'60_61'!L51</f>
        <v>0</v>
      </c>
      <c r="L51" s="90">
        <f>'65_66'!H51</f>
        <v>0</v>
      </c>
      <c r="M51" s="84">
        <f>'65_66'!AD51</f>
        <v>0</v>
      </c>
      <c r="N51" s="90">
        <f>'67_68'!H51</f>
        <v>0</v>
      </c>
      <c r="O51" s="90">
        <f>'67_68'!AH51</f>
        <v>0</v>
      </c>
      <c r="P51" s="90">
        <f>'70_74'!I51</f>
        <v>0</v>
      </c>
      <c r="Q51" s="95">
        <f>'70_74'!AM51</f>
        <v>0</v>
      </c>
      <c r="R51" s="95">
        <f>'80_83'!H51</f>
        <v>0</v>
      </c>
      <c r="S51" s="23">
        <f>'80_83'!Z51</f>
        <v>0</v>
      </c>
      <c r="T51" s="89">
        <f>'84_87'!J51</f>
        <v>0</v>
      </c>
      <c r="U51" s="15">
        <f>'84_87'!AG51</f>
        <v>0</v>
      </c>
      <c r="V51" s="180">
        <f t="shared" si="1"/>
        <v>0</v>
      </c>
      <c r="W51" s="76"/>
      <c r="X51" s="76"/>
      <c r="Y51" s="76"/>
      <c r="Z51" s="76"/>
      <c r="AA51" s="76"/>
    </row>
    <row r="52" spans="1:34" x14ac:dyDescent="0.2">
      <c r="A52" s="215">
        <v>47</v>
      </c>
      <c r="B52" s="20" t="s">
        <v>79</v>
      </c>
      <c r="C52" s="155">
        <f t="shared" si="2"/>
        <v>0</v>
      </c>
      <c r="D52" s="96">
        <f>'51_54'!I52+'51_54'!AJ52+'55_56'!N52+'60_61'!M52+'65_66'!I52+'65_66'!AE52+'67_68'!I52+'67_68'!AI52+'70_74'!J52+'80_83'!AA52+'84_87'!J52</f>
        <v>0</v>
      </c>
      <c r="E52" s="156">
        <f>'60_61'!N52+'65_66'!AF52+'67_68'!J52+'70_74'!K52+'80_83'!H52</f>
        <v>0</v>
      </c>
      <c r="F52" s="214">
        <f>'51_54'!I52</f>
        <v>0</v>
      </c>
      <c r="G52" s="95">
        <f>'51_54'!AJ52</f>
        <v>0</v>
      </c>
      <c r="H52" s="20"/>
      <c r="I52" s="89">
        <f>'55_56'!M52</f>
        <v>0</v>
      </c>
      <c r="J52" s="20"/>
      <c r="K52" s="89">
        <f>'60_61'!L52</f>
        <v>0</v>
      </c>
      <c r="L52" s="90">
        <f>'65_66'!H52</f>
        <v>0</v>
      </c>
      <c r="M52" s="84">
        <f>'65_66'!AD52</f>
        <v>0</v>
      </c>
      <c r="N52" s="90">
        <f>'67_68'!H52</f>
        <v>0</v>
      </c>
      <c r="O52" s="90">
        <f>'67_68'!AH52</f>
        <v>0</v>
      </c>
      <c r="P52" s="90">
        <f>'70_74'!I52</f>
        <v>0</v>
      </c>
      <c r="Q52" s="95">
        <f>'70_74'!AM52</f>
        <v>0</v>
      </c>
      <c r="R52" s="95">
        <f>'80_83'!H52</f>
        <v>0</v>
      </c>
      <c r="S52" s="23">
        <f>'80_83'!Z52</f>
        <v>0</v>
      </c>
      <c r="T52" s="89">
        <f>'84_87'!J52</f>
        <v>0</v>
      </c>
      <c r="U52" s="15">
        <f>'84_87'!AG52</f>
        <v>0</v>
      </c>
      <c r="V52" s="180">
        <f t="shared" si="1"/>
        <v>0</v>
      </c>
      <c r="W52" s="76"/>
      <c r="X52" s="76"/>
      <c r="Y52" s="76"/>
      <c r="Z52" s="76"/>
      <c r="AA52" s="76"/>
    </row>
    <row r="53" spans="1:34" x14ac:dyDescent="0.2">
      <c r="A53" s="215">
        <v>48</v>
      </c>
      <c r="B53" s="20" t="s">
        <v>80</v>
      </c>
      <c r="C53" s="155">
        <f t="shared" si="2"/>
        <v>0</v>
      </c>
      <c r="D53" s="96">
        <f>'51_54'!I53+'51_54'!AJ53+'55_56'!N53+'60_61'!M53+'65_66'!I53+'65_66'!AE53+'67_68'!I53+'67_68'!AI53+'70_74'!J53+'80_83'!AA53+'84_87'!J53</f>
        <v>0</v>
      </c>
      <c r="E53" s="156">
        <f>'60_61'!N53+'65_66'!AF53+'67_68'!J53+'70_74'!K53+'80_83'!H53</f>
        <v>0</v>
      </c>
      <c r="F53" s="214">
        <f>'51_54'!I53</f>
        <v>0</v>
      </c>
      <c r="G53" s="95">
        <f>'51_54'!AJ53</f>
        <v>0</v>
      </c>
      <c r="H53" s="20"/>
      <c r="I53" s="89">
        <f>'55_56'!M53</f>
        <v>0</v>
      </c>
      <c r="J53" s="20"/>
      <c r="K53" s="89">
        <f>'60_61'!L53</f>
        <v>0</v>
      </c>
      <c r="L53" s="90">
        <f>'65_66'!H53</f>
        <v>0</v>
      </c>
      <c r="M53" s="84">
        <f>'65_66'!AD53</f>
        <v>0</v>
      </c>
      <c r="N53" s="90">
        <f>'67_68'!H53</f>
        <v>0</v>
      </c>
      <c r="O53" s="90">
        <f>'67_68'!AH53</f>
        <v>0</v>
      </c>
      <c r="P53" s="90">
        <f>'70_74'!I53</f>
        <v>0</v>
      </c>
      <c r="Q53" s="95">
        <f>'70_74'!AM53</f>
        <v>0</v>
      </c>
      <c r="R53" s="95">
        <f>'80_83'!H53</f>
        <v>0</v>
      </c>
      <c r="S53" s="23">
        <f>'80_83'!Z53</f>
        <v>0</v>
      </c>
      <c r="T53" s="89">
        <f>'84_87'!J53</f>
        <v>0</v>
      </c>
      <c r="U53" s="15">
        <f>'84_87'!AG53</f>
        <v>0</v>
      </c>
      <c r="V53" s="180">
        <f t="shared" si="1"/>
        <v>0</v>
      </c>
      <c r="W53" s="76"/>
      <c r="X53" s="76"/>
      <c r="Y53" s="76"/>
      <c r="Z53" s="76"/>
      <c r="AA53" s="76"/>
    </row>
    <row r="54" spans="1:34" x14ac:dyDescent="0.2">
      <c r="A54" s="215">
        <v>49</v>
      </c>
      <c r="B54" s="20" t="s">
        <v>81</v>
      </c>
      <c r="C54" s="155">
        <f t="shared" si="2"/>
        <v>16200</v>
      </c>
      <c r="D54" s="96">
        <f>'51_54'!I54+'51_54'!AJ54+'55_56'!N54+'60_61'!M54+'65_66'!I54+'65_66'!AE54+'67_68'!I54+'67_68'!AI54+'70_74'!J54+'80_83'!AA54+'84_87'!J54</f>
        <v>16200</v>
      </c>
      <c r="E54" s="156">
        <f>'60_61'!N54+'65_66'!AF54+'67_68'!J54+'70_74'!K54+'80_83'!H54</f>
        <v>0</v>
      </c>
      <c r="F54" s="214">
        <f>'51_54'!I54</f>
        <v>0</v>
      </c>
      <c r="G54" s="95">
        <f>'51_54'!AJ54</f>
        <v>0</v>
      </c>
      <c r="H54" s="20"/>
      <c r="I54" s="89">
        <f>'55_56'!M54</f>
        <v>16200</v>
      </c>
      <c r="J54" s="20"/>
      <c r="K54" s="89">
        <f>'60_61'!L54</f>
        <v>0</v>
      </c>
      <c r="L54" s="90">
        <f>'65_66'!H54</f>
        <v>0</v>
      </c>
      <c r="M54" s="84">
        <f>'65_66'!AD54</f>
        <v>0</v>
      </c>
      <c r="N54" s="90">
        <f>'67_68'!H54</f>
        <v>0</v>
      </c>
      <c r="O54" s="90">
        <f>'67_68'!AH54</f>
        <v>0</v>
      </c>
      <c r="P54" s="90">
        <f>'70_74'!I54</f>
        <v>0</v>
      </c>
      <c r="Q54" s="95">
        <f>'70_74'!AM54</f>
        <v>0</v>
      </c>
      <c r="R54" s="95">
        <f>'80_83'!H54</f>
        <v>0</v>
      </c>
      <c r="S54" s="23">
        <f>'80_83'!Z54</f>
        <v>0</v>
      </c>
      <c r="T54" s="89">
        <f>'84_87'!J54</f>
        <v>0</v>
      </c>
      <c r="U54" s="15">
        <f>'84_87'!AG54</f>
        <v>0</v>
      </c>
      <c r="V54" s="180">
        <f t="shared" si="1"/>
        <v>0</v>
      </c>
      <c r="W54" s="76"/>
      <c r="X54" s="76"/>
      <c r="Y54" s="76"/>
      <c r="Z54" s="76"/>
      <c r="AA54" s="76"/>
    </row>
    <row r="55" spans="1:34" x14ac:dyDescent="0.2">
      <c r="A55" s="215">
        <v>50</v>
      </c>
      <c r="B55" s="20" t="s">
        <v>82</v>
      </c>
      <c r="C55" s="155">
        <f t="shared" si="2"/>
        <v>0</v>
      </c>
      <c r="D55" s="96">
        <f>'51_54'!I55+'51_54'!AJ55+'55_56'!N55+'60_61'!M55+'65_66'!I55+'65_66'!AE55+'67_68'!I55+'67_68'!AI55+'70_74'!J55+'80_83'!AA55+'84_87'!J55</f>
        <v>0</v>
      </c>
      <c r="E55" s="156">
        <f>'60_61'!N55+'65_66'!AF55+'67_68'!J55+'70_74'!K55+'80_83'!H55</f>
        <v>0</v>
      </c>
      <c r="F55" s="214">
        <f>'51_54'!I55</f>
        <v>0</v>
      </c>
      <c r="G55" s="95">
        <f>'51_54'!AJ55</f>
        <v>0</v>
      </c>
      <c r="H55" s="20"/>
      <c r="I55" s="89">
        <f>'55_56'!M55</f>
        <v>0</v>
      </c>
      <c r="J55" s="20"/>
      <c r="K55" s="89">
        <f>'60_61'!L55</f>
        <v>0</v>
      </c>
      <c r="L55" s="90">
        <f>'65_66'!H55</f>
        <v>0</v>
      </c>
      <c r="M55" s="84">
        <f>'65_66'!AD55</f>
        <v>0</v>
      </c>
      <c r="N55" s="90">
        <f>'67_68'!H55</f>
        <v>0</v>
      </c>
      <c r="O55" s="90">
        <f>'67_68'!AH55</f>
        <v>0</v>
      </c>
      <c r="P55" s="90">
        <f>'70_74'!I55</f>
        <v>0</v>
      </c>
      <c r="Q55" s="95">
        <f>'70_74'!AM55</f>
        <v>0</v>
      </c>
      <c r="R55" s="95">
        <f>'80_83'!H55</f>
        <v>0</v>
      </c>
      <c r="S55" s="23">
        <f>'80_83'!Z55</f>
        <v>0</v>
      </c>
      <c r="T55" s="89">
        <f>'84_87'!J55</f>
        <v>0</v>
      </c>
      <c r="U55" s="15">
        <f>'84_87'!AG55</f>
        <v>0</v>
      </c>
      <c r="V55" s="180">
        <f t="shared" si="1"/>
        <v>0</v>
      </c>
      <c r="W55" s="76"/>
      <c r="X55" s="76"/>
      <c r="Y55" s="76"/>
      <c r="Z55" s="76"/>
      <c r="AA55" s="76"/>
    </row>
    <row r="56" spans="1:34" x14ac:dyDescent="0.2">
      <c r="A56" s="215">
        <v>51</v>
      </c>
      <c r="B56" s="20" t="s">
        <v>83</v>
      </c>
      <c r="C56" s="155">
        <f t="shared" si="2"/>
        <v>26088</v>
      </c>
      <c r="D56" s="96">
        <f>'51_54'!I56+'51_54'!AJ56+'55_56'!N56+'60_61'!M56+'65_66'!I56+'65_66'!AE56+'67_68'!I56+'67_68'!AI56+'70_74'!J56+'80_83'!AA56+'84_87'!J56</f>
        <v>26088</v>
      </c>
      <c r="E56" s="156">
        <f>'60_61'!N56+'65_66'!AF56+'67_68'!J56+'70_74'!K56+'80_83'!H56</f>
        <v>0</v>
      </c>
      <c r="F56" s="214">
        <f>'51_54'!I56</f>
        <v>0</v>
      </c>
      <c r="G56" s="95">
        <f>'51_54'!AJ56</f>
        <v>0</v>
      </c>
      <c r="H56" s="20"/>
      <c r="I56" s="89">
        <f>'55_56'!M56</f>
        <v>26088</v>
      </c>
      <c r="J56" s="20"/>
      <c r="K56" s="89">
        <f>'60_61'!L56</f>
        <v>0</v>
      </c>
      <c r="L56" s="90">
        <f>'65_66'!H56</f>
        <v>0</v>
      </c>
      <c r="M56" s="84">
        <f>'65_66'!AD56</f>
        <v>0</v>
      </c>
      <c r="N56" s="90">
        <f>'67_68'!H56</f>
        <v>0</v>
      </c>
      <c r="O56" s="90">
        <f>'67_68'!AH56</f>
        <v>0</v>
      </c>
      <c r="P56" s="90">
        <f>'70_74'!I56</f>
        <v>0</v>
      </c>
      <c r="Q56" s="95">
        <f>'70_74'!AM56</f>
        <v>0</v>
      </c>
      <c r="R56" s="95">
        <f>'80_83'!H56</f>
        <v>0</v>
      </c>
      <c r="S56" s="23">
        <f>'80_83'!Z56</f>
        <v>0</v>
      </c>
      <c r="T56" s="89">
        <f>'84_87'!J56</f>
        <v>0</v>
      </c>
      <c r="U56" s="15">
        <f>'84_87'!AG56</f>
        <v>0</v>
      </c>
      <c r="V56" s="180">
        <f t="shared" si="1"/>
        <v>0</v>
      </c>
      <c r="W56" s="76"/>
      <c r="X56" s="76"/>
      <c r="Y56" s="76"/>
      <c r="Z56" s="76"/>
      <c r="AA56" s="76"/>
    </row>
    <row r="57" spans="1:34" x14ac:dyDescent="0.2">
      <c r="A57" s="215">
        <v>52</v>
      </c>
      <c r="B57" s="20" t="s">
        <v>84</v>
      </c>
      <c r="C57" s="155">
        <f t="shared" si="2"/>
        <v>853300</v>
      </c>
      <c r="D57" s="96">
        <f>'51_54'!I57+'51_54'!AJ57+'55_56'!N57+'60_61'!M57+'65_66'!I57+'65_66'!AE57+'67_68'!I57+'67_68'!AI57+'70_74'!J57+'80_83'!AA57+'84_87'!J57</f>
        <v>853300</v>
      </c>
      <c r="E57" s="156">
        <f>'60_61'!N57+'65_66'!AF57+'67_68'!J57+'67_68'!AJ57+'70_74'!K57+'80_83'!H57</f>
        <v>0</v>
      </c>
      <c r="F57" s="214">
        <f>'51_54'!I57</f>
        <v>0</v>
      </c>
      <c r="G57" s="95">
        <f>'51_54'!AJ57</f>
        <v>0</v>
      </c>
      <c r="H57" s="20"/>
      <c r="I57" s="89">
        <f>'55_56'!M57</f>
        <v>24300</v>
      </c>
      <c r="J57" s="20"/>
      <c r="K57" s="89">
        <f>'60_61'!L57</f>
        <v>0</v>
      </c>
      <c r="L57" s="90">
        <f>'65_66'!H57</f>
        <v>0</v>
      </c>
      <c r="M57" s="84">
        <f>'65_66'!AD57</f>
        <v>629000</v>
      </c>
      <c r="N57" s="90">
        <f>'67_68'!H57</f>
        <v>0</v>
      </c>
      <c r="O57" s="90">
        <f>'67_68'!AH57</f>
        <v>200000</v>
      </c>
      <c r="P57" s="90">
        <f>'70_74'!I57</f>
        <v>0</v>
      </c>
      <c r="Q57" s="95">
        <f>'70_74'!AM57</f>
        <v>0</v>
      </c>
      <c r="R57" s="95">
        <f>'80_83'!H57</f>
        <v>0</v>
      </c>
      <c r="S57" s="23">
        <f>'80_83'!Z57</f>
        <v>0</v>
      </c>
      <c r="T57" s="89">
        <f>'84_87'!J57</f>
        <v>0</v>
      </c>
      <c r="U57" s="15">
        <f>'84_87'!AG57</f>
        <v>0</v>
      </c>
      <c r="V57" s="180">
        <f t="shared" si="1"/>
        <v>829000</v>
      </c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</row>
    <row r="58" spans="1:34" x14ac:dyDescent="0.2">
      <c r="A58" s="215">
        <v>53</v>
      </c>
      <c r="B58" s="20" t="s">
        <v>85</v>
      </c>
      <c r="C58" s="155">
        <f t="shared" si="2"/>
        <v>7500</v>
      </c>
      <c r="D58" s="96">
        <f>'51_54'!I58+'51_54'!AJ58+'55_56'!N58+'60_61'!M58+'65_66'!I58+'65_66'!AE58+'67_68'!I58+'67_68'!AI58+'70_74'!J58+'80_83'!AA58+'84_87'!J58</f>
        <v>7500</v>
      </c>
      <c r="E58" s="156">
        <f>'60_61'!N58+'65_66'!AF58+'67_68'!J58+'70_74'!K58+'80_83'!H58</f>
        <v>0</v>
      </c>
      <c r="F58" s="214">
        <f>'51_54'!I58</f>
        <v>0</v>
      </c>
      <c r="G58" s="95">
        <f>'51_54'!AJ58</f>
        <v>0</v>
      </c>
      <c r="H58" s="20"/>
      <c r="I58" s="89">
        <f>'55_56'!M58</f>
        <v>7500</v>
      </c>
      <c r="J58" s="20"/>
      <c r="K58" s="89">
        <f>'60_61'!L58</f>
        <v>0</v>
      </c>
      <c r="L58" s="90">
        <f>'65_66'!H58</f>
        <v>0</v>
      </c>
      <c r="M58" s="84">
        <f>'65_66'!AD58</f>
        <v>0</v>
      </c>
      <c r="N58" s="90">
        <f>'67_68'!H58</f>
        <v>0</v>
      </c>
      <c r="O58" s="90">
        <f>'67_68'!AH58</f>
        <v>0</v>
      </c>
      <c r="P58" s="90">
        <f>'70_74'!I58</f>
        <v>0</v>
      </c>
      <c r="Q58" s="95">
        <f>'70_74'!AM58</f>
        <v>0</v>
      </c>
      <c r="R58" s="95">
        <f>'80_83'!H58</f>
        <v>0</v>
      </c>
      <c r="S58" s="23">
        <f>'80_83'!Z58</f>
        <v>0</v>
      </c>
      <c r="T58" s="89">
        <f>'84_87'!J58</f>
        <v>0</v>
      </c>
      <c r="U58" s="15">
        <f>'84_87'!AG58</f>
        <v>0</v>
      </c>
      <c r="V58" s="180">
        <f t="shared" si="1"/>
        <v>0</v>
      </c>
      <c r="W58" s="76"/>
      <c r="X58" s="76"/>
      <c r="Y58" s="76"/>
      <c r="Z58" s="76"/>
      <c r="AA58" s="76"/>
    </row>
    <row r="59" spans="1:34" x14ac:dyDescent="0.2">
      <c r="A59" s="215">
        <v>54</v>
      </c>
      <c r="B59" s="20" t="s">
        <v>86</v>
      </c>
      <c r="C59" s="155">
        <f t="shared" si="2"/>
        <v>0</v>
      </c>
      <c r="D59" s="96">
        <f>'51_54'!I59+'51_54'!AJ59+'55_56'!N59+'60_61'!M59+'65_66'!I59+'65_66'!AE59+'67_68'!I59+'67_68'!AI59+'70_74'!J59+'80_83'!AA59+'84_87'!J59</f>
        <v>0</v>
      </c>
      <c r="E59" s="156">
        <f>'60_61'!N59+'65_66'!AF59+'67_68'!J59+'70_74'!K59+'80_83'!H59</f>
        <v>0</v>
      </c>
      <c r="F59" s="214">
        <f>'51_54'!I59</f>
        <v>0</v>
      </c>
      <c r="G59" s="95">
        <f>'51_54'!AJ59</f>
        <v>0</v>
      </c>
      <c r="H59" s="20"/>
      <c r="I59" s="89">
        <f>'55_56'!M59</f>
        <v>0</v>
      </c>
      <c r="J59" s="20"/>
      <c r="K59" s="89">
        <f>'60_61'!L59</f>
        <v>0</v>
      </c>
      <c r="L59" s="90">
        <f>'65_66'!H59</f>
        <v>0</v>
      </c>
      <c r="M59" s="84">
        <f>'65_66'!AD59</f>
        <v>0</v>
      </c>
      <c r="N59" s="90">
        <f>'67_68'!H59</f>
        <v>0</v>
      </c>
      <c r="O59" s="90">
        <f>'67_68'!AH59</f>
        <v>0</v>
      </c>
      <c r="P59" s="90">
        <f>'70_74'!I59</f>
        <v>0</v>
      </c>
      <c r="Q59" s="95">
        <f>'70_74'!AM59</f>
        <v>0</v>
      </c>
      <c r="R59" s="95">
        <f>'80_83'!H59</f>
        <v>0</v>
      </c>
      <c r="S59" s="23">
        <f>'80_83'!Z59</f>
        <v>0</v>
      </c>
      <c r="T59" s="89">
        <f>'84_87'!J59</f>
        <v>0</v>
      </c>
      <c r="U59" s="15">
        <f>'84_87'!AG59</f>
        <v>0</v>
      </c>
      <c r="V59" s="180">
        <f t="shared" si="1"/>
        <v>0</v>
      </c>
      <c r="W59" s="76"/>
      <c r="X59" s="76"/>
      <c r="Y59" s="76"/>
      <c r="Z59" s="76"/>
      <c r="AA59" s="76"/>
    </row>
    <row r="60" spans="1:34" x14ac:dyDescent="0.2">
      <c r="A60" s="215">
        <v>55</v>
      </c>
      <c r="B60" s="20" t="s">
        <v>87</v>
      </c>
      <c r="C60" s="155">
        <f t="shared" si="2"/>
        <v>0</v>
      </c>
      <c r="D60" s="96">
        <f>'51_54'!I60+'51_54'!AJ60+'55_56'!N60+'60_61'!M60+'65_66'!I60+'65_66'!AE60+'67_68'!I60+'67_68'!AI60+'70_74'!J60+'80_83'!AA60+'84_87'!J60</f>
        <v>0</v>
      </c>
      <c r="E60" s="156">
        <f>'60_61'!N60+'65_66'!AF60+'67_68'!J60+'70_74'!K60+'80_83'!H60</f>
        <v>0</v>
      </c>
      <c r="F60" s="214">
        <f>'51_54'!I60</f>
        <v>0</v>
      </c>
      <c r="G60" s="95">
        <f>'51_54'!AJ60</f>
        <v>0</v>
      </c>
      <c r="H60" s="20"/>
      <c r="I60" s="89">
        <f>'55_56'!M60</f>
        <v>0</v>
      </c>
      <c r="J60" s="20"/>
      <c r="K60" s="89">
        <f>'60_61'!L60</f>
        <v>0</v>
      </c>
      <c r="L60" s="90">
        <f>'65_66'!H60</f>
        <v>0</v>
      </c>
      <c r="M60" s="84">
        <f>'65_66'!AD60</f>
        <v>0</v>
      </c>
      <c r="N60" s="90">
        <f>'67_68'!H60</f>
        <v>0</v>
      </c>
      <c r="O60" s="90">
        <f>'67_68'!AH60</f>
        <v>0</v>
      </c>
      <c r="P60" s="90">
        <f>'70_74'!I60</f>
        <v>0</v>
      </c>
      <c r="Q60" s="95">
        <f>'70_74'!AM60</f>
        <v>0</v>
      </c>
      <c r="R60" s="95">
        <f>'80_83'!H60</f>
        <v>0</v>
      </c>
      <c r="S60" s="23">
        <f>'80_83'!Z60</f>
        <v>0</v>
      </c>
      <c r="T60" s="89">
        <f>'84_87'!J60</f>
        <v>0</v>
      </c>
      <c r="U60" s="15">
        <f>'84_87'!AG60</f>
        <v>0</v>
      </c>
      <c r="V60" s="180">
        <f t="shared" si="1"/>
        <v>0</v>
      </c>
      <c r="W60" s="76"/>
      <c r="X60" s="76"/>
      <c r="Y60" s="76"/>
      <c r="Z60" s="76"/>
      <c r="AA60" s="76"/>
    </row>
    <row r="61" spans="1:34" x14ac:dyDescent="0.2">
      <c r="A61" s="215">
        <v>56</v>
      </c>
      <c r="B61" s="20" t="s">
        <v>88</v>
      </c>
      <c r="C61" s="155">
        <f t="shared" si="2"/>
        <v>0</v>
      </c>
      <c r="D61" s="96">
        <f>'51_54'!I61+'51_54'!AJ61+'55_56'!N61+'60_61'!M61+'65_66'!I61+'65_66'!AE61+'67_68'!I61+'67_68'!AI61+'70_74'!J61+'80_83'!AA61+'84_87'!J61</f>
        <v>0</v>
      </c>
      <c r="E61" s="156">
        <f>'60_61'!N61+'65_66'!AF61+'67_68'!J61+'70_74'!K61+'80_83'!H61</f>
        <v>0</v>
      </c>
      <c r="F61" s="214">
        <f>'51_54'!I61</f>
        <v>0</v>
      </c>
      <c r="G61" s="95">
        <f>'51_54'!AJ61</f>
        <v>0</v>
      </c>
      <c r="H61" s="20"/>
      <c r="I61" s="89">
        <f>'55_56'!M61</f>
        <v>0</v>
      </c>
      <c r="J61" s="20"/>
      <c r="K61" s="89">
        <f>'60_61'!L61</f>
        <v>0</v>
      </c>
      <c r="L61" s="90">
        <f>'65_66'!H61</f>
        <v>0</v>
      </c>
      <c r="M61" s="84">
        <f>'65_66'!AD61</f>
        <v>0</v>
      </c>
      <c r="N61" s="90">
        <f>'67_68'!H61</f>
        <v>0</v>
      </c>
      <c r="O61" s="90">
        <f>'67_68'!AH61</f>
        <v>0</v>
      </c>
      <c r="P61" s="90">
        <f>'70_74'!I61</f>
        <v>0</v>
      </c>
      <c r="Q61" s="95">
        <f>'70_74'!AM61</f>
        <v>0</v>
      </c>
      <c r="R61" s="95">
        <f>'80_83'!H61</f>
        <v>0</v>
      </c>
      <c r="S61" s="23">
        <f>'80_83'!Z61</f>
        <v>0</v>
      </c>
      <c r="T61" s="89">
        <f>'84_87'!J61</f>
        <v>0</v>
      </c>
      <c r="U61" s="15">
        <f>'84_87'!AG61</f>
        <v>0</v>
      </c>
      <c r="V61" s="180">
        <f t="shared" si="1"/>
        <v>0</v>
      </c>
      <c r="W61" s="76"/>
      <c r="X61" s="76"/>
      <c r="Y61" s="76"/>
      <c r="Z61" s="76"/>
      <c r="AA61" s="76"/>
    </row>
    <row r="62" spans="1:34" x14ac:dyDescent="0.2">
      <c r="A62" s="215">
        <v>57</v>
      </c>
      <c r="B62" s="20" t="s">
        <v>89</v>
      </c>
      <c r="C62" s="155">
        <f t="shared" si="2"/>
        <v>5600</v>
      </c>
      <c r="D62" s="96">
        <f>'51_54'!I62+'51_54'!AJ62+'55_56'!N62+'60_61'!M62+'65_66'!I62+'65_66'!AE62+'67_68'!I62+'67_68'!AI62+'70_74'!J62+'80_83'!AA62+'84_87'!J62</f>
        <v>5600</v>
      </c>
      <c r="E62" s="156">
        <f>'60_61'!N62+'65_66'!AF62+'67_68'!J62+'70_74'!K62+'80_83'!H62</f>
        <v>0</v>
      </c>
      <c r="F62" s="214">
        <f>'51_54'!I62</f>
        <v>0</v>
      </c>
      <c r="G62" s="95">
        <f>'51_54'!AJ62</f>
        <v>0</v>
      </c>
      <c r="H62" s="20"/>
      <c r="I62" s="89">
        <f>'55_56'!M62</f>
        <v>5600</v>
      </c>
      <c r="J62" s="20"/>
      <c r="K62" s="89">
        <f>'60_61'!L62</f>
        <v>0</v>
      </c>
      <c r="L62" s="90">
        <f>'65_66'!H62</f>
        <v>0</v>
      </c>
      <c r="M62" s="84">
        <f>'65_66'!AD62</f>
        <v>0</v>
      </c>
      <c r="N62" s="90">
        <f>'67_68'!H62</f>
        <v>0</v>
      </c>
      <c r="O62" s="90">
        <f>'67_68'!AH62</f>
        <v>0</v>
      </c>
      <c r="P62" s="90">
        <f>'70_74'!I62</f>
        <v>0</v>
      </c>
      <c r="Q62" s="95">
        <f>'70_74'!AM62</f>
        <v>0</v>
      </c>
      <c r="R62" s="95">
        <f>'80_83'!H62</f>
        <v>0</v>
      </c>
      <c r="S62" s="23">
        <f>'80_83'!Z62</f>
        <v>0</v>
      </c>
      <c r="T62" s="89">
        <f>'84_87'!J62</f>
        <v>0</v>
      </c>
      <c r="U62" s="15">
        <f>'84_87'!AG62</f>
        <v>0</v>
      </c>
      <c r="V62" s="180">
        <f t="shared" si="1"/>
        <v>0</v>
      </c>
      <c r="W62" s="76"/>
      <c r="X62" s="76"/>
      <c r="Y62" s="76"/>
      <c r="Z62" s="76"/>
      <c r="AA62" s="76"/>
    </row>
    <row r="63" spans="1:34" x14ac:dyDescent="0.2">
      <c r="A63" s="215">
        <v>58</v>
      </c>
      <c r="B63" s="20" t="s">
        <v>90</v>
      </c>
      <c r="C63" s="155">
        <f t="shared" si="2"/>
        <v>7200</v>
      </c>
      <c r="D63" s="96">
        <f>'51_54'!I63+'51_54'!AJ63+'55_56'!N63+'60_61'!M63+'65_66'!I63+'65_66'!AE63+'67_68'!I63+'67_68'!AI63+'70_74'!J63+'80_83'!AA63+'84_87'!J63</f>
        <v>7200</v>
      </c>
      <c r="E63" s="156">
        <f>'60_61'!N63+'65_66'!AF63+'67_68'!J63+'70_74'!K63+'80_83'!H63</f>
        <v>0</v>
      </c>
      <c r="F63" s="214">
        <f>'51_54'!I63</f>
        <v>0</v>
      </c>
      <c r="G63" s="95">
        <f>'51_54'!AJ63</f>
        <v>0</v>
      </c>
      <c r="H63" s="20"/>
      <c r="I63" s="89">
        <f>'55_56'!M63</f>
        <v>7200</v>
      </c>
      <c r="J63" s="20"/>
      <c r="K63" s="89">
        <f>'60_61'!L63</f>
        <v>0</v>
      </c>
      <c r="L63" s="90">
        <f>'65_66'!H63</f>
        <v>0</v>
      </c>
      <c r="M63" s="84">
        <f>'65_66'!AD63</f>
        <v>0</v>
      </c>
      <c r="N63" s="90">
        <f>'67_68'!H63</f>
        <v>0</v>
      </c>
      <c r="O63" s="90">
        <f>'67_68'!AH63</f>
        <v>0</v>
      </c>
      <c r="P63" s="90">
        <f>'70_74'!I63</f>
        <v>0</v>
      </c>
      <c r="Q63" s="95">
        <f>'70_74'!AM63</f>
        <v>0</v>
      </c>
      <c r="R63" s="95">
        <f>'80_83'!H63</f>
        <v>0</v>
      </c>
      <c r="S63" s="23">
        <f>'80_83'!Z63</f>
        <v>0</v>
      </c>
      <c r="T63" s="89">
        <f>'84_87'!J63</f>
        <v>0</v>
      </c>
      <c r="U63" s="15">
        <f>'84_87'!AG63</f>
        <v>0</v>
      </c>
      <c r="V63" s="180">
        <f t="shared" si="1"/>
        <v>0</v>
      </c>
      <c r="W63" s="76"/>
      <c r="X63" s="76"/>
      <c r="Y63" s="76"/>
      <c r="Z63" s="76"/>
      <c r="AA63" s="76"/>
    </row>
    <row r="64" spans="1:34" ht="13.5" thickBot="1" x14ac:dyDescent="0.25">
      <c r="A64" s="218"/>
      <c r="B64" s="83" t="s">
        <v>91</v>
      </c>
      <c r="C64" s="178">
        <f>SUM(C6:C63)</f>
        <v>2045518</v>
      </c>
      <c r="D64" s="178">
        <f>SUM(D6:D63)</f>
        <v>2045518</v>
      </c>
      <c r="E64" s="178">
        <f>SUM(E6:E63)</f>
        <v>0</v>
      </c>
      <c r="F64" s="178">
        <f>SUM(F6:F63)</f>
        <v>0</v>
      </c>
      <c r="G64" s="178">
        <f>SUM(G6:G63)</f>
        <v>0</v>
      </c>
      <c r="H64" s="170">
        <f t="shared" ref="H64:M64" si="3">SUM(H6:H63)</f>
        <v>0</v>
      </c>
      <c r="I64" s="170">
        <f t="shared" si="3"/>
        <v>120518</v>
      </c>
      <c r="J64" s="170">
        <f t="shared" si="3"/>
        <v>0</v>
      </c>
      <c r="K64" s="167">
        <f>'60_61'!L64</f>
        <v>0</v>
      </c>
      <c r="L64" s="170">
        <f t="shared" si="3"/>
        <v>0</v>
      </c>
      <c r="M64" s="167">
        <f t="shared" si="3"/>
        <v>1661000</v>
      </c>
      <c r="N64" s="131">
        <f>'67_68'!H64</f>
        <v>64000</v>
      </c>
      <c r="O64" s="170">
        <f t="shared" ref="O64:V64" si="4">SUM(O6:O63)</f>
        <v>200000</v>
      </c>
      <c r="P64" s="170">
        <f t="shared" si="4"/>
        <v>0</v>
      </c>
      <c r="Q64" s="170">
        <f t="shared" si="4"/>
        <v>0</v>
      </c>
      <c r="R64" s="170">
        <f t="shared" si="4"/>
        <v>0</v>
      </c>
      <c r="S64" s="170">
        <f t="shared" si="4"/>
        <v>0</v>
      </c>
      <c r="T64" s="170">
        <f t="shared" si="4"/>
        <v>0</v>
      </c>
      <c r="U64" s="170">
        <f t="shared" si="4"/>
        <v>0</v>
      </c>
      <c r="V64" s="199">
        <f t="shared" si="4"/>
        <v>1925000</v>
      </c>
      <c r="W64" s="128"/>
      <c r="X64" s="128"/>
      <c r="Y64" s="128"/>
      <c r="Z64" s="128"/>
      <c r="AA64" s="76"/>
    </row>
    <row r="65" spans="1:27" x14ac:dyDescent="0.2">
      <c r="A65" s="208">
        <v>59</v>
      </c>
      <c r="B65" s="22" t="s">
        <v>92</v>
      </c>
      <c r="C65" s="155">
        <f>F65+G65+H65+I65+J65+K65+L65+M65+N65+O65+P65+Q65+R65+S65+T65+U65</f>
        <v>17193252</v>
      </c>
      <c r="D65" s="96">
        <f>'51_54'!I65+'51_54'!AJ65+'55_56'!N65+'60_61'!M65+'65_66'!I65+'65_66'!AE65+'67_68'!I65+'67_68'!AI65+'70_74'!J65+'80_83'!AA65+'84_87'!J65</f>
        <v>16813252</v>
      </c>
      <c r="E65" s="156">
        <f>'60_61'!N65+'65_66'!AF65+'67_68'!J65+'70_74'!K65+'80_83'!H65</f>
        <v>380000</v>
      </c>
      <c r="F65" s="214">
        <f>'51_54'!I65</f>
        <v>0</v>
      </c>
      <c r="G65" s="95">
        <f>'51_54'!AJ65</f>
        <v>0</v>
      </c>
      <c r="H65" s="22"/>
      <c r="I65" s="95">
        <f>'55_56'!M65</f>
        <v>0</v>
      </c>
      <c r="J65" s="22"/>
      <c r="K65" s="95">
        <f>'60_61'!L65</f>
        <v>0</v>
      </c>
      <c r="L65" s="90">
        <f>'65_66'!H65</f>
        <v>0</v>
      </c>
      <c r="M65" s="90">
        <f>'65_66'!AD65</f>
        <v>0</v>
      </c>
      <c r="N65" s="90">
        <f>'67_68'!H65</f>
        <v>17193252</v>
      </c>
      <c r="O65" s="90">
        <f>'67_68'!AH65</f>
        <v>0</v>
      </c>
      <c r="P65" s="90">
        <f>'70_74'!I65</f>
        <v>0</v>
      </c>
      <c r="Q65" s="95">
        <f>'70_74'!AM65</f>
        <v>0</v>
      </c>
      <c r="R65" s="95">
        <f>'80_83'!H65</f>
        <v>0</v>
      </c>
      <c r="S65" s="119">
        <f>'80_83'!Z65</f>
        <v>0</v>
      </c>
      <c r="T65" s="89">
        <f>'84_87'!J65</f>
        <v>0</v>
      </c>
      <c r="U65" s="15">
        <f>'84_87'!AG65</f>
        <v>0</v>
      </c>
      <c r="V65" s="156">
        <f t="shared" si="1"/>
        <v>17193252</v>
      </c>
      <c r="W65" s="76"/>
      <c r="X65" s="76"/>
      <c r="Y65" s="76"/>
      <c r="Z65" s="76"/>
      <c r="AA65" s="76"/>
    </row>
    <row r="66" spans="1:27" x14ac:dyDescent="0.2">
      <c r="A66" s="215">
        <v>60</v>
      </c>
      <c r="B66" s="20" t="s">
        <v>93</v>
      </c>
      <c r="C66" s="155">
        <f>F66+G66+H66+I66+J66+K66+L66+M66+N66+O66+P66+Q66+R66+S66+T66+U66</f>
        <v>257560</v>
      </c>
      <c r="D66" s="96">
        <f>'51_54'!I66+'51_54'!AJ66+'55_56'!N66+'60_61'!M66+'65_66'!I66+'65_66'!AE66+'67_68'!I66+'67_68'!AI66+'70_74'!J66+'80_83'!AA66+'84_87'!J66</f>
        <v>257560</v>
      </c>
      <c r="E66" s="156">
        <f>'60_61'!N66+'65_66'!AF66+'67_68'!J66+'70_74'!K66+'80_83'!H66</f>
        <v>0</v>
      </c>
      <c r="F66" s="214">
        <f>'51_54'!I66</f>
        <v>0</v>
      </c>
      <c r="G66" s="95">
        <f>'51_54'!AJ66</f>
        <v>0</v>
      </c>
      <c r="H66" s="20"/>
      <c r="I66" s="89">
        <f>'55_56'!M66</f>
        <v>7560</v>
      </c>
      <c r="J66" s="20"/>
      <c r="K66" s="89">
        <f>'60_61'!L66</f>
        <v>0</v>
      </c>
      <c r="L66" s="90">
        <f>'65_66'!H66</f>
        <v>0</v>
      </c>
      <c r="M66" s="84">
        <f>'65_66'!AD66</f>
        <v>0</v>
      </c>
      <c r="N66" s="90">
        <f>'67_68'!H66</f>
        <v>150000</v>
      </c>
      <c r="O66" s="90">
        <f>'67_68'!AH66</f>
        <v>0</v>
      </c>
      <c r="P66" s="90">
        <f>'70_74'!I66</f>
        <v>100000</v>
      </c>
      <c r="Q66" s="95">
        <f>'70_74'!AM66</f>
        <v>0</v>
      </c>
      <c r="R66" s="95">
        <f>'80_83'!H66</f>
        <v>0</v>
      </c>
      <c r="S66" s="23">
        <f>'80_83'!Z66</f>
        <v>0</v>
      </c>
      <c r="T66" s="89">
        <f>'84_87'!J66</f>
        <v>0</v>
      </c>
      <c r="U66" s="15">
        <f>'84_87'!AG66</f>
        <v>0</v>
      </c>
      <c r="V66" s="180">
        <f t="shared" si="1"/>
        <v>250000</v>
      </c>
      <c r="W66" s="76"/>
      <c r="X66" s="76"/>
      <c r="Y66" s="76"/>
      <c r="Z66" s="76"/>
      <c r="AA66" s="76"/>
    </row>
    <row r="67" spans="1:27" x14ac:dyDescent="0.2">
      <c r="A67" s="215">
        <v>61</v>
      </c>
      <c r="B67" s="20" t="s">
        <v>94</v>
      </c>
      <c r="C67" s="155">
        <f>F67+G67+H67+I67+J67+K67+L67+M67+N67+O67+P67+Q67+R67+S67+T67+U67</f>
        <v>516714</v>
      </c>
      <c r="D67" s="96">
        <f>'51_54'!I67+'51_54'!AJ67+'55_56'!N67+'60_61'!M67+'65_66'!I67+'65_66'!AE67+'67_68'!I67+'67_68'!AI67+'70_74'!J67+'80_83'!AA67+'84_87'!J67</f>
        <v>516714</v>
      </c>
      <c r="E67" s="156">
        <f>'60_61'!N67+'65_66'!AF67+'67_68'!J67+'70_74'!K67+'80_83'!H67</f>
        <v>0</v>
      </c>
      <c r="F67" s="214">
        <f>'51_54'!I67</f>
        <v>0</v>
      </c>
      <c r="G67" s="95">
        <f>'51_54'!AJ67</f>
        <v>0</v>
      </c>
      <c r="H67" s="20"/>
      <c r="I67" s="89">
        <f>'55_56'!M67</f>
        <v>66714</v>
      </c>
      <c r="J67" s="20"/>
      <c r="K67" s="89">
        <f>'60_61'!L67</f>
        <v>0</v>
      </c>
      <c r="L67" s="90">
        <f>'65_66'!H67</f>
        <v>0</v>
      </c>
      <c r="M67" s="84">
        <f>'65_66'!AD67</f>
        <v>0</v>
      </c>
      <c r="N67" s="90">
        <f>'67_68'!H67</f>
        <v>450000</v>
      </c>
      <c r="O67" s="90">
        <f>'67_68'!AH67</f>
        <v>0</v>
      </c>
      <c r="P67" s="90">
        <f>'70_74'!I67</f>
        <v>0</v>
      </c>
      <c r="Q67" s="95">
        <f>'70_74'!AM67</f>
        <v>0</v>
      </c>
      <c r="R67" s="95">
        <f>'80_83'!H67</f>
        <v>0</v>
      </c>
      <c r="S67" s="23">
        <f>'80_83'!Z67</f>
        <v>0</v>
      </c>
      <c r="T67" s="89">
        <f>'84_87'!J67</f>
        <v>0</v>
      </c>
      <c r="U67" s="15">
        <f>'84_87'!AG67</f>
        <v>0</v>
      </c>
      <c r="V67" s="180">
        <f t="shared" si="1"/>
        <v>450000</v>
      </c>
      <c r="W67" s="76"/>
      <c r="X67" s="76"/>
      <c r="Y67" s="76"/>
      <c r="Z67" s="76"/>
      <c r="AA67" s="76"/>
    </row>
    <row r="68" spans="1:27" x14ac:dyDescent="0.2">
      <c r="A68" s="215">
        <v>62</v>
      </c>
      <c r="B68" s="20" t="s">
        <v>95</v>
      </c>
      <c r="C68" s="155">
        <f>F68+G68+H68+I68+J68+K68+L68+M68+N68+O68+P68+Q68+R68+S68+T68+U68</f>
        <v>445852</v>
      </c>
      <c r="D68" s="96">
        <f>'51_54'!I68+'51_54'!AJ68+'55_56'!N68+'60_61'!M68+'65_66'!I68+'65_66'!AE68+'67_68'!I68+'67_68'!AI68+'70_74'!J68+'80_83'!AA68+'84_87'!J68</f>
        <v>445852</v>
      </c>
      <c r="E68" s="156">
        <f>'60_61'!N68+'65_66'!AF68+'67_68'!J68+'70_74'!K68+'80_83'!H68</f>
        <v>0</v>
      </c>
      <c r="F68" s="214">
        <f>'51_54'!I68</f>
        <v>0</v>
      </c>
      <c r="G68" s="95">
        <f>'51_54'!AJ68</f>
        <v>0</v>
      </c>
      <c r="H68" s="20"/>
      <c r="I68" s="89">
        <f>'55_56'!M68</f>
        <v>0</v>
      </c>
      <c r="J68" s="20"/>
      <c r="K68" s="89">
        <f>'60_61'!L68</f>
        <v>0</v>
      </c>
      <c r="L68" s="90">
        <f>'65_66'!H68</f>
        <v>0</v>
      </c>
      <c r="M68" s="84">
        <f>'65_66'!AD68</f>
        <v>0</v>
      </c>
      <c r="N68" s="90">
        <f>'67_68'!H68</f>
        <v>366826</v>
      </c>
      <c r="O68" s="90">
        <f>'67_68'!AH68</f>
        <v>0</v>
      </c>
      <c r="P68" s="90">
        <f>'70_74'!I68</f>
        <v>0</v>
      </c>
      <c r="Q68" s="95">
        <f>'70_74'!AM68</f>
        <v>0</v>
      </c>
      <c r="R68" s="95">
        <f>'80_83'!H68</f>
        <v>0</v>
      </c>
      <c r="S68" s="23">
        <f>'80_83'!Z68</f>
        <v>0</v>
      </c>
      <c r="T68" s="89">
        <f>'84_87'!J68</f>
        <v>79026</v>
      </c>
      <c r="U68" s="15">
        <f>'84_87'!AG68</f>
        <v>0</v>
      </c>
      <c r="V68" s="180">
        <f t="shared" si="1"/>
        <v>445852</v>
      </c>
      <c r="W68" s="76"/>
      <c r="X68" s="76"/>
      <c r="Y68" s="76"/>
      <c r="Z68" s="76"/>
      <c r="AA68" s="76"/>
    </row>
    <row r="69" spans="1:27" ht="13.5" thickBot="1" x14ac:dyDescent="0.25">
      <c r="A69" s="218"/>
      <c r="B69" s="83" t="s">
        <v>96</v>
      </c>
      <c r="C69" s="178">
        <f>SUM(C66:C68)</f>
        <v>1220126</v>
      </c>
      <c r="D69" s="178">
        <f>SUM(D66:D68)</f>
        <v>1220126</v>
      </c>
      <c r="E69" s="178">
        <f>SUM(E66:E68)</f>
        <v>0</v>
      </c>
      <c r="F69" s="178">
        <f>SUM(F66:F68)</f>
        <v>0</v>
      </c>
      <c r="G69" s="178">
        <f>SUM(G66:G68)</f>
        <v>0</v>
      </c>
      <c r="H69" s="170">
        <f t="shared" ref="H69:M69" si="5">SUM(H66:H68)</f>
        <v>0</v>
      </c>
      <c r="I69" s="170">
        <f t="shared" si="5"/>
        <v>74274</v>
      </c>
      <c r="J69" s="170">
        <f t="shared" si="5"/>
        <v>0</v>
      </c>
      <c r="K69" s="167">
        <f>'60_61'!L69</f>
        <v>0</v>
      </c>
      <c r="L69" s="170">
        <f t="shared" si="5"/>
        <v>0</v>
      </c>
      <c r="M69" s="167">
        <f t="shared" si="5"/>
        <v>0</v>
      </c>
      <c r="N69" s="131">
        <f>'67_68'!H69</f>
        <v>966826</v>
      </c>
      <c r="O69" s="170">
        <f t="shared" ref="O69:V69" si="6">SUM(O66:O68)</f>
        <v>0</v>
      </c>
      <c r="P69" s="170">
        <f t="shared" si="6"/>
        <v>100000</v>
      </c>
      <c r="Q69" s="170">
        <f t="shared" si="6"/>
        <v>0</v>
      </c>
      <c r="R69" s="170">
        <f t="shared" si="6"/>
        <v>0</v>
      </c>
      <c r="S69" s="170">
        <f t="shared" si="6"/>
        <v>0</v>
      </c>
      <c r="T69" s="170">
        <f t="shared" si="6"/>
        <v>79026</v>
      </c>
      <c r="U69" s="170">
        <f t="shared" si="6"/>
        <v>0</v>
      </c>
      <c r="V69" s="199">
        <f t="shared" si="6"/>
        <v>1145852</v>
      </c>
      <c r="W69" s="76"/>
      <c r="X69" s="76"/>
      <c r="Y69" s="76"/>
      <c r="Z69" s="76"/>
      <c r="AA69" s="76"/>
    </row>
    <row r="70" spans="1:27" x14ac:dyDescent="0.2">
      <c r="A70" s="208">
        <v>63</v>
      </c>
      <c r="B70" s="22" t="s">
        <v>97</v>
      </c>
      <c r="C70" s="155">
        <f>F70+G70+H70+I70+J70+K70+L70+M70+N70+O70+P70+Q70+R70+S70+T70+U70</f>
        <v>29776676</v>
      </c>
      <c r="D70" s="96">
        <f>'51_54'!I70+'51_54'!AJ70+'55_56'!N70+'60_61'!M70+'65_66'!I70+'65_66'!AE70+'67_68'!I70+'67_68'!AI70+'70_74'!J70+'80_83'!AA70+'84_87'!J70</f>
        <v>27900000</v>
      </c>
      <c r="E70" s="156">
        <f>'60_61'!N70+'65_66'!AF70+'67_68'!J70+'70_74'!K70+'80_83'!H70</f>
        <v>1876676</v>
      </c>
      <c r="F70" s="214">
        <f>'51_54'!I70</f>
        <v>0</v>
      </c>
      <c r="G70" s="95">
        <f>'51_54'!AJ70</f>
        <v>500000</v>
      </c>
      <c r="H70" s="22"/>
      <c r="I70" s="95">
        <f>'55_56'!M70</f>
        <v>0</v>
      </c>
      <c r="J70" s="22"/>
      <c r="K70" s="95">
        <f>'60_61'!L70</f>
        <v>0</v>
      </c>
      <c r="L70" s="90">
        <f>'65_66'!H70</f>
        <v>0</v>
      </c>
      <c r="M70" s="90">
        <f>'65_66'!AD70</f>
        <v>495676</v>
      </c>
      <c r="N70" s="90">
        <f>'67_68'!H70</f>
        <v>28781000</v>
      </c>
      <c r="O70" s="90">
        <f>'67_68'!AH70</f>
        <v>0</v>
      </c>
      <c r="P70" s="90">
        <f>'70_74'!I70</f>
        <v>0</v>
      </c>
      <c r="Q70" s="95">
        <f>'70_74'!AM70</f>
        <v>0</v>
      </c>
      <c r="R70" s="95">
        <f>'80_83'!H70</f>
        <v>0</v>
      </c>
      <c r="S70" s="119">
        <f>'80_83'!Z70</f>
        <v>0</v>
      </c>
      <c r="T70" s="89">
        <f>'84_87'!J70</f>
        <v>0</v>
      </c>
      <c r="U70" s="15">
        <f>'84_87'!AG70</f>
        <v>0</v>
      </c>
      <c r="V70" s="156">
        <f t="shared" si="1"/>
        <v>29776676</v>
      </c>
      <c r="W70" s="76"/>
      <c r="X70" s="76"/>
      <c r="Y70" s="76"/>
      <c r="Z70" s="128"/>
      <c r="AA70" s="76"/>
    </row>
    <row r="71" spans="1:27" ht="13.5" thickBot="1" x14ac:dyDescent="0.25">
      <c r="A71" s="218"/>
      <c r="B71" s="83" t="s">
        <v>98</v>
      </c>
      <c r="C71" s="178">
        <f>C64+C65+C69+C70</f>
        <v>50235572</v>
      </c>
      <c r="D71" s="178">
        <f>D64+D65+D69+D70</f>
        <v>47978896</v>
      </c>
      <c r="E71" s="350">
        <f>E64+E65+E69+E70</f>
        <v>2256676</v>
      </c>
      <c r="F71" s="133">
        <f t="shared" ref="F71:N71" si="7">F64+F65+F69+F70</f>
        <v>0</v>
      </c>
      <c r="G71" s="170">
        <f t="shared" si="7"/>
        <v>500000</v>
      </c>
      <c r="H71" s="170">
        <f t="shared" si="7"/>
        <v>0</v>
      </c>
      <c r="I71" s="170">
        <f t="shared" si="7"/>
        <v>194792</v>
      </c>
      <c r="J71" s="170">
        <f t="shared" si="7"/>
        <v>0</v>
      </c>
      <c r="K71" s="167">
        <f>'60_61'!L71</f>
        <v>0</v>
      </c>
      <c r="L71" s="170">
        <f t="shared" si="7"/>
        <v>0</v>
      </c>
      <c r="M71" s="167">
        <f t="shared" si="7"/>
        <v>2156676</v>
      </c>
      <c r="N71" s="170">
        <f t="shared" si="7"/>
        <v>47005078</v>
      </c>
      <c r="O71" s="170">
        <f t="shared" ref="O71:U71" si="8">O64+O65+O69+O70</f>
        <v>200000</v>
      </c>
      <c r="P71" s="170">
        <f t="shared" si="8"/>
        <v>100000</v>
      </c>
      <c r="Q71" s="170">
        <f t="shared" si="8"/>
        <v>0</v>
      </c>
      <c r="R71" s="170">
        <f t="shared" si="8"/>
        <v>0</v>
      </c>
      <c r="S71" s="170">
        <f t="shared" si="8"/>
        <v>0</v>
      </c>
      <c r="T71" s="170">
        <f t="shared" si="8"/>
        <v>79026</v>
      </c>
      <c r="U71" s="170">
        <f t="shared" si="8"/>
        <v>0</v>
      </c>
      <c r="V71" s="199">
        <f>V64+V65+V69+V70</f>
        <v>50040780</v>
      </c>
      <c r="W71" s="128"/>
      <c r="X71" s="128"/>
      <c r="Y71" s="128"/>
      <c r="Z71" s="128"/>
      <c r="AA71" s="76"/>
    </row>
    <row r="72" spans="1:27" ht="13.5" customHeight="1" x14ac:dyDescent="0.2">
      <c r="A72" s="113"/>
      <c r="C72" s="1082" t="s">
        <v>157</v>
      </c>
      <c r="D72" s="1082"/>
      <c r="E72" s="1082"/>
      <c r="F72" s="197"/>
      <c r="G72" s="197"/>
      <c r="H72" s="197"/>
      <c r="I72" s="91"/>
      <c r="J72" s="197"/>
      <c r="K72" s="197"/>
      <c r="L72" s="92"/>
      <c r="M72" s="92"/>
      <c r="N72" s="92"/>
      <c r="O72" s="92"/>
      <c r="P72" s="91"/>
      <c r="Q72" s="197"/>
      <c r="R72" s="197"/>
      <c r="S72" s="197"/>
      <c r="T72" s="197"/>
    </row>
    <row r="73" spans="1:27" x14ac:dyDescent="0.2">
      <c r="A73" s="113"/>
      <c r="B73" s="219"/>
      <c r="C73" s="121"/>
      <c r="D73" s="196"/>
      <c r="E73" s="121"/>
      <c r="F73" s="121"/>
      <c r="G73" s="121"/>
      <c r="H73" s="121"/>
      <c r="I73" s="91"/>
      <c r="J73" s="121"/>
      <c r="K73" s="121"/>
      <c r="L73" s="91"/>
      <c r="M73" s="92"/>
      <c r="N73" s="97"/>
      <c r="O73" s="92"/>
      <c r="P73" s="91"/>
      <c r="Q73" s="121"/>
      <c r="R73" s="121"/>
      <c r="S73" s="121"/>
      <c r="T73" s="121"/>
      <c r="U73" s="110"/>
      <c r="V73" s="220"/>
      <c r="W73" s="76"/>
      <c r="X73" s="76"/>
      <c r="Y73" s="76"/>
    </row>
    <row r="74" spans="1:27" ht="15.75" customHeight="1" x14ac:dyDescent="0.2">
      <c r="B74" s="121"/>
      <c r="C74" s="221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121"/>
      <c r="P74" s="221"/>
      <c r="Q74" s="221"/>
      <c r="R74" s="221"/>
      <c r="S74" s="221"/>
      <c r="T74" s="221"/>
      <c r="U74" s="221"/>
      <c r="V74" s="121"/>
    </row>
    <row r="75" spans="1:27" x14ac:dyDescent="0.2"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</row>
    <row r="76" spans="1:27" x14ac:dyDescent="0.2">
      <c r="D76" s="121"/>
      <c r="E76" s="121"/>
    </row>
    <row r="78" spans="1:27" ht="18" x14ac:dyDescent="0.25">
      <c r="D78" s="110"/>
      <c r="E78" s="92"/>
      <c r="F78" s="108"/>
    </row>
    <row r="79" spans="1:27" x14ac:dyDescent="0.2">
      <c r="E79" s="92"/>
    </row>
    <row r="80" spans="1:27" ht="15.75" x14ac:dyDescent="0.25">
      <c r="E80" s="92"/>
      <c r="F80" s="109"/>
      <c r="G80" s="109"/>
      <c r="H80" s="109"/>
      <c r="I80" s="111"/>
      <c r="J80" s="111"/>
      <c r="K80" s="112"/>
      <c r="L80" s="112"/>
      <c r="M80" s="109"/>
    </row>
    <row r="81" spans="6:26" ht="15.75" x14ac:dyDescent="0.25">
      <c r="F81" s="222"/>
      <c r="G81" s="222"/>
      <c r="H81" s="109"/>
      <c r="I81" s="109"/>
      <c r="J81" s="109"/>
      <c r="K81" s="109"/>
      <c r="L81" s="109"/>
      <c r="M81" s="109"/>
    </row>
    <row r="82" spans="6:26" ht="15.75" x14ac:dyDescent="0.25">
      <c r="Z82" s="109"/>
    </row>
    <row r="83" spans="6:26" ht="15.75" x14ac:dyDescent="0.25">
      <c r="Z83" s="109"/>
    </row>
    <row r="84" spans="6:26" ht="15.75" x14ac:dyDescent="0.25">
      <c r="F84" s="109"/>
      <c r="G84" s="109"/>
      <c r="H84" s="109"/>
      <c r="I84" s="111"/>
      <c r="J84" s="112"/>
      <c r="K84" s="109"/>
    </row>
    <row r="85" spans="6:26" ht="15.75" x14ac:dyDescent="0.25">
      <c r="F85" s="222"/>
      <c r="G85" s="222"/>
      <c r="H85" s="109"/>
      <c r="I85" s="109"/>
      <c r="J85" s="109"/>
      <c r="K85" s="109"/>
    </row>
    <row r="88" spans="6:26" ht="15.75" x14ac:dyDescent="0.25">
      <c r="F88" s="109"/>
      <c r="G88" s="109"/>
      <c r="H88" s="109"/>
      <c r="I88" s="109"/>
      <c r="J88" s="111"/>
      <c r="K88" s="111"/>
      <c r="L88" s="109"/>
      <c r="M88" s="109"/>
      <c r="N88" s="111"/>
    </row>
    <row r="89" spans="6:26" ht="15.75" x14ac:dyDescent="0.25">
      <c r="F89" s="222"/>
      <c r="G89" s="222"/>
      <c r="H89" s="109"/>
      <c r="I89" s="109"/>
      <c r="J89" s="109"/>
      <c r="K89" s="109"/>
      <c r="L89" s="222"/>
      <c r="M89" s="109"/>
      <c r="N89" s="109"/>
    </row>
    <row r="92" spans="6:26" ht="15.75" x14ac:dyDescent="0.25">
      <c r="F92" s="109"/>
      <c r="G92" s="111"/>
      <c r="H92" s="112"/>
      <c r="I92" s="111"/>
      <c r="J92" s="109"/>
      <c r="K92" s="109"/>
      <c r="L92" s="109"/>
      <c r="M92" s="111"/>
      <c r="N92" s="112"/>
    </row>
    <row r="93" spans="6:26" ht="15.75" x14ac:dyDescent="0.25">
      <c r="F93" s="222"/>
      <c r="G93" s="109"/>
      <c r="H93" s="109"/>
      <c r="I93" s="109"/>
      <c r="J93" s="222"/>
      <c r="K93" s="222"/>
      <c r="L93" s="109"/>
      <c r="M93" s="109"/>
      <c r="N93" s="109"/>
    </row>
    <row r="94" spans="6:26" ht="15.75" x14ac:dyDescent="0.25">
      <c r="Z94" s="109"/>
    </row>
    <row r="95" spans="6:26" ht="15.75" x14ac:dyDescent="0.25">
      <c r="Z95" s="109"/>
    </row>
    <row r="96" spans="6:26" ht="15.75" x14ac:dyDescent="0.25">
      <c r="F96" s="109"/>
      <c r="G96" s="109"/>
      <c r="H96" s="109"/>
      <c r="I96" s="111"/>
      <c r="J96" s="111"/>
      <c r="K96" s="112"/>
      <c r="L96" s="112"/>
      <c r="M96" s="112"/>
      <c r="N96" s="109"/>
    </row>
    <row r="97" spans="6:14" ht="15.75" x14ac:dyDescent="0.25">
      <c r="F97" s="222"/>
      <c r="G97" s="222"/>
      <c r="H97" s="109"/>
      <c r="I97" s="109"/>
      <c r="J97" s="109"/>
      <c r="K97" s="109"/>
      <c r="L97" s="109"/>
      <c r="M97" s="109"/>
      <c r="N97" s="109"/>
    </row>
    <row r="100" spans="6:14" ht="15.75" x14ac:dyDescent="0.25">
      <c r="F100" s="109"/>
      <c r="G100" s="109"/>
      <c r="H100" s="109"/>
      <c r="I100" s="111"/>
      <c r="J100" s="112"/>
      <c r="K100" s="109"/>
    </row>
    <row r="101" spans="6:14" ht="15.75" x14ac:dyDescent="0.25">
      <c r="F101" s="222"/>
      <c r="G101" s="222"/>
      <c r="H101" s="109"/>
      <c r="I101" s="109"/>
      <c r="J101" s="109"/>
      <c r="K101" s="109"/>
    </row>
    <row r="104" spans="6:14" ht="15.75" x14ac:dyDescent="0.25">
      <c r="F104" s="109"/>
      <c r="G104" s="109"/>
      <c r="H104" s="109"/>
      <c r="I104" s="111"/>
      <c r="J104" s="111"/>
      <c r="K104" s="111"/>
      <c r="L104" s="112"/>
      <c r="M104" s="112"/>
      <c r="N104" s="109"/>
    </row>
    <row r="105" spans="6:14" ht="15.75" x14ac:dyDescent="0.25">
      <c r="F105" s="222"/>
      <c r="G105" s="222"/>
      <c r="H105" s="109"/>
      <c r="I105" s="109"/>
      <c r="J105" s="109"/>
      <c r="K105" s="109"/>
      <c r="L105" s="109"/>
      <c r="M105" s="109"/>
      <c r="N105" s="109"/>
    </row>
    <row r="108" spans="6:14" ht="15.75" x14ac:dyDescent="0.25">
      <c r="F108" s="109"/>
      <c r="G108" s="109"/>
      <c r="H108" s="109"/>
      <c r="I108" s="111"/>
      <c r="J108" s="111"/>
      <c r="K108" s="111"/>
      <c r="L108" s="111"/>
      <c r="M108" s="112"/>
    </row>
    <row r="109" spans="6:14" ht="15.75" x14ac:dyDescent="0.25">
      <c r="F109" s="222"/>
      <c r="G109" s="222"/>
      <c r="H109" s="109"/>
      <c r="I109" s="109"/>
      <c r="J109" s="109"/>
      <c r="K109" s="109"/>
      <c r="L109" s="109"/>
      <c r="M109" s="109"/>
      <c r="N109" s="109"/>
    </row>
    <row r="112" spans="6:14" ht="15.75" x14ac:dyDescent="0.25">
      <c r="F112" s="109"/>
      <c r="G112" s="109"/>
      <c r="H112" s="109"/>
      <c r="I112" s="111"/>
      <c r="J112" s="111"/>
      <c r="K112" s="112"/>
      <c r="L112" s="112"/>
      <c r="M112" s="112"/>
    </row>
    <row r="113" spans="6:26" ht="15.75" x14ac:dyDescent="0.25">
      <c r="F113" s="222"/>
      <c r="G113" s="222"/>
      <c r="H113" s="109"/>
      <c r="I113" s="109"/>
      <c r="J113" s="109"/>
      <c r="K113" s="109"/>
      <c r="L113" s="109"/>
      <c r="M113" s="109"/>
    </row>
    <row r="114" spans="6:26" ht="15.75" x14ac:dyDescent="0.25">
      <c r="Z114" s="112"/>
    </row>
    <row r="115" spans="6:26" ht="15.75" x14ac:dyDescent="0.25">
      <c r="Z115" s="109"/>
    </row>
    <row r="116" spans="6:26" ht="15.75" x14ac:dyDescent="0.25">
      <c r="F116" s="109"/>
      <c r="G116" s="109"/>
      <c r="H116" s="109"/>
      <c r="I116" s="111"/>
      <c r="J116" s="111"/>
      <c r="K116" s="112"/>
      <c r="L116" s="109"/>
    </row>
    <row r="117" spans="6:26" ht="15.75" x14ac:dyDescent="0.25">
      <c r="F117" s="222"/>
      <c r="G117" s="222"/>
      <c r="H117" s="109"/>
      <c r="I117" s="109"/>
      <c r="J117" s="109"/>
      <c r="K117" s="109"/>
      <c r="L117" s="109"/>
    </row>
    <row r="120" spans="6:26" ht="15.75" x14ac:dyDescent="0.25">
      <c r="F120" s="109"/>
      <c r="G120" s="109"/>
      <c r="H120" s="109"/>
      <c r="I120" s="111"/>
      <c r="J120" s="111"/>
      <c r="K120" s="112"/>
      <c r="L120" s="112"/>
      <c r="M120" s="112"/>
    </row>
    <row r="121" spans="6:26" ht="15.75" x14ac:dyDescent="0.25">
      <c r="F121" s="222"/>
      <c r="G121" s="222"/>
      <c r="H121" s="109"/>
      <c r="I121" s="109"/>
      <c r="J121" s="109"/>
      <c r="K121" s="109"/>
      <c r="L121" s="109"/>
      <c r="M121" s="109"/>
    </row>
    <row r="124" spans="6:26" ht="15.75" x14ac:dyDescent="0.25">
      <c r="F124" s="109"/>
      <c r="G124" s="109"/>
      <c r="H124" s="111"/>
      <c r="I124" s="112"/>
    </row>
    <row r="125" spans="6:26" ht="15.75" x14ac:dyDescent="0.25">
      <c r="F125" s="222"/>
      <c r="G125" s="222"/>
      <c r="H125" s="109"/>
      <c r="I125" s="109"/>
    </row>
    <row r="128" spans="6:26" ht="15.75" x14ac:dyDescent="0.25">
      <c r="F128" s="109"/>
      <c r="G128" s="109"/>
      <c r="H128" s="109"/>
      <c r="I128" s="111"/>
      <c r="J128" s="111"/>
      <c r="K128" s="112"/>
      <c r="L128" s="112"/>
      <c r="M128" s="112"/>
    </row>
    <row r="129" spans="6:25" ht="15.75" x14ac:dyDescent="0.25">
      <c r="F129" s="222"/>
      <c r="G129" s="222"/>
      <c r="H129" s="109"/>
      <c r="I129" s="109"/>
      <c r="J129" s="109"/>
      <c r="K129" s="109"/>
      <c r="L129" s="109"/>
      <c r="M129" s="109"/>
    </row>
    <row r="132" spans="6:25" ht="15.75" x14ac:dyDescent="0.25">
      <c r="F132" s="109"/>
      <c r="G132" s="109"/>
      <c r="H132" s="109"/>
      <c r="I132" s="111"/>
      <c r="J132" s="112"/>
      <c r="K132" s="109"/>
    </row>
    <row r="133" spans="6:25" ht="15.75" x14ac:dyDescent="0.25">
      <c r="F133" s="222"/>
      <c r="G133" s="222"/>
      <c r="H133" s="109"/>
      <c r="I133" s="109"/>
      <c r="J133" s="109"/>
      <c r="K133" s="109"/>
    </row>
    <row r="135" spans="6:25" x14ac:dyDescent="0.2">
      <c r="Y135" s="76"/>
    </row>
    <row r="136" spans="6:25" x14ac:dyDescent="0.2">
      <c r="F136" s="222"/>
      <c r="G136" s="222"/>
      <c r="H136" s="222"/>
      <c r="Y136" s="76"/>
    </row>
    <row r="137" spans="6:25" ht="15.75" x14ac:dyDescent="0.25">
      <c r="F137" s="222"/>
      <c r="G137" s="222"/>
      <c r="H137" s="109"/>
      <c r="Y137" s="76"/>
    </row>
    <row r="138" spans="6:25" x14ac:dyDescent="0.2">
      <c r="Y138" s="76"/>
    </row>
    <row r="139" spans="6:25" x14ac:dyDescent="0.2">
      <c r="Y139" s="76"/>
    </row>
    <row r="140" spans="6:25" x14ac:dyDescent="0.2">
      <c r="Y140" s="76"/>
    </row>
    <row r="141" spans="6:25" x14ac:dyDescent="0.2">
      <c r="Y141" s="76"/>
    </row>
    <row r="142" spans="6:25" x14ac:dyDescent="0.2">
      <c r="Y142" s="76"/>
    </row>
    <row r="143" spans="6:25" x14ac:dyDescent="0.2">
      <c r="Y143" s="76"/>
    </row>
    <row r="144" spans="6:25" x14ac:dyDescent="0.2">
      <c r="Y144" s="76"/>
    </row>
    <row r="145" spans="25:26" x14ac:dyDescent="0.2">
      <c r="Y145" s="76"/>
    </row>
    <row r="146" spans="25:26" x14ac:dyDescent="0.2">
      <c r="Y146" s="76"/>
    </row>
    <row r="147" spans="25:26" x14ac:dyDescent="0.2">
      <c r="Y147" s="76"/>
    </row>
    <row r="148" spans="25:26" ht="15.75" x14ac:dyDescent="0.25">
      <c r="Y148" s="76"/>
      <c r="Z148" s="109"/>
    </row>
    <row r="149" spans="25:26" ht="15.75" x14ac:dyDescent="0.25">
      <c r="Y149" s="76"/>
      <c r="Z149" s="109"/>
    </row>
    <row r="150" spans="25:26" ht="15.75" x14ac:dyDescent="0.25">
      <c r="Y150" s="76"/>
      <c r="Z150" s="109"/>
    </row>
    <row r="151" spans="25:26" x14ac:dyDescent="0.2">
      <c r="Y151" s="76"/>
    </row>
    <row r="152" spans="25:26" x14ac:dyDescent="0.2">
      <c r="Y152" s="76"/>
    </row>
    <row r="153" spans="25:26" x14ac:dyDescent="0.2">
      <c r="Y153" s="76"/>
    </row>
    <row r="154" spans="25:26" x14ac:dyDescent="0.2">
      <c r="Y154" s="76"/>
    </row>
    <row r="155" spans="25:26" x14ac:dyDescent="0.2">
      <c r="Y155" s="76"/>
    </row>
    <row r="156" spans="25:26" x14ac:dyDescent="0.2">
      <c r="Y156" s="76"/>
    </row>
    <row r="157" spans="25:26" x14ac:dyDescent="0.2">
      <c r="Y157" s="76"/>
    </row>
    <row r="158" spans="25:26" x14ac:dyDescent="0.2">
      <c r="Y158" s="76"/>
    </row>
    <row r="159" spans="25:26" x14ac:dyDescent="0.2">
      <c r="Y159" s="76"/>
    </row>
    <row r="160" spans="25:26" x14ac:dyDescent="0.2">
      <c r="Y160" s="76"/>
    </row>
    <row r="161" spans="25:26" x14ac:dyDescent="0.2">
      <c r="Y161" s="76"/>
    </row>
    <row r="162" spans="25:26" x14ac:dyDescent="0.2">
      <c r="Y162" s="76"/>
    </row>
    <row r="163" spans="25:26" ht="15.75" x14ac:dyDescent="0.25">
      <c r="Y163" s="76"/>
      <c r="Z163" s="109"/>
    </row>
    <row r="164" spans="25:26" ht="15.75" x14ac:dyDescent="0.25">
      <c r="Y164" s="76"/>
      <c r="Z164" s="109"/>
    </row>
    <row r="165" spans="25:26" x14ac:dyDescent="0.2">
      <c r="Y165" s="76"/>
    </row>
    <row r="166" spans="25:26" x14ac:dyDescent="0.2">
      <c r="Y166" s="76"/>
    </row>
    <row r="167" spans="25:26" x14ac:dyDescent="0.2">
      <c r="Y167" s="76"/>
    </row>
    <row r="168" spans="25:26" x14ac:dyDescent="0.2">
      <c r="Y168" s="76"/>
    </row>
    <row r="169" spans="25:26" x14ac:dyDescent="0.2">
      <c r="Y169" s="76"/>
    </row>
    <row r="170" spans="25:26" x14ac:dyDescent="0.2">
      <c r="Y170" s="76"/>
    </row>
    <row r="171" spans="25:26" x14ac:dyDescent="0.2">
      <c r="Y171" s="76"/>
    </row>
    <row r="172" spans="25:26" x14ac:dyDescent="0.2">
      <c r="Y172" s="76"/>
    </row>
    <row r="173" spans="25:26" x14ac:dyDescent="0.2">
      <c r="Y173" s="76"/>
    </row>
    <row r="174" spans="25:26" x14ac:dyDescent="0.2">
      <c r="Y174" s="76"/>
    </row>
    <row r="175" spans="25:26" x14ac:dyDescent="0.2">
      <c r="Y175" s="76"/>
    </row>
    <row r="176" spans="25:26" x14ac:dyDescent="0.2">
      <c r="Y176" s="76"/>
    </row>
    <row r="177" spans="25:26" x14ac:dyDescent="0.2">
      <c r="Y177" s="76"/>
    </row>
    <row r="178" spans="25:26" x14ac:dyDescent="0.2">
      <c r="Y178" s="76"/>
    </row>
    <row r="179" spans="25:26" x14ac:dyDescent="0.2">
      <c r="Y179" s="76"/>
    </row>
    <row r="180" spans="25:26" x14ac:dyDescent="0.2">
      <c r="Y180" s="76"/>
    </row>
    <row r="181" spans="25:26" x14ac:dyDescent="0.2">
      <c r="Y181" s="76"/>
    </row>
    <row r="182" spans="25:26" x14ac:dyDescent="0.2">
      <c r="Y182" s="76"/>
    </row>
    <row r="183" spans="25:26" x14ac:dyDescent="0.2">
      <c r="Y183" s="76"/>
    </row>
    <row r="184" spans="25:26" x14ac:dyDescent="0.2">
      <c r="Y184" s="76"/>
    </row>
    <row r="185" spans="25:26" x14ac:dyDescent="0.2">
      <c r="Y185" s="76"/>
    </row>
    <row r="186" spans="25:26" x14ac:dyDescent="0.2">
      <c r="Y186" s="76"/>
    </row>
    <row r="187" spans="25:26" x14ac:dyDescent="0.2">
      <c r="Y187" s="76"/>
    </row>
    <row r="188" spans="25:26" ht="15.75" x14ac:dyDescent="0.25">
      <c r="Y188" s="76"/>
      <c r="Z188" s="112"/>
    </row>
    <row r="189" spans="25:26" ht="15.75" x14ac:dyDescent="0.25">
      <c r="Y189" s="76"/>
      <c r="Z189" s="109"/>
    </row>
    <row r="190" spans="25:26" ht="15.75" x14ac:dyDescent="0.25">
      <c r="Y190" s="76"/>
      <c r="Z190" s="109"/>
    </row>
    <row r="191" spans="25:26" x14ac:dyDescent="0.2">
      <c r="Y191" s="76"/>
    </row>
    <row r="192" spans="25:26" x14ac:dyDescent="0.2">
      <c r="Y192" s="76"/>
    </row>
    <row r="193" spans="25:25" x14ac:dyDescent="0.2">
      <c r="Y193" s="76"/>
    </row>
    <row r="194" spans="25:25" x14ac:dyDescent="0.2">
      <c r="Y194" s="76"/>
    </row>
    <row r="195" spans="25:25" x14ac:dyDescent="0.2">
      <c r="Y195" s="76"/>
    </row>
    <row r="196" spans="25:25" x14ac:dyDescent="0.2">
      <c r="Y196" s="76"/>
    </row>
    <row r="197" spans="25:25" x14ac:dyDescent="0.2">
      <c r="Y197" s="76"/>
    </row>
    <row r="198" spans="25:25" x14ac:dyDescent="0.2">
      <c r="Y198" s="76"/>
    </row>
    <row r="199" spans="25:25" x14ac:dyDescent="0.2">
      <c r="Y199" s="76"/>
    </row>
    <row r="200" spans="25:25" x14ac:dyDescent="0.2">
      <c r="Y200" s="76"/>
    </row>
    <row r="201" spans="25:25" x14ac:dyDescent="0.2">
      <c r="Y201" s="76"/>
    </row>
    <row r="202" spans="25:25" x14ac:dyDescent="0.2">
      <c r="Y202" s="76"/>
    </row>
    <row r="203" spans="25:25" x14ac:dyDescent="0.2">
      <c r="Y203" s="76"/>
    </row>
    <row r="204" spans="25:25" x14ac:dyDescent="0.2">
      <c r="Y204" s="76"/>
    </row>
    <row r="205" spans="25:25" x14ac:dyDescent="0.2">
      <c r="Y205" s="76"/>
    </row>
  </sheetData>
  <mergeCells count="2">
    <mergeCell ref="D4:E4"/>
    <mergeCell ref="C72:E72"/>
  </mergeCells>
  <phoneticPr fontId="0" type="noConversion"/>
  <pageMargins left="0.23" right="0.14000000000000001" top="0.19" bottom="0.18" header="0.17" footer="0.18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aie11"/>
  <dimension ref="A1:AH205"/>
  <sheetViews>
    <sheetView zoomScaleNormal="100" workbookViewId="0">
      <pane ySplit="5" topLeftCell="A51" activePane="bottomLeft" state="frozen"/>
      <selection activeCell="H17" sqref="H17"/>
      <selection pane="bottomLeft" activeCell="F79" sqref="F79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0.42578125" customWidth="1"/>
    <col min="5" max="5" width="10.5703125" customWidth="1"/>
    <col min="6" max="6" width="10.140625" customWidth="1"/>
    <col min="7" max="7" width="9.42578125" customWidth="1"/>
    <col min="8" max="8" width="4.28515625" customWidth="1"/>
    <col min="9" max="9" width="4.5703125" customWidth="1"/>
    <col min="10" max="10" width="4.28515625" customWidth="1"/>
    <col min="11" max="11" width="4.140625" customWidth="1"/>
    <col min="12" max="12" width="6.85546875" customWidth="1"/>
    <col min="13" max="13" width="11.28515625" customWidth="1"/>
    <col min="14" max="14" width="4.42578125" customWidth="1"/>
    <col min="15" max="15" width="5.28515625" customWidth="1"/>
    <col min="16" max="16" width="4.5703125" customWidth="1"/>
    <col min="17" max="17" width="10" customWidth="1"/>
    <col min="18" max="18" width="9.85546875" customWidth="1"/>
    <col min="19" max="19" width="4.140625" customWidth="1"/>
    <col min="20" max="20" width="4.42578125" customWidth="1"/>
    <col min="21" max="21" width="9.5703125" customWidth="1"/>
    <col min="22" max="22" width="6.85546875" customWidth="1"/>
    <col min="24" max="24" width="3.7109375" customWidth="1"/>
    <col min="25" max="25" width="0.85546875" customWidth="1"/>
  </cols>
  <sheetData>
    <row r="1" spans="1:28" ht="16.5" customHeight="1" thickBot="1" x14ac:dyDescent="0.3">
      <c r="A1" s="1"/>
      <c r="B1" s="1"/>
      <c r="C1" s="1"/>
      <c r="D1" s="1"/>
      <c r="E1" s="71" t="str">
        <f>V.CH.EX.!E1</f>
        <v xml:space="preserve">EXECUTIE LA DATA DE 30.09.2025               </v>
      </c>
      <c r="F1" s="1"/>
      <c r="G1" s="1"/>
      <c r="I1" s="2"/>
      <c r="J1" s="2"/>
      <c r="K1" s="2"/>
      <c r="L1" s="2"/>
      <c r="M1" s="2"/>
      <c r="N1" s="2"/>
      <c r="O1" s="165" t="s">
        <v>108</v>
      </c>
      <c r="P1" s="2"/>
      <c r="Q1" s="2"/>
      <c r="R1" s="71"/>
      <c r="S1" s="2"/>
      <c r="T1" s="2"/>
      <c r="U1" s="2"/>
      <c r="V1" s="2"/>
      <c r="W1" s="2"/>
      <c r="X1" s="2"/>
      <c r="Y1" s="2"/>
      <c r="Z1" s="1"/>
      <c r="AA1" s="1"/>
      <c r="AB1" s="165"/>
    </row>
    <row r="2" spans="1:28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x14ac:dyDescent="0.2">
      <c r="A4" s="4" t="s">
        <v>2</v>
      </c>
      <c r="B4" s="5" t="s">
        <v>3</v>
      </c>
      <c r="C4" s="6" t="s">
        <v>4</v>
      </c>
      <c r="D4" s="301" t="s">
        <v>4</v>
      </c>
      <c r="E4" s="1083" t="s">
        <v>101</v>
      </c>
      <c r="F4" s="1084"/>
      <c r="G4" s="122" t="s">
        <v>5</v>
      </c>
      <c r="H4" s="147" t="s">
        <v>6</v>
      </c>
      <c r="I4" s="147" t="s">
        <v>7</v>
      </c>
      <c r="J4" s="148" t="s">
        <v>8</v>
      </c>
      <c r="K4" s="148" t="s">
        <v>9</v>
      </c>
      <c r="L4" s="148" t="s">
        <v>10</v>
      </c>
      <c r="M4" s="147" t="s">
        <v>11</v>
      </c>
      <c r="N4" s="147" t="s">
        <v>12</v>
      </c>
      <c r="O4" s="148" t="s">
        <v>13</v>
      </c>
      <c r="P4" s="147" t="s">
        <v>14</v>
      </c>
      <c r="Q4" s="147" t="s">
        <v>15</v>
      </c>
      <c r="R4" s="147" t="s">
        <v>16</v>
      </c>
      <c r="S4" s="147" t="s">
        <v>17</v>
      </c>
      <c r="T4" s="148" t="s">
        <v>18</v>
      </c>
      <c r="U4" s="148" t="s">
        <v>19</v>
      </c>
      <c r="V4" s="148" t="s">
        <v>20</v>
      </c>
      <c r="W4" s="1"/>
      <c r="X4" s="1"/>
      <c r="Y4" s="1"/>
      <c r="Z4" s="1"/>
      <c r="AA4" s="1"/>
    </row>
    <row r="5" spans="1:28" ht="13.5" thickBot="1" x14ac:dyDescent="0.25">
      <c r="A5" s="9" t="s">
        <v>21</v>
      </c>
      <c r="B5" s="10"/>
      <c r="C5" s="11" t="s">
        <v>22</v>
      </c>
      <c r="D5" s="302">
        <v>55</v>
      </c>
      <c r="E5" s="153" t="s">
        <v>123</v>
      </c>
      <c r="F5" s="154" t="s">
        <v>126</v>
      </c>
      <c r="G5" s="152"/>
      <c r="H5" s="11"/>
      <c r="I5" s="11"/>
      <c r="J5" s="12"/>
      <c r="K5" s="12"/>
      <c r="L5" s="12"/>
      <c r="M5" s="11"/>
      <c r="N5" s="11"/>
      <c r="O5" s="12"/>
      <c r="P5" s="13"/>
      <c r="Q5" s="11"/>
      <c r="R5" s="11"/>
      <c r="S5" s="11"/>
      <c r="T5" s="12"/>
      <c r="U5" s="12"/>
      <c r="V5" s="12"/>
      <c r="W5" s="1"/>
      <c r="X5" s="1"/>
      <c r="Y5" s="1"/>
      <c r="Z5" s="1"/>
      <c r="AA5" s="1"/>
    </row>
    <row r="6" spans="1:28" x14ac:dyDescent="0.2">
      <c r="A6" s="9">
        <v>1</v>
      </c>
      <c r="B6" s="14" t="s">
        <v>23</v>
      </c>
      <c r="C6" s="107"/>
      <c r="D6" s="155">
        <f t="shared" ref="D6:D37" si="0">G6+H6+I6+J6+K6+L6+M6+N6+O6+P6+Q6+R6+S6+T6+U6+V6</f>
        <v>15000</v>
      </c>
      <c r="E6" s="96">
        <f>'51_54'!K6+'70_74'!M6+'70_74'!AP6</f>
        <v>0</v>
      </c>
      <c r="F6" s="156">
        <f>'51_54'!L6+'60_61'!O6+'70_74'!N6+'70_74'!AQ6+'84_87'!K6+'84_87'!AH6</f>
        <v>15000</v>
      </c>
      <c r="G6" s="160">
        <f>'51_54'!J6</f>
        <v>15000</v>
      </c>
      <c r="H6" s="14">
        <v>0</v>
      </c>
      <c r="I6" s="124">
        <v>0</v>
      </c>
      <c r="J6" s="18">
        <v>0</v>
      </c>
      <c r="K6" s="19">
        <v>0</v>
      </c>
      <c r="L6" s="126">
        <f>'60_61'!O6</f>
        <v>0</v>
      </c>
      <c r="M6" s="126">
        <f>'65_66'!J6</f>
        <v>0</v>
      </c>
      <c r="N6" s="14">
        <v>0</v>
      </c>
      <c r="O6" s="90">
        <f>'67_68'!K6</f>
        <v>0</v>
      </c>
      <c r="P6" s="90">
        <v>0</v>
      </c>
      <c r="Q6" s="88">
        <f>'70_74'!L6</f>
        <v>0</v>
      </c>
      <c r="R6" s="95">
        <f>'70_74'!AO6</f>
        <v>0</v>
      </c>
      <c r="S6" s="95">
        <f>'80_83'!I6</f>
        <v>0</v>
      </c>
      <c r="T6" s="23">
        <v>0</v>
      </c>
      <c r="U6" s="89">
        <f>'84_87'!K6</f>
        <v>0</v>
      </c>
      <c r="V6" s="89">
        <f>'84_87'!AH6</f>
        <v>0</v>
      </c>
      <c r="W6" s="1"/>
      <c r="X6" s="1"/>
      <c r="Y6" s="1"/>
      <c r="Z6" s="1"/>
      <c r="AA6" s="1"/>
    </row>
    <row r="7" spans="1:28" x14ac:dyDescent="0.2">
      <c r="A7" s="18">
        <v>2</v>
      </c>
      <c r="B7" s="19" t="s">
        <v>26</v>
      </c>
      <c r="C7" s="61"/>
      <c r="D7" s="155">
        <f t="shared" si="0"/>
        <v>0</v>
      </c>
      <c r="E7" s="96">
        <f>'51_54'!K7+'70_74'!M7+'70_74'!AP7</f>
        <v>0</v>
      </c>
      <c r="F7" s="156">
        <f>'51_54'!L7+'60_61'!O7+'70_74'!N7+'70_74'!AQ7+'84_87'!K7+'84_87'!AH7</f>
        <v>0</v>
      </c>
      <c r="G7" s="160">
        <f>'51_54'!J7</f>
        <v>0</v>
      </c>
      <c r="H7" s="20"/>
      <c r="I7" s="124"/>
      <c r="J7" s="23"/>
      <c r="K7" s="20"/>
      <c r="L7" s="126">
        <f>'60_61'!O7</f>
        <v>0</v>
      </c>
      <c r="M7" s="126">
        <f>'65_66'!J7</f>
        <v>0</v>
      </c>
      <c r="N7" s="20"/>
      <c r="O7" s="90">
        <f>'67_68'!K7</f>
        <v>0</v>
      </c>
      <c r="P7" s="90"/>
      <c r="Q7" s="88">
        <f>'70_74'!L7</f>
        <v>0</v>
      </c>
      <c r="R7" s="95">
        <f>'70_74'!AO7</f>
        <v>0</v>
      </c>
      <c r="S7" s="95">
        <f>'80_83'!I7</f>
        <v>0</v>
      </c>
      <c r="T7" s="23"/>
      <c r="U7" s="89">
        <f>'84_87'!K7</f>
        <v>0</v>
      </c>
      <c r="V7" s="89">
        <f>'84_87'!AH7</f>
        <v>0</v>
      </c>
      <c r="W7" s="1"/>
      <c r="X7" s="1"/>
      <c r="Y7" s="1"/>
      <c r="Z7" s="1"/>
      <c r="AA7" s="1"/>
    </row>
    <row r="8" spans="1:28" x14ac:dyDescent="0.2">
      <c r="A8" s="18">
        <v>3</v>
      </c>
      <c r="B8" s="19" t="s">
        <v>28</v>
      </c>
      <c r="C8" s="61"/>
      <c r="D8" s="155">
        <f t="shared" si="0"/>
        <v>72550</v>
      </c>
      <c r="E8" s="96">
        <f>'51_54'!K8+'65_66'!J8+'70_74'!M8+'70_74'!AP8</f>
        <v>0</v>
      </c>
      <c r="F8" s="156">
        <f>'51_54'!L8+'60_61'!O8+'70_74'!N8+'70_74'!AQ8+'84_87'!K8+'84_87'!AH8</f>
        <v>72550</v>
      </c>
      <c r="G8" s="160">
        <f>'51_54'!J8</f>
        <v>25000</v>
      </c>
      <c r="H8" s="20"/>
      <c r="I8" s="124"/>
      <c r="J8" s="23"/>
      <c r="K8" s="20"/>
      <c r="L8" s="126">
        <f>'60_61'!O8</f>
        <v>0</v>
      </c>
      <c r="M8" s="126">
        <f>'65_66'!J8</f>
        <v>0</v>
      </c>
      <c r="N8" s="20"/>
      <c r="O8" s="90">
        <f>'67_68'!K8</f>
        <v>0</v>
      </c>
      <c r="P8" s="90"/>
      <c r="Q8" s="88">
        <f>'70_74'!L8</f>
        <v>0</v>
      </c>
      <c r="R8" s="95">
        <f>'70_74'!AO8</f>
        <v>32550</v>
      </c>
      <c r="S8" s="95">
        <f>'80_83'!I8</f>
        <v>0</v>
      </c>
      <c r="T8" s="23"/>
      <c r="U8" s="89">
        <f>'84_87'!K8</f>
        <v>0</v>
      </c>
      <c r="V8" s="89">
        <f>'84_87'!AH8</f>
        <v>15000</v>
      </c>
      <c r="W8" s="1"/>
      <c r="X8" s="1"/>
      <c r="Y8" s="1"/>
      <c r="Z8" s="1"/>
      <c r="AA8" s="1"/>
    </row>
    <row r="9" spans="1:28" x14ac:dyDescent="0.2">
      <c r="A9" s="18">
        <v>4</v>
      </c>
      <c r="B9" s="19" t="s">
        <v>29</v>
      </c>
      <c r="C9" s="61"/>
      <c r="D9" s="155">
        <f t="shared" si="0"/>
        <v>0</v>
      </c>
      <c r="E9" s="96">
        <f>'51_54'!K9+'65_66'!J9+'70_74'!M9+'70_74'!AP9</f>
        <v>0</v>
      </c>
      <c r="F9" s="156">
        <f>'51_54'!L9+'60_61'!O9+'70_74'!N9+'70_74'!AQ9+'84_87'!K9+'84_87'!AH9</f>
        <v>0</v>
      </c>
      <c r="G9" s="160">
        <f>'51_54'!J9</f>
        <v>0</v>
      </c>
      <c r="H9" s="20"/>
      <c r="I9" s="124"/>
      <c r="J9" s="23"/>
      <c r="K9" s="20"/>
      <c r="L9" s="126">
        <f>'60_61'!O9</f>
        <v>0</v>
      </c>
      <c r="M9" s="126">
        <f>'65_66'!J9</f>
        <v>0</v>
      </c>
      <c r="N9" s="20"/>
      <c r="O9" s="90">
        <f>'67_68'!K9</f>
        <v>0</v>
      </c>
      <c r="P9" s="90"/>
      <c r="Q9" s="88">
        <f>'70_74'!L9</f>
        <v>0</v>
      </c>
      <c r="R9" s="95">
        <f>'70_74'!AO9</f>
        <v>0</v>
      </c>
      <c r="S9" s="95">
        <f>'80_83'!I9</f>
        <v>0</v>
      </c>
      <c r="T9" s="23"/>
      <c r="U9" s="89">
        <f>'84_87'!K9</f>
        <v>0</v>
      </c>
      <c r="V9" s="89">
        <f>'84_87'!AH9</f>
        <v>0</v>
      </c>
      <c r="W9" s="1"/>
      <c r="X9" s="1"/>
      <c r="Y9" s="34"/>
      <c r="Z9" s="1"/>
      <c r="AA9" s="1"/>
    </row>
    <row r="10" spans="1:28" x14ac:dyDescent="0.2">
      <c r="A10" s="18">
        <v>5</v>
      </c>
      <c r="B10" s="19" t="s">
        <v>30</v>
      </c>
      <c r="C10" s="61"/>
      <c r="D10" s="155">
        <f t="shared" si="0"/>
        <v>0</v>
      </c>
      <c r="E10" s="96">
        <f>'51_54'!K10+'65_66'!J10+'70_74'!M10+'70_74'!AP10</f>
        <v>0</v>
      </c>
      <c r="F10" s="156">
        <f>'51_54'!L10+'60_61'!O10+'70_74'!N10+'70_74'!AQ10+'84_87'!K10+'84_87'!AH10</f>
        <v>0</v>
      </c>
      <c r="G10" s="160">
        <f>'51_54'!J10</f>
        <v>0</v>
      </c>
      <c r="H10" s="20"/>
      <c r="I10" s="124"/>
      <c r="J10" s="23"/>
      <c r="K10" s="20"/>
      <c r="L10" s="126">
        <f>'60_61'!O10</f>
        <v>0</v>
      </c>
      <c r="M10" s="126">
        <f>'65_66'!J10</f>
        <v>0</v>
      </c>
      <c r="N10" s="20"/>
      <c r="O10" s="90">
        <f>'67_68'!K10</f>
        <v>0</v>
      </c>
      <c r="P10" s="90"/>
      <c r="Q10" s="88">
        <f>'70_74'!L10</f>
        <v>0</v>
      </c>
      <c r="R10" s="95">
        <f>'70_74'!AO10</f>
        <v>0</v>
      </c>
      <c r="S10" s="95">
        <f>'80_83'!I10</f>
        <v>0</v>
      </c>
      <c r="T10" s="23"/>
      <c r="U10" s="89">
        <f>'84_87'!K10</f>
        <v>0</v>
      </c>
      <c r="V10" s="89">
        <f>'84_87'!AH10</f>
        <v>0</v>
      </c>
      <c r="W10" s="1"/>
      <c r="X10" s="1"/>
      <c r="Y10" s="34"/>
      <c r="Z10" s="1"/>
      <c r="AA10" s="1"/>
    </row>
    <row r="11" spans="1:28" x14ac:dyDescent="0.2">
      <c r="A11" s="18">
        <v>6</v>
      </c>
      <c r="B11" s="19" t="s">
        <v>31</v>
      </c>
      <c r="C11" s="61"/>
      <c r="D11" s="155">
        <f t="shared" si="0"/>
        <v>68973</v>
      </c>
      <c r="E11" s="96">
        <f>'51_54'!K11+'65_66'!J11+'70_74'!M11+'70_74'!AP11</f>
        <v>0</v>
      </c>
      <c r="F11" s="156">
        <f>'51_54'!L11+'60_61'!O11+'70_74'!N11+'70_74'!AQ11+'84_87'!K11+'84_87'!AH11</f>
        <v>68973</v>
      </c>
      <c r="G11" s="160">
        <f>'51_54'!J11</f>
        <v>0</v>
      </c>
      <c r="H11" s="20"/>
      <c r="I11" s="124"/>
      <c r="J11" s="23"/>
      <c r="K11" s="20"/>
      <c r="L11" s="126">
        <f>'60_61'!O11</f>
        <v>0</v>
      </c>
      <c r="M11" s="126">
        <f>'65_66'!J11</f>
        <v>0</v>
      </c>
      <c r="N11" s="20"/>
      <c r="O11" s="90">
        <f>'67_68'!K11</f>
        <v>0</v>
      </c>
      <c r="P11" s="90"/>
      <c r="Q11" s="88">
        <f>'70_74'!L11</f>
        <v>51423</v>
      </c>
      <c r="R11" s="95">
        <f>'70_74'!AO11</f>
        <v>17550</v>
      </c>
      <c r="S11" s="95">
        <f>'80_83'!I11</f>
        <v>0</v>
      </c>
      <c r="T11" s="23"/>
      <c r="U11" s="89">
        <f>'84_87'!K11</f>
        <v>0</v>
      </c>
      <c r="V11" s="89">
        <f>'84_87'!AH11</f>
        <v>0</v>
      </c>
      <c r="W11" s="1"/>
      <c r="X11" s="1"/>
      <c r="Y11" s="1"/>
      <c r="Z11" s="1"/>
      <c r="AA11" s="1"/>
    </row>
    <row r="12" spans="1:28" x14ac:dyDescent="0.2">
      <c r="A12" s="18">
        <v>7</v>
      </c>
      <c r="B12" s="19" t="s">
        <v>34</v>
      </c>
      <c r="C12" s="61"/>
      <c r="D12" s="155">
        <f t="shared" si="0"/>
        <v>0</v>
      </c>
      <c r="E12" s="96">
        <f>'51_54'!K12+'65_66'!J12+'70_74'!M12+'70_74'!AP12</f>
        <v>0</v>
      </c>
      <c r="F12" s="156">
        <f>'51_54'!L12+'60_61'!O12+'70_74'!N12+'70_74'!AQ12+'84_87'!K12+'84_87'!AH12</f>
        <v>0</v>
      </c>
      <c r="G12" s="160">
        <f>'51_54'!J12</f>
        <v>0</v>
      </c>
      <c r="H12" s="20"/>
      <c r="I12" s="124"/>
      <c r="J12" s="23"/>
      <c r="K12" s="20"/>
      <c r="L12" s="126">
        <f>'60_61'!O12</f>
        <v>0</v>
      </c>
      <c r="M12" s="126">
        <f>'65_66'!J12</f>
        <v>0</v>
      </c>
      <c r="N12" s="20"/>
      <c r="O12" s="90">
        <f>'67_68'!K12</f>
        <v>0</v>
      </c>
      <c r="P12" s="90"/>
      <c r="Q12" s="88">
        <f>'70_74'!L12</f>
        <v>0</v>
      </c>
      <c r="R12" s="95">
        <f>'70_74'!AO12</f>
        <v>0</v>
      </c>
      <c r="S12" s="95">
        <f>'80_83'!I12</f>
        <v>0</v>
      </c>
      <c r="T12" s="23"/>
      <c r="U12" s="89">
        <f>'84_87'!K12</f>
        <v>0</v>
      </c>
      <c r="V12" s="89">
        <f>'84_87'!AH12</f>
        <v>0</v>
      </c>
      <c r="W12" s="1"/>
      <c r="X12" s="1"/>
      <c r="Y12" s="1"/>
      <c r="Z12" s="1"/>
      <c r="AA12" s="1"/>
    </row>
    <row r="13" spans="1:28" x14ac:dyDescent="0.2">
      <c r="A13" s="18">
        <v>8</v>
      </c>
      <c r="B13" s="19" t="s">
        <v>36</v>
      </c>
      <c r="C13" s="61"/>
      <c r="D13" s="155">
        <f t="shared" si="0"/>
        <v>0</v>
      </c>
      <c r="E13" s="96">
        <f>'51_54'!K13+'65_66'!J13+'70_74'!M13+'70_74'!AP13</f>
        <v>0</v>
      </c>
      <c r="F13" s="156">
        <f>'51_54'!L13+'60_61'!O13+'70_74'!N13+'70_74'!AQ13+'84_87'!K13+'84_87'!AH13</f>
        <v>0</v>
      </c>
      <c r="G13" s="160">
        <f>'51_54'!J13</f>
        <v>0</v>
      </c>
      <c r="H13" s="20"/>
      <c r="I13" s="124"/>
      <c r="J13" s="23"/>
      <c r="K13" s="20"/>
      <c r="L13" s="126">
        <f>'60_61'!O13</f>
        <v>0</v>
      </c>
      <c r="M13" s="126">
        <f>'65_66'!J13</f>
        <v>0</v>
      </c>
      <c r="N13" s="20"/>
      <c r="O13" s="90">
        <f>'67_68'!K13</f>
        <v>0</v>
      </c>
      <c r="P13" s="90"/>
      <c r="Q13" s="88">
        <f>'70_74'!L13</f>
        <v>0</v>
      </c>
      <c r="R13" s="95">
        <f>'70_74'!AO13</f>
        <v>0</v>
      </c>
      <c r="S13" s="95">
        <f>'80_83'!I13</f>
        <v>0</v>
      </c>
      <c r="T13" s="23"/>
      <c r="U13" s="89">
        <f>'84_87'!K13</f>
        <v>0</v>
      </c>
      <c r="V13" s="89">
        <f>'84_87'!AH13</f>
        <v>0</v>
      </c>
      <c r="W13" s="1"/>
      <c r="X13" s="1"/>
      <c r="Y13" s="1"/>
      <c r="Z13" s="34"/>
      <c r="AA13" s="1"/>
    </row>
    <row r="14" spans="1:28" x14ac:dyDescent="0.2">
      <c r="A14" s="18">
        <v>9</v>
      </c>
      <c r="B14" s="19" t="s">
        <v>37</v>
      </c>
      <c r="C14" s="61"/>
      <c r="D14" s="155">
        <f t="shared" si="0"/>
        <v>0</v>
      </c>
      <c r="E14" s="96">
        <f>'51_54'!K14+'65_66'!J14+'70_74'!M14+'70_74'!AP14</f>
        <v>0</v>
      </c>
      <c r="F14" s="156">
        <f>'51_54'!L14+'60_61'!O14+'70_74'!N14+'70_74'!AQ14+'84_87'!K14+'84_87'!AH14</f>
        <v>0</v>
      </c>
      <c r="G14" s="160">
        <f>'51_54'!J14</f>
        <v>0</v>
      </c>
      <c r="H14" s="20"/>
      <c r="I14" s="124"/>
      <c r="J14" s="23"/>
      <c r="K14" s="20"/>
      <c r="L14" s="126">
        <f>'60_61'!O14</f>
        <v>0</v>
      </c>
      <c r="M14" s="126">
        <f>'65_66'!J14</f>
        <v>0</v>
      </c>
      <c r="N14" s="20"/>
      <c r="O14" s="90">
        <f>'67_68'!K14</f>
        <v>0</v>
      </c>
      <c r="P14" s="90"/>
      <c r="Q14" s="88">
        <f>'70_74'!L14</f>
        <v>0</v>
      </c>
      <c r="R14" s="95">
        <f>'70_74'!AO14</f>
        <v>0</v>
      </c>
      <c r="S14" s="95">
        <f>'80_83'!I14</f>
        <v>0</v>
      </c>
      <c r="T14" s="23"/>
      <c r="U14" s="89">
        <f>'84_87'!K14</f>
        <v>0</v>
      </c>
      <c r="V14" s="89">
        <f>'84_87'!AH14</f>
        <v>0</v>
      </c>
      <c r="W14" s="1"/>
      <c r="X14" s="1"/>
      <c r="Y14" s="1"/>
      <c r="Z14" s="34"/>
      <c r="AA14" s="1"/>
    </row>
    <row r="15" spans="1:28" x14ac:dyDescent="0.2">
      <c r="A15" s="18">
        <v>10</v>
      </c>
      <c r="B15" s="19" t="s">
        <v>38</v>
      </c>
      <c r="C15" s="61"/>
      <c r="D15" s="155">
        <f t="shared" si="0"/>
        <v>0</v>
      </c>
      <c r="E15" s="96">
        <f>'51_54'!K15+'65_66'!J15+'70_74'!M15+'70_74'!AP15</f>
        <v>0</v>
      </c>
      <c r="F15" s="156">
        <f>'51_54'!L15+'60_61'!O15+'70_74'!N15+'70_74'!AQ15+'84_87'!K15+'84_87'!AH15</f>
        <v>0</v>
      </c>
      <c r="G15" s="160">
        <f>'51_54'!J15</f>
        <v>0</v>
      </c>
      <c r="H15" s="20"/>
      <c r="I15" s="124"/>
      <c r="J15" s="23"/>
      <c r="K15" s="20"/>
      <c r="L15" s="126">
        <f>'60_61'!O15</f>
        <v>0</v>
      </c>
      <c r="M15" s="126">
        <f>'65_66'!J15</f>
        <v>0</v>
      </c>
      <c r="N15" s="20"/>
      <c r="O15" s="90">
        <f>'67_68'!K15</f>
        <v>0</v>
      </c>
      <c r="P15" s="90"/>
      <c r="Q15" s="88">
        <f>'70_74'!L15</f>
        <v>0</v>
      </c>
      <c r="R15" s="95">
        <f>'70_74'!AO15</f>
        <v>0</v>
      </c>
      <c r="S15" s="95">
        <f>'80_83'!I15</f>
        <v>0</v>
      </c>
      <c r="T15" s="23"/>
      <c r="U15" s="89">
        <f>'84_87'!K15</f>
        <v>0</v>
      </c>
      <c r="V15" s="89">
        <f>'84_87'!AH15</f>
        <v>0</v>
      </c>
      <c r="W15" s="1"/>
      <c r="X15" s="1"/>
      <c r="Y15" s="1"/>
      <c r="Z15" s="1"/>
      <c r="AA15" s="1"/>
    </row>
    <row r="16" spans="1:28" x14ac:dyDescent="0.2">
      <c r="A16" s="18">
        <v>11</v>
      </c>
      <c r="B16" s="19" t="s">
        <v>39</v>
      </c>
      <c r="C16" s="61"/>
      <c r="D16" s="155">
        <f t="shared" si="0"/>
        <v>0</v>
      </c>
      <c r="E16" s="96">
        <f>'51_54'!K16+'65_66'!J16+'70_74'!M16+'70_74'!AP16</f>
        <v>0</v>
      </c>
      <c r="F16" s="156">
        <f>'51_54'!L16+'60_61'!O16+'70_74'!N16+'70_74'!AQ16+'84_87'!K16+'84_87'!AH16</f>
        <v>0</v>
      </c>
      <c r="G16" s="160">
        <f>'51_54'!J16</f>
        <v>0</v>
      </c>
      <c r="H16" s="20"/>
      <c r="I16" s="124"/>
      <c r="J16" s="23"/>
      <c r="K16" s="20"/>
      <c r="L16" s="126">
        <f>'60_61'!O16</f>
        <v>0</v>
      </c>
      <c r="M16" s="126">
        <f>'65_66'!J16</f>
        <v>0</v>
      </c>
      <c r="N16" s="20"/>
      <c r="O16" s="90">
        <f>'67_68'!K16</f>
        <v>0</v>
      </c>
      <c r="P16" s="90"/>
      <c r="Q16" s="88">
        <f>'70_74'!L16</f>
        <v>0</v>
      </c>
      <c r="R16" s="95">
        <f>'70_74'!AO16</f>
        <v>0</v>
      </c>
      <c r="S16" s="95">
        <f>'80_83'!I16</f>
        <v>0</v>
      </c>
      <c r="T16" s="23"/>
      <c r="U16" s="89">
        <f>'84_87'!K16</f>
        <v>0</v>
      </c>
      <c r="V16" s="89">
        <f>'84_87'!AH16</f>
        <v>0</v>
      </c>
      <c r="W16" s="1"/>
      <c r="X16" s="1"/>
      <c r="Y16" s="1"/>
      <c r="Z16" s="1"/>
      <c r="AA16" s="1"/>
    </row>
    <row r="17" spans="1:27" x14ac:dyDescent="0.2">
      <c r="A17" s="18">
        <v>12</v>
      </c>
      <c r="B17" s="19" t="s">
        <v>41</v>
      </c>
      <c r="C17" s="61"/>
      <c r="D17" s="155">
        <f t="shared" si="0"/>
        <v>0</v>
      </c>
      <c r="E17" s="96">
        <f>'51_54'!K17+'65_66'!J17+'70_74'!M17+'70_74'!AP17</f>
        <v>0</v>
      </c>
      <c r="F17" s="156">
        <f>'51_54'!L17+'60_61'!O17+'70_74'!N17+'70_74'!AQ17+'84_87'!K17+'84_87'!AH17</f>
        <v>0</v>
      </c>
      <c r="G17" s="160">
        <f>'51_54'!J17</f>
        <v>0</v>
      </c>
      <c r="H17" s="20"/>
      <c r="I17" s="124"/>
      <c r="J17" s="23"/>
      <c r="K17" s="20"/>
      <c r="L17" s="126">
        <f>'60_61'!O17</f>
        <v>0</v>
      </c>
      <c r="M17" s="126">
        <f>'65_66'!J17</f>
        <v>0</v>
      </c>
      <c r="N17" s="20"/>
      <c r="O17" s="90">
        <f>'67_68'!K17</f>
        <v>0</v>
      </c>
      <c r="P17" s="90"/>
      <c r="Q17" s="88">
        <f>'70_74'!L17</f>
        <v>0</v>
      </c>
      <c r="R17" s="95">
        <f>'70_74'!AO17</f>
        <v>0</v>
      </c>
      <c r="S17" s="95">
        <f>'80_83'!I17</f>
        <v>0</v>
      </c>
      <c r="T17" s="23"/>
      <c r="U17" s="89">
        <f>'84_87'!K17</f>
        <v>0</v>
      </c>
      <c r="V17" s="89">
        <f>'84_87'!AH17</f>
        <v>0</v>
      </c>
      <c r="W17" s="1"/>
      <c r="X17" s="1"/>
      <c r="Y17" s="1"/>
      <c r="Z17" s="1"/>
      <c r="AA17" s="1"/>
    </row>
    <row r="18" spans="1:27" x14ac:dyDescent="0.2">
      <c r="A18" s="18">
        <v>13</v>
      </c>
      <c r="B18" s="19" t="s">
        <v>42</v>
      </c>
      <c r="C18" s="61"/>
      <c r="D18" s="155">
        <f t="shared" si="0"/>
        <v>56255</v>
      </c>
      <c r="E18" s="96">
        <f>'51_54'!K18+'65_66'!J18+'70_74'!M18+'70_74'!AP18</f>
        <v>0</v>
      </c>
      <c r="F18" s="156">
        <f>'51_54'!L18+'60_61'!O18+'70_74'!N18+'70_74'!AQ18+'84_87'!K18+'84_87'!AH18</f>
        <v>56255</v>
      </c>
      <c r="G18" s="160">
        <f>'51_54'!J18</f>
        <v>18705</v>
      </c>
      <c r="H18" s="20"/>
      <c r="I18" s="124"/>
      <c r="J18" s="23"/>
      <c r="K18" s="20"/>
      <c r="L18" s="126">
        <f>'60_61'!O18</f>
        <v>0</v>
      </c>
      <c r="M18" s="126">
        <f>'65_66'!J18</f>
        <v>0</v>
      </c>
      <c r="N18" s="20"/>
      <c r="O18" s="90">
        <f>'67_68'!K18</f>
        <v>0</v>
      </c>
      <c r="P18" s="90"/>
      <c r="Q18" s="88">
        <f>'70_74'!L18</f>
        <v>20000</v>
      </c>
      <c r="R18" s="95">
        <f>'70_74'!AO18</f>
        <v>17550</v>
      </c>
      <c r="S18" s="95">
        <f>'80_83'!I18</f>
        <v>0</v>
      </c>
      <c r="T18" s="23"/>
      <c r="U18" s="89">
        <f>'84_87'!K18</f>
        <v>0</v>
      </c>
      <c r="V18" s="89">
        <f>'84_87'!AH18</f>
        <v>0</v>
      </c>
      <c r="W18" s="1"/>
      <c r="X18" s="1"/>
      <c r="Y18" s="1"/>
      <c r="Z18" s="1"/>
      <c r="AA18" s="1"/>
    </row>
    <row r="19" spans="1:27" x14ac:dyDescent="0.2">
      <c r="A19" s="18">
        <v>14</v>
      </c>
      <c r="B19" s="19" t="s">
        <v>43</v>
      </c>
      <c r="C19" s="61"/>
      <c r="D19" s="155">
        <f t="shared" si="0"/>
        <v>798977</v>
      </c>
      <c r="E19" s="184">
        <f>'51_54'!K19+'65_66'!J19+'70_74'!M19+'70_74'!AP19</f>
        <v>798977</v>
      </c>
      <c r="F19" s="156">
        <f>'51_54'!L19+'60_61'!O19+'70_74'!N19+'70_74'!AQ19+'84_87'!K19+'84_87'!AH19</f>
        <v>0</v>
      </c>
      <c r="G19" s="160">
        <f>'51_54'!J19</f>
        <v>0</v>
      </c>
      <c r="H19" s="20"/>
      <c r="I19" s="124"/>
      <c r="J19" s="23"/>
      <c r="K19" s="20"/>
      <c r="L19" s="126">
        <f>'60_61'!O19</f>
        <v>0</v>
      </c>
      <c r="M19" s="126">
        <f>'65_66'!J19</f>
        <v>798977</v>
      </c>
      <c r="N19" s="20"/>
      <c r="O19" s="90">
        <f>'67_68'!K19</f>
        <v>0</v>
      </c>
      <c r="P19" s="90"/>
      <c r="Q19" s="88">
        <f>'70_74'!L19</f>
        <v>0</v>
      </c>
      <c r="R19" s="95">
        <f>'70_74'!AO19</f>
        <v>0</v>
      </c>
      <c r="S19" s="95">
        <f>'80_83'!I19</f>
        <v>0</v>
      </c>
      <c r="T19" s="23"/>
      <c r="U19" s="89">
        <f>'84_87'!K19</f>
        <v>0</v>
      </c>
      <c r="V19" s="89">
        <f>'84_87'!AH19</f>
        <v>0</v>
      </c>
      <c r="W19" s="1"/>
      <c r="X19" s="1"/>
      <c r="Y19" s="1"/>
      <c r="Z19" s="1"/>
      <c r="AA19" s="1"/>
    </row>
    <row r="20" spans="1:27" x14ac:dyDescent="0.2">
      <c r="A20" s="18">
        <v>15</v>
      </c>
      <c r="B20" s="19" t="s">
        <v>44</v>
      </c>
      <c r="C20" s="61"/>
      <c r="D20" s="155">
        <f t="shared" si="0"/>
        <v>0</v>
      </c>
      <c r="E20" s="96">
        <f>'51_54'!K20+'65_66'!J20+'70_74'!M20+'70_74'!AP20</f>
        <v>0</v>
      </c>
      <c r="F20" s="156">
        <f>'51_54'!L20+'60_61'!O20+'70_74'!N20+'70_74'!AQ20+'84_87'!K20+'84_87'!AH20</f>
        <v>0</v>
      </c>
      <c r="G20" s="160">
        <f>'51_54'!J20</f>
        <v>0</v>
      </c>
      <c r="H20" s="20"/>
      <c r="I20" s="124"/>
      <c r="J20" s="20"/>
      <c r="K20" s="20"/>
      <c r="L20" s="126">
        <f>'60_61'!O20</f>
        <v>0</v>
      </c>
      <c r="M20" s="126">
        <f>'65_66'!J20</f>
        <v>0</v>
      </c>
      <c r="N20" s="20"/>
      <c r="O20" s="90">
        <f>'67_68'!K20</f>
        <v>0</v>
      </c>
      <c r="P20" s="90"/>
      <c r="Q20" s="88">
        <f>'70_74'!L20</f>
        <v>0</v>
      </c>
      <c r="R20" s="95">
        <f>'70_74'!AO20</f>
        <v>0</v>
      </c>
      <c r="S20" s="95">
        <f>'80_83'!I20</f>
        <v>0</v>
      </c>
      <c r="T20" s="20"/>
      <c r="U20" s="89">
        <f>'84_87'!K20</f>
        <v>0</v>
      </c>
      <c r="V20" s="89">
        <f>'84_87'!AH20</f>
        <v>0</v>
      </c>
      <c r="W20" s="1"/>
      <c r="X20" s="1"/>
      <c r="Y20" s="1"/>
      <c r="Z20" s="1"/>
      <c r="AA20" s="1"/>
    </row>
    <row r="21" spans="1:27" x14ac:dyDescent="0.2">
      <c r="A21" s="18">
        <v>16</v>
      </c>
      <c r="B21" s="19" t="s">
        <v>45</v>
      </c>
      <c r="C21" s="61"/>
      <c r="D21" s="155">
        <f t="shared" si="0"/>
        <v>0</v>
      </c>
      <c r="E21" s="96">
        <f>'51_54'!K21+'65_66'!J21+'70_74'!M21+'70_74'!AP21</f>
        <v>0</v>
      </c>
      <c r="F21" s="156">
        <f>'51_54'!L21+'60_61'!O21+'70_74'!N21+'70_74'!AQ21+'84_87'!K21+'84_87'!AH21</f>
        <v>0</v>
      </c>
      <c r="G21" s="160">
        <f>'51_54'!J21</f>
        <v>0</v>
      </c>
      <c r="H21" s="20"/>
      <c r="I21" s="124"/>
      <c r="J21" s="20"/>
      <c r="K21" s="20"/>
      <c r="L21" s="126">
        <f>'60_61'!O21</f>
        <v>0</v>
      </c>
      <c r="M21" s="126">
        <f>'65_66'!J21</f>
        <v>0</v>
      </c>
      <c r="N21" s="20"/>
      <c r="O21" s="90">
        <f>'67_68'!K21</f>
        <v>0</v>
      </c>
      <c r="P21" s="90"/>
      <c r="Q21" s="88">
        <f>'70_74'!L21</f>
        <v>0</v>
      </c>
      <c r="R21" s="95">
        <f>'70_74'!AO21</f>
        <v>0</v>
      </c>
      <c r="S21" s="95">
        <f>'80_83'!I21</f>
        <v>0</v>
      </c>
      <c r="T21" s="20"/>
      <c r="U21" s="89">
        <f>'84_87'!K21</f>
        <v>0</v>
      </c>
      <c r="V21" s="89">
        <f>'84_87'!AH21</f>
        <v>0</v>
      </c>
      <c r="W21" s="1"/>
      <c r="X21" s="1"/>
      <c r="Y21" s="1"/>
      <c r="Z21" s="1"/>
      <c r="AA21" s="1"/>
    </row>
    <row r="22" spans="1:27" x14ac:dyDescent="0.2">
      <c r="A22" s="18">
        <v>17</v>
      </c>
      <c r="B22" s="19" t="s">
        <v>47</v>
      </c>
      <c r="C22" s="61"/>
      <c r="D22" s="155">
        <f t="shared" si="0"/>
        <v>0</v>
      </c>
      <c r="E22" s="96">
        <f>'51_54'!K22+'65_66'!J22+'70_74'!M22+'70_74'!AP22</f>
        <v>0</v>
      </c>
      <c r="F22" s="156">
        <f>'51_54'!L22+'60_61'!O22+'70_74'!N22+'70_74'!AQ22+'84_87'!K22+'84_87'!AH22</f>
        <v>0</v>
      </c>
      <c r="G22" s="160">
        <f>'51_54'!J22</f>
        <v>0</v>
      </c>
      <c r="H22" s="20"/>
      <c r="I22" s="124"/>
      <c r="J22" s="20"/>
      <c r="K22" s="20"/>
      <c r="L22" s="126">
        <f>'60_61'!O22</f>
        <v>0</v>
      </c>
      <c r="M22" s="126">
        <f>'65_66'!J22</f>
        <v>0</v>
      </c>
      <c r="N22" s="20"/>
      <c r="O22" s="90">
        <f>'67_68'!K22</f>
        <v>0</v>
      </c>
      <c r="P22" s="90"/>
      <c r="Q22" s="88">
        <f>'70_74'!L22</f>
        <v>0</v>
      </c>
      <c r="R22" s="95">
        <f>'70_74'!AO22</f>
        <v>0</v>
      </c>
      <c r="S22" s="95">
        <f>'80_83'!I22</f>
        <v>0</v>
      </c>
      <c r="T22" s="20"/>
      <c r="U22" s="89">
        <f>'84_87'!K22</f>
        <v>0</v>
      </c>
      <c r="V22" s="89">
        <f>'84_87'!AH22</f>
        <v>0</v>
      </c>
      <c r="W22" s="1"/>
      <c r="X22" s="1"/>
      <c r="Y22" s="1"/>
      <c r="Z22" s="1"/>
      <c r="AA22" s="1"/>
    </row>
    <row r="23" spans="1:27" x14ac:dyDescent="0.2">
      <c r="A23" s="18">
        <v>18</v>
      </c>
      <c r="B23" s="19" t="s">
        <v>48</v>
      </c>
      <c r="C23" s="61"/>
      <c r="D23" s="155">
        <f t="shared" si="0"/>
        <v>91450</v>
      </c>
      <c r="E23" s="96">
        <f>'51_54'!K23+'65_66'!J23+'70_74'!M23+'70_74'!AP23</f>
        <v>0</v>
      </c>
      <c r="F23" s="156">
        <f>'51_54'!L23+'60_61'!O23+'70_74'!N23+'70_74'!AQ23+'84_87'!K23+'84_87'!AH23</f>
        <v>91450</v>
      </c>
      <c r="G23" s="160">
        <f>'51_54'!J23</f>
        <v>91450</v>
      </c>
      <c r="H23" s="20"/>
      <c r="I23" s="124"/>
      <c r="J23" s="23"/>
      <c r="K23" s="20"/>
      <c r="L23" s="126">
        <f>'60_61'!O23</f>
        <v>0</v>
      </c>
      <c r="M23" s="126">
        <f>'65_66'!J23</f>
        <v>0</v>
      </c>
      <c r="N23" s="20"/>
      <c r="O23" s="90">
        <f>'67_68'!K23</f>
        <v>0</v>
      </c>
      <c r="P23" s="90"/>
      <c r="Q23" s="88">
        <f>'70_74'!L23</f>
        <v>0</v>
      </c>
      <c r="R23" s="95">
        <f>'70_74'!AO23</f>
        <v>0</v>
      </c>
      <c r="S23" s="95">
        <f>'80_83'!I23</f>
        <v>0</v>
      </c>
      <c r="T23" s="23"/>
      <c r="U23" s="89">
        <f>'84_87'!K23</f>
        <v>0</v>
      </c>
      <c r="V23" s="89">
        <f>'84_87'!AH23</f>
        <v>0</v>
      </c>
      <c r="W23" s="1"/>
      <c r="X23" s="1"/>
      <c r="Y23" s="1"/>
      <c r="Z23" s="1"/>
      <c r="AA23" s="1"/>
    </row>
    <row r="24" spans="1:27" x14ac:dyDescent="0.2">
      <c r="A24" s="18">
        <v>19</v>
      </c>
      <c r="B24" s="19" t="s">
        <v>49</v>
      </c>
      <c r="C24" s="61"/>
      <c r="D24" s="155">
        <f t="shared" si="0"/>
        <v>0</v>
      </c>
      <c r="E24" s="96">
        <f>'51_54'!K24+'65_66'!J24+'70_74'!M24+'70_74'!AP24</f>
        <v>0</v>
      </c>
      <c r="F24" s="156">
        <f>'51_54'!L24+'60_61'!O24+'70_74'!N24+'70_74'!AQ24+'84_87'!K24+'84_87'!AH24</f>
        <v>0</v>
      </c>
      <c r="G24" s="160">
        <f>'51_54'!J24</f>
        <v>0</v>
      </c>
      <c r="H24" s="20"/>
      <c r="I24" s="124"/>
      <c r="J24" s="23"/>
      <c r="K24" s="20"/>
      <c r="L24" s="126">
        <f>'60_61'!O24</f>
        <v>0</v>
      </c>
      <c r="M24" s="126">
        <f>'65_66'!J24</f>
        <v>0</v>
      </c>
      <c r="N24" s="20"/>
      <c r="O24" s="90">
        <f>'67_68'!K24</f>
        <v>0</v>
      </c>
      <c r="P24" s="90"/>
      <c r="Q24" s="88">
        <f>'70_74'!L24</f>
        <v>0</v>
      </c>
      <c r="R24" s="95">
        <f>'70_74'!AO24</f>
        <v>0</v>
      </c>
      <c r="S24" s="95">
        <f>'80_83'!I24</f>
        <v>0</v>
      </c>
      <c r="T24" s="23"/>
      <c r="U24" s="89">
        <f>'84_87'!K24</f>
        <v>0</v>
      </c>
      <c r="V24" s="89">
        <f>'84_87'!AH24</f>
        <v>0</v>
      </c>
      <c r="W24" s="1"/>
      <c r="X24" s="1"/>
      <c r="Y24" s="1"/>
      <c r="Z24" s="1"/>
      <c r="AA24" s="1"/>
    </row>
    <row r="25" spans="1:27" x14ac:dyDescent="0.2">
      <c r="A25" s="18">
        <v>20</v>
      </c>
      <c r="B25" s="19" t="s">
        <v>50</v>
      </c>
      <c r="C25" s="61"/>
      <c r="D25" s="155">
        <f t="shared" si="0"/>
        <v>0</v>
      </c>
      <c r="E25" s="96">
        <f>'51_54'!K25+'65_66'!J25+'70_74'!M25+'70_74'!AP25</f>
        <v>0</v>
      </c>
      <c r="F25" s="156">
        <f>'51_54'!L25+'60_61'!O25+'70_74'!N25+'70_74'!AQ25+'84_87'!K25+'84_87'!AH25</f>
        <v>0</v>
      </c>
      <c r="G25" s="160">
        <f>'51_54'!J25</f>
        <v>0</v>
      </c>
      <c r="H25" s="20"/>
      <c r="I25" s="124"/>
      <c r="J25" s="50"/>
      <c r="K25" s="20"/>
      <c r="L25" s="126">
        <f>'60_61'!O25</f>
        <v>0</v>
      </c>
      <c r="M25" s="126">
        <f>'65_66'!J25</f>
        <v>0</v>
      </c>
      <c r="N25" s="20"/>
      <c r="O25" s="90">
        <f>'67_68'!K25</f>
        <v>0</v>
      </c>
      <c r="P25" s="90"/>
      <c r="Q25" s="88">
        <f>'70_74'!L25</f>
        <v>0</v>
      </c>
      <c r="R25" s="95">
        <f>'70_74'!AO25</f>
        <v>0</v>
      </c>
      <c r="S25" s="95">
        <f>'80_83'!I25</f>
        <v>0</v>
      </c>
      <c r="T25" s="23"/>
      <c r="U25" s="89">
        <f>'84_87'!K25</f>
        <v>0</v>
      </c>
      <c r="V25" s="89">
        <f>'84_87'!AH25</f>
        <v>0</v>
      </c>
      <c r="W25" s="1"/>
      <c r="X25" s="1"/>
      <c r="Y25" s="1"/>
      <c r="Z25" s="34"/>
      <c r="AA25" s="1"/>
    </row>
    <row r="26" spans="1:27" x14ac:dyDescent="0.2">
      <c r="A26" s="18">
        <v>21</v>
      </c>
      <c r="B26" s="19" t="s">
        <v>51</v>
      </c>
      <c r="C26" s="61"/>
      <c r="D26" s="155">
        <f t="shared" si="0"/>
        <v>0</v>
      </c>
      <c r="E26" s="96">
        <f>'51_54'!K26+'65_66'!J26+'70_74'!M26+'70_74'!AP26</f>
        <v>0</v>
      </c>
      <c r="F26" s="156">
        <f>'51_54'!L26+'60_61'!O26+'70_74'!N26+'70_74'!AQ26+'84_87'!K26+'84_87'!AH26</f>
        <v>0</v>
      </c>
      <c r="G26" s="160">
        <f>'51_54'!J26</f>
        <v>0</v>
      </c>
      <c r="H26" s="20"/>
      <c r="I26" s="124"/>
      <c r="J26" s="23"/>
      <c r="K26" s="20"/>
      <c r="L26" s="126">
        <f>'60_61'!O26</f>
        <v>0</v>
      </c>
      <c r="M26" s="126">
        <f>'65_66'!J26</f>
        <v>0</v>
      </c>
      <c r="N26" s="20"/>
      <c r="O26" s="90">
        <f>'67_68'!K26</f>
        <v>0</v>
      </c>
      <c r="P26" s="90"/>
      <c r="Q26" s="88">
        <f>'70_74'!L26</f>
        <v>0</v>
      </c>
      <c r="R26" s="95">
        <f>'70_74'!AO26</f>
        <v>0</v>
      </c>
      <c r="S26" s="95">
        <f>'80_83'!I26</f>
        <v>0</v>
      </c>
      <c r="T26" s="23"/>
      <c r="U26" s="89">
        <f>'84_87'!K26</f>
        <v>0</v>
      </c>
      <c r="V26" s="89">
        <f>'84_87'!AH26</f>
        <v>0</v>
      </c>
      <c r="W26" s="1"/>
      <c r="X26" s="1"/>
      <c r="Y26" s="1"/>
      <c r="Z26" s="34"/>
      <c r="AA26" s="1"/>
    </row>
    <row r="27" spans="1:27" x14ac:dyDescent="0.2">
      <c r="A27" s="18">
        <v>22</v>
      </c>
      <c r="B27" s="19" t="s">
        <v>52</v>
      </c>
      <c r="C27" s="61"/>
      <c r="D27" s="155">
        <f t="shared" si="0"/>
        <v>0</v>
      </c>
      <c r="E27" s="96">
        <f>'51_54'!K27+'65_66'!J27+'70_74'!M27+'70_74'!AP27</f>
        <v>0</v>
      </c>
      <c r="F27" s="156">
        <f>'51_54'!L27+'60_61'!O27+'70_74'!N27+'70_74'!AQ27+'84_87'!K27+'84_87'!AH27</f>
        <v>0</v>
      </c>
      <c r="G27" s="160">
        <f>'51_54'!J27</f>
        <v>0</v>
      </c>
      <c r="H27" s="20"/>
      <c r="I27" s="124"/>
      <c r="J27" s="23"/>
      <c r="K27" s="20"/>
      <c r="L27" s="126">
        <f>'60_61'!O27</f>
        <v>0</v>
      </c>
      <c r="M27" s="126">
        <f>'65_66'!J27</f>
        <v>0</v>
      </c>
      <c r="N27" s="20"/>
      <c r="O27" s="90">
        <f>'67_68'!K27</f>
        <v>0</v>
      </c>
      <c r="P27" s="90"/>
      <c r="Q27" s="88">
        <f>'70_74'!L27</f>
        <v>0</v>
      </c>
      <c r="R27" s="95">
        <f>'70_74'!AO27</f>
        <v>0</v>
      </c>
      <c r="S27" s="95">
        <f>'80_83'!I27</f>
        <v>0</v>
      </c>
      <c r="T27" s="23"/>
      <c r="U27" s="89">
        <f>'84_87'!K27</f>
        <v>0</v>
      </c>
      <c r="V27" s="89">
        <f>'84_87'!AH27</f>
        <v>0</v>
      </c>
      <c r="W27" s="1"/>
      <c r="X27" s="1"/>
      <c r="Y27" s="1"/>
      <c r="Z27" s="1"/>
      <c r="AA27" s="1"/>
    </row>
    <row r="28" spans="1:27" x14ac:dyDescent="0.2">
      <c r="A28" s="18">
        <v>23</v>
      </c>
      <c r="B28" s="19" t="s">
        <v>53</v>
      </c>
      <c r="C28" s="61"/>
      <c r="D28" s="155">
        <f t="shared" si="0"/>
        <v>0</v>
      </c>
      <c r="E28" s="96">
        <f>'51_54'!K28+'65_66'!J28+'70_74'!M28+'70_74'!AP28</f>
        <v>0</v>
      </c>
      <c r="F28" s="156">
        <f>'51_54'!L28+'60_61'!O28+'70_74'!N28+'70_74'!AQ28+'84_87'!K28+'84_87'!AH28</f>
        <v>0</v>
      </c>
      <c r="G28" s="160">
        <f>'51_54'!J28</f>
        <v>0</v>
      </c>
      <c r="H28" s="20"/>
      <c r="I28" s="124"/>
      <c r="J28" s="23"/>
      <c r="K28" s="20"/>
      <c r="L28" s="126">
        <f>'60_61'!O28</f>
        <v>0</v>
      </c>
      <c r="M28" s="126">
        <f>'65_66'!J28</f>
        <v>0</v>
      </c>
      <c r="N28" s="20"/>
      <c r="O28" s="90">
        <f>'67_68'!K28</f>
        <v>0</v>
      </c>
      <c r="P28" s="90"/>
      <c r="Q28" s="88">
        <f>'70_74'!L28</f>
        <v>0</v>
      </c>
      <c r="R28" s="95">
        <f>'70_74'!AO28</f>
        <v>0</v>
      </c>
      <c r="S28" s="95">
        <f>'80_83'!I28</f>
        <v>0</v>
      </c>
      <c r="T28" s="23"/>
      <c r="U28" s="89">
        <f>'84_87'!K28</f>
        <v>0</v>
      </c>
      <c r="V28" s="89">
        <f>'84_87'!AH28</f>
        <v>0</v>
      </c>
      <c r="W28" s="1"/>
      <c r="X28" s="1"/>
      <c r="Y28" s="1"/>
      <c r="Z28" s="1"/>
      <c r="AA28" s="1"/>
    </row>
    <row r="29" spans="1:27" x14ac:dyDescent="0.2">
      <c r="A29" s="18">
        <v>24</v>
      </c>
      <c r="B29" s="19" t="s">
        <v>54</v>
      </c>
      <c r="C29" s="61"/>
      <c r="D29" s="155">
        <f t="shared" si="0"/>
        <v>0</v>
      </c>
      <c r="E29" s="96">
        <f>'51_54'!K29+'65_66'!J29+'70_74'!M29+'70_74'!AP29</f>
        <v>0</v>
      </c>
      <c r="F29" s="156">
        <f>'51_54'!L29+'60_61'!O29+'70_74'!N29+'70_74'!AQ29+'84_87'!K29+'84_87'!AH29</f>
        <v>0</v>
      </c>
      <c r="G29" s="160">
        <f>'51_54'!J29</f>
        <v>0</v>
      </c>
      <c r="H29" s="20"/>
      <c r="I29" s="124"/>
      <c r="J29" s="23"/>
      <c r="K29" s="20"/>
      <c r="L29" s="126">
        <f>'60_61'!O29</f>
        <v>0</v>
      </c>
      <c r="M29" s="126">
        <f>'65_66'!J29</f>
        <v>0</v>
      </c>
      <c r="N29" s="20"/>
      <c r="O29" s="90">
        <f>'67_68'!K29</f>
        <v>0</v>
      </c>
      <c r="P29" s="90"/>
      <c r="Q29" s="88">
        <f>'70_74'!L29</f>
        <v>0</v>
      </c>
      <c r="R29" s="95">
        <f>'70_74'!AO29</f>
        <v>0</v>
      </c>
      <c r="S29" s="95">
        <f>'80_83'!I29</f>
        <v>0</v>
      </c>
      <c r="T29" s="23"/>
      <c r="U29" s="89">
        <f>'84_87'!K29</f>
        <v>0</v>
      </c>
      <c r="V29" s="89">
        <f>'84_87'!AH29</f>
        <v>0</v>
      </c>
      <c r="W29" s="1"/>
      <c r="X29" s="1"/>
      <c r="Y29" s="1"/>
      <c r="Z29" s="1"/>
      <c r="AA29" s="1"/>
    </row>
    <row r="30" spans="1:27" x14ac:dyDescent="0.2">
      <c r="A30" s="18">
        <v>25</v>
      </c>
      <c r="B30" s="19" t="s">
        <v>55</v>
      </c>
      <c r="C30" s="61"/>
      <c r="D30" s="155">
        <f t="shared" si="0"/>
        <v>0</v>
      </c>
      <c r="E30" s="96">
        <f>'51_54'!K30+'65_66'!J30+'70_74'!M30+'70_74'!AP30</f>
        <v>0</v>
      </c>
      <c r="F30" s="156">
        <f>'51_54'!L30+'60_61'!O30+'70_74'!N30+'70_74'!AQ30+'84_87'!K30+'84_87'!AH30</f>
        <v>0</v>
      </c>
      <c r="G30" s="160">
        <f>'51_54'!J30</f>
        <v>0</v>
      </c>
      <c r="H30" s="20"/>
      <c r="I30" s="124"/>
      <c r="J30" s="23"/>
      <c r="K30" s="20"/>
      <c r="L30" s="126">
        <f>'60_61'!O30</f>
        <v>0</v>
      </c>
      <c r="M30" s="126">
        <f>'65_66'!J30</f>
        <v>0</v>
      </c>
      <c r="N30" s="20"/>
      <c r="O30" s="90">
        <f>'67_68'!K30</f>
        <v>0</v>
      </c>
      <c r="P30" s="90"/>
      <c r="Q30" s="88">
        <f>'70_74'!L30</f>
        <v>0</v>
      </c>
      <c r="R30" s="95">
        <f>'70_74'!AO30</f>
        <v>0</v>
      </c>
      <c r="S30" s="95">
        <f>'80_83'!I30</f>
        <v>0</v>
      </c>
      <c r="T30" s="23"/>
      <c r="U30" s="89">
        <f>'84_87'!K30</f>
        <v>0</v>
      </c>
      <c r="V30" s="89">
        <f>'84_87'!AH30</f>
        <v>0</v>
      </c>
      <c r="W30" s="1"/>
      <c r="X30" s="1"/>
      <c r="Y30" s="1"/>
      <c r="Z30" s="1"/>
      <c r="AA30" s="1"/>
    </row>
    <row r="31" spans="1:27" x14ac:dyDescent="0.2">
      <c r="A31" s="18">
        <v>26</v>
      </c>
      <c r="B31" s="19" t="s">
        <v>56</v>
      </c>
      <c r="C31" s="61"/>
      <c r="D31" s="155">
        <f t="shared" si="0"/>
        <v>17550</v>
      </c>
      <c r="E31" s="96">
        <f>'51_54'!K31+'65_66'!J31+'70_74'!M31+'70_74'!AP31</f>
        <v>0</v>
      </c>
      <c r="F31" s="156">
        <f>'51_54'!L31+'60_61'!O31+'70_74'!N31+'70_74'!AQ31+'84_87'!K31+'84_87'!AH31</f>
        <v>17550</v>
      </c>
      <c r="G31" s="160">
        <f>'51_54'!J31</f>
        <v>0</v>
      </c>
      <c r="H31" s="20"/>
      <c r="I31" s="124"/>
      <c r="J31" s="23"/>
      <c r="K31" s="20"/>
      <c r="L31" s="126">
        <f>'60_61'!O31</f>
        <v>0</v>
      </c>
      <c r="M31" s="126">
        <f>'65_66'!J31</f>
        <v>0</v>
      </c>
      <c r="N31" s="20"/>
      <c r="O31" s="90">
        <f>'67_68'!K31</f>
        <v>0</v>
      </c>
      <c r="P31" s="90"/>
      <c r="Q31" s="88">
        <f>'70_74'!L31</f>
        <v>0</v>
      </c>
      <c r="R31" s="95">
        <f>'70_74'!AO31</f>
        <v>17550</v>
      </c>
      <c r="S31" s="95">
        <f>'80_83'!I31</f>
        <v>0</v>
      </c>
      <c r="T31" s="23"/>
      <c r="U31" s="89">
        <f>'84_87'!K31</f>
        <v>0</v>
      </c>
      <c r="V31" s="89">
        <f>'84_87'!AH31</f>
        <v>0</v>
      </c>
      <c r="W31" s="1"/>
      <c r="X31" s="1"/>
      <c r="Y31" s="1"/>
      <c r="Z31" s="1"/>
      <c r="AA31" s="1"/>
    </row>
    <row r="32" spans="1:27" x14ac:dyDescent="0.2">
      <c r="A32" s="18">
        <v>27</v>
      </c>
      <c r="B32" s="19" t="s">
        <v>57</v>
      </c>
      <c r="C32" s="61"/>
      <c r="D32" s="155">
        <f t="shared" si="0"/>
        <v>0</v>
      </c>
      <c r="E32" s="96">
        <f>'51_54'!K32+'65_66'!J32+'70_74'!M32+'70_74'!AP32</f>
        <v>0</v>
      </c>
      <c r="F32" s="156">
        <f>'51_54'!L32+'60_61'!O32+'70_74'!N32+'70_74'!AQ32+'84_87'!K32+'84_87'!AH32</f>
        <v>0</v>
      </c>
      <c r="G32" s="160">
        <f>'51_54'!J32</f>
        <v>0</v>
      </c>
      <c r="H32" s="20"/>
      <c r="I32" s="124"/>
      <c r="J32" s="23"/>
      <c r="K32" s="20"/>
      <c r="L32" s="126">
        <f>'60_61'!O32</f>
        <v>0</v>
      </c>
      <c r="M32" s="126">
        <f>'65_66'!J32</f>
        <v>0</v>
      </c>
      <c r="N32" s="20"/>
      <c r="O32" s="90">
        <f>'67_68'!K32</f>
        <v>0</v>
      </c>
      <c r="P32" s="90"/>
      <c r="Q32" s="88">
        <f>'70_74'!L32</f>
        <v>0</v>
      </c>
      <c r="R32" s="95">
        <f>'70_74'!AO32</f>
        <v>0</v>
      </c>
      <c r="S32" s="95">
        <f>'80_83'!I32</f>
        <v>0</v>
      </c>
      <c r="T32" s="23"/>
      <c r="U32" s="89">
        <f>'84_87'!K32</f>
        <v>0</v>
      </c>
      <c r="V32" s="89">
        <f>'84_87'!AH32</f>
        <v>0</v>
      </c>
      <c r="W32" s="1"/>
      <c r="X32" s="1"/>
      <c r="Y32" s="1"/>
      <c r="Z32" s="1"/>
      <c r="AA32" s="1"/>
    </row>
    <row r="33" spans="1:27" x14ac:dyDescent="0.2">
      <c r="A33" s="18">
        <v>28</v>
      </c>
      <c r="B33" s="19" t="s">
        <v>58</v>
      </c>
      <c r="C33" s="61"/>
      <c r="D33" s="155">
        <f t="shared" si="0"/>
        <v>0</v>
      </c>
      <c r="E33" s="96">
        <f>'51_54'!K33+'65_66'!J33+'70_74'!M33+'70_74'!AP33</f>
        <v>0</v>
      </c>
      <c r="F33" s="156">
        <f>'51_54'!L33+'60_61'!O33+'70_74'!N33+'70_74'!AQ33+'84_87'!K33+'84_87'!AH33</f>
        <v>0</v>
      </c>
      <c r="G33" s="160">
        <f>'51_54'!J33</f>
        <v>0</v>
      </c>
      <c r="H33" s="20"/>
      <c r="I33" s="124"/>
      <c r="J33" s="23"/>
      <c r="K33" s="20"/>
      <c r="L33" s="126">
        <f>'60_61'!O33</f>
        <v>0</v>
      </c>
      <c r="M33" s="126">
        <f>'65_66'!J33</f>
        <v>0</v>
      </c>
      <c r="N33" s="20"/>
      <c r="O33" s="90">
        <f>'67_68'!K33</f>
        <v>0</v>
      </c>
      <c r="P33" s="90"/>
      <c r="Q33" s="88">
        <f>'70_74'!L33</f>
        <v>0</v>
      </c>
      <c r="R33" s="95">
        <f>'70_74'!AO33</f>
        <v>0</v>
      </c>
      <c r="S33" s="95">
        <f>'80_83'!I33</f>
        <v>0</v>
      </c>
      <c r="T33" s="23"/>
      <c r="U33" s="89">
        <f>'84_87'!K33</f>
        <v>0</v>
      </c>
      <c r="V33" s="89">
        <f>'84_87'!AH33</f>
        <v>0</v>
      </c>
      <c r="W33" s="1"/>
      <c r="X33" s="1"/>
      <c r="Y33" s="1"/>
      <c r="Z33" s="1"/>
      <c r="AA33" s="1"/>
    </row>
    <row r="34" spans="1:27" x14ac:dyDescent="0.2">
      <c r="A34" s="18">
        <v>29</v>
      </c>
      <c r="B34" s="19" t="s">
        <v>59</v>
      </c>
      <c r="C34" s="61"/>
      <c r="D34" s="155">
        <f t="shared" si="0"/>
        <v>0</v>
      </c>
      <c r="E34" s="96">
        <f>'51_54'!K34+'65_66'!J34+'70_74'!M34+'70_74'!AP34</f>
        <v>0</v>
      </c>
      <c r="F34" s="156">
        <f>'51_54'!L34+'60_61'!O34+'70_74'!N34+'70_74'!AQ34+'84_87'!K34+'84_87'!AH34</f>
        <v>0</v>
      </c>
      <c r="G34" s="160">
        <f>'51_54'!J34</f>
        <v>0</v>
      </c>
      <c r="H34" s="20"/>
      <c r="I34" s="124"/>
      <c r="J34" s="23"/>
      <c r="K34" s="20"/>
      <c r="L34" s="126">
        <f>'60_61'!O34</f>
        <v>0</v>
      </c>
      <c r="M34" s="126">
        <f>'65_66'!J34</f>
        <v>0</v>
      </c>
      <c r="N34" s="20"/>
      <c r="O34" s="90">
        <f>'67_68'!K34</f>
        <v>0</v>
      </c>
      <c r="P34" s="90"/>
      <c r="Q34" s="88">
        <f>'70_74'!L34</f>
        <v>0</v>
      </c>
      <c r="R34" s="95">
        <f>'70_74'!AO34</f>
        <v>0</v>
      </c>
      <c r="S34" s="95">
        <f>'80_83'!I34</f>
        <v>0</v>
      </c>
      <c r="T34" s="23"/>
      <c r="U34" s="89">
        <f>'84_87'!K34</f>
        <v>0</v>
      </c>
      <c r="V34" s="89">
        <f>'84_87'!AH34</f>
        <v>0</v>
      </c>
      <c r="W34" s="1"/>
      <c r="X34" s="1"/>
      <c r="Y34" s="1"/>
      <c r="Z34" s="1"/>
      <c r="AA34" s="1"/>
    </row>
    <row r="35" spans="1:27" x14ac:dyDescent="0.2">
      <c r="A35" s="18">
        <v>30</v>
      </c>
      <c r="B35" s="19" t="s">
        <v>60</v>
      </c>
      <c r="C35" s="61"/>
      <c r="D35" s="155">
        <f t="shared" si="0"/>
        <v>0</v>
      </c>
      <c r="E35" s="96">
        <f>'51_54'!K35+'65_66'!J35+'70_74'!M35+'70_74'!AP35</f>
        <v>0</v>
      </c>
      <c r="F35" s="156">
        <f>'51_54'!L35+'60_61'!O35+'70_74'!N35+'70_74'!AQ35+'84_87'!K35+'84_87'!AH35</f>
        <v>0</v>
      </c>
      <c r="G35" s="160">
        <f>'51_54'!J35</f>
        <v>0</v>
      </c>
      <c r="H35" s="20"/>
      <c r="I35" s="124"/>
      <c r="J35" s="23"/>
      <c r="K35" s="20"/>
      <c r="L35" s="126">
        <f>'60_61'!O35</f>
        <v>0</v>
      </c>
      <c r="M35" s="126">
        <f>'65_66'!J35</f>
        <v>0</v>
      </c>
      <c r="N35" s="20"/>
      <c r="O35" s="90">
        <f>'67_68'!K35</f>
        <v>0</v>
      </c>
      <c r="P35" s="90"/>
      <c r="Q35" s="88">
        <f>'70_74'!L35</f>
        <v>0</v>
      </c>
      <c r="R35" s="95">
        <f>'70_74'!AO35</f>
        <v>0</v>
      </c>
      <c r="S35" s="95">
        <f>'80_83'!I35</f>
        <v>0</v>
      </c>
      <c r="T35" s="23"/>
      <c r="U35" s="89">
        <f>'84_87'!K35</f>
        <v>0</v>
      </c>
      <c r="V35" s="89">
        <f>'84_87'!AH35</f>
        <v>0</v>
      </c>
      <c r="W35" s="1"/>
      <c r="X35" s="1"/>
      <c r="Y35" s="1"/>
      <c r="Z35" s="1"/>
      <c r="AA35" s="1"/>
    </row>
    <row r="36" spans="1:27" x14ac:dyDescent="0.2">
      <c r="A36" s="18">
        <v>31</v>
      </c>
      <c r="B36" s="19" t="s">
        <v>61</v>
      </c>
      <c r="C36" s="61"/>
      <c r="D36" s="155">
        <f t="shared" si="0"/>
        <v>0</v>
      </c>
      <c r="E36" s="96">
        <f>'51_54'!K36+'65_66'!J36+'70_74'!M36+'70_74'!AP36</f>
        <v>0</v>
      </c>
      <c r="F36" s="156">
        <f>'51_54'!L36+'60_61'!O36+'70_74'!N36+'70_74'!AQ36+'84_87'!K36+'84_87'!AH36</f>
        <v>0</v>
      </c>
      <c r="G36" s="160">
        <f>'51_54'!J36</f>
        <v>0</v>
      </c>
      <c r="H36" s="20"/>
      <c r="I36" s="124"/>
      <c r="J36" s="20"/>
      <c r="K36" s="20"/>
      <c r="L36" s="126">
        <f>'60_61'!O36</f>
        <v>0</v>
      </c>
      <c r="M36" s="126">
        <f>'65_66'!J36</f>
        <v>0</v>
      </c>
      <c r="N36" s="20"/>
      <c r="O36" s="90">
        <f>'67_68'!K36</f>
        <v>0</v>
      </c>
      <c r="P36" s="90"/>
      <c r="Q36" s="88">
        <f>'70_74'!L36</f>
        <v>0</v>
      </c>
      <c r="R36" s="95">
        <f>'70_74'!AO36</f>
        <v>0</v>
      </c>
      <c r="S36" s="95">
        <f>'80_83'!I36</f>
        <v>0</v>
      </c>
      <c r="T36" s="20"/>
      <c r="U36" s="89">
        <f>'84_87'!K36</f>
        <v>0</v>
      </c>
      <c r="V36" s="89">
        <f>'84_87'!AH36</f>
        <v>0</v>
      </c>
      <c r="W36" s="1"/>
      <c r="X36" s="1"/>
      <c r="Y36" s="1"/>
      <c r="Z36" s="1"/>
      <c r="AA36" s="1"/>
    </row>
    <row r="37" spans="1:27" x14ac:dyDescent="0.2">
      <c r="A37" s="18">
        <v>32</v>
      </c>
      <c r="B37" s="19" t="s">
        <v>63</v>
      </c>
      <c r="C37" s="61"/>
      <c r="D37" s="155">
        <f t="shared" si="0"/>
        <v>0</v>
      </c>
      <c r="E37" s="96">
        <f>'51_54'!K37+'65_66'!J37+'70_74'!M37+'70_74'!AP37</f>
        <v>0</v>
      </c>
      <c r="F37" s="156">
        <f>'51_54'!L37+'60_61'!O37+'70_74'!N37+'70_74'!AQ37+'84_87'!K37+'84_87'!AH37</f>
        <v>0</v>
      </c>
      <c r="G37" s="160">
        <f>'51_54'!J37</f>
        <v>0</v>
      </c>
      <c r="H37" s="20"/>
      <c r="I37" s="124"/>
      <c r="J37" s="20"/>
      <c r="K37" s="20"/>
      <c r="L37" s="126">
        <f>'60_61'!O37</f>
        <v>0</v>
      </c>
      <c r="M37" s="126">
        <f>'65_66'!J37</f>
        <v>0</v>
      </c>
      <c r="N37" s="20"/>
      <c r="O37" s="90">
        <f>'67_68'!K37</f>
        <v>0</v>
      </c>
      <c r="P37" s="90"/>
      <c r="Q37" s="88">
        <f>'70_74'!L37</f>
        <v>0</v>
      </c>
      <c r="R37" s="95">
        <f>'70_74'!AO37</f>
        <v>0</v>
      </c>
      <c r="S37" s="95">
        <f>'80_83'!I37</f>
        <v>0</v>
      </c>
      <c r="T37" s="20"/>
      <c r="U37" s="89">
        <f>'84_87'!K37</f>
        <v>0</v>
      </c>
      <c r="V37" s="89">
        <f>'84_87'!AH37</f>
        <v>0</v>
      </c>
      <c r="W37" s="1"/>
      <c r="X37" s="1"/>
      <c r="Y37" s="1"/>
      <c r="Z37" s="1"/>
      <c r="AA37" s="1"/>
    </row>
    <row r="38" spans="1:27" x14ac:dyDescent="0.2">
      <c r="A38" s="18">
        <v>33</v>
      </c>
      <c r="B38" s="19" t="s">
        <v>64</v>
      </c>
      <c r="C38" s="61"/>
      <c r="D38" s="155">
        <f t="shared" ref="D38:D63" si="1">G38+H38+I38+J38+K38+L38+M38+N38+O38+P38+Q38+R38+S38+T38+U38+V38</f>
        <v>0</v>
      </c>
      <c r="E38" s="96">
        <f>'51_54'!K38+'65_66'!J38+'70_74'!M38+'70_74'!AP38</f>
        <v>0</v>
      </c>
      <c r="F38" s="156">
        <f>'51_54'!L38+'60_61'!O38+'70_74'!N38+'70_74'!AQ38+'84_87'!K38+'84_87'!AH38</f>
        <v>0</v>
      </c>
      <c r="G38" s="160">
        <f>'51_54'!J38</f>
        <v>0</v>
      </c>
      <c r="H38" s="20"/>
      <c r="I38" s="124"/>
      <c r="J38" s="20"/>
      <c r="K38" s="20"/>
      <c r="L38" s="126">
        <f>'60_61'!O38</f>
        <v>0</v>
      </c>
      <c r="M38" s="126">
        <f>'65_66'!J38</f>
        <v>0</v>
      </c>
      <c r="N38" s="20"/>
      <c r="O38" s="90">
        <f>'67_68'!K38</f>
        <v>0</v>
      </c>
      <c r="P38" s="90"/>
      <c r="Q38" s="88">
        <f>'70_74'!L38</f>
        <v>0</v>
      </c>
      <c r="R38" s="95">
        <f>'70_74'!AO38</f>
        <v>0</v>
      </c>
      <c r="S38" s="95">
        <f>'80_83'!I38</f>
        <v>0</v>
      </c>
      <c r="T38" s="20"/>
      <c r="U38" s="89">
        <f>'84_87'!K38</f>
        <v>0</v>
      </c>
      <c r="V38" s="89">
        <f>'84_87'!AH38</f>
        <v>0</v>
      </c>
      <c r="W38" s="1"/>
      <c r="X38" s="1"/>
      <c r="Y38" s="1"/>
      <c r="Z38" s="1"/>
      <c r="AA38" s="1"/>
    </row>
    <row r="39" spans="1:27" x14ac:dyDescent="0.2">
      <c r="A39" s="18">
        <v>34</v>
      </c>
      <c r="B39" s="19" t="s">
        <v>65</v>
      </c>
      <c r="C39" s="61"/>
      <c r="D39" s="155">
        <f t="shared" si="1"/>
        <v>152036</v>
      </c>
      <c r="E39" s="96">
        <f>'51_54'!K39+'65_66'!J39+'70_74'!M39+'70_74'!AP39</f>
        <v>0</v>
      </c>
      <c r="F39" s="156">
        <f>'51_54'!L39+'60_61'!O39+'70_74'!N39+'70_74'!AQ39+'84_87'!K39+'84_87'!AH39</f>
        <v>152036</v>
      </c>
      <c r="G39" s="160">
        <f>'51_54'!J39</f>
        <v>8550</v>
      </c>
      <c r="H39" s="20"/>
      <c r="I39" s="124"/>
      <c r="J39" s="20"/>
      <c r="K39" s="20"/>
      <c r="L39" s="126">
        <f>'60_61'!O39</f>
        <v>0</v>
      </c>
      <c r="M39" s="126">
        <f>'65_66'!J39</f>
        <v>0</v>
      </c>
      <c r="N39" s="20"/>
      <c r="O39" s="90">
        <f>'67_68'!K39</f>
        <v>0</v>
      </c>
      <c r="P39" s="90"/>
      <c r="Q39" s="88">
        <f>'70_74'!L39</f>
        <v>125936</v>
      </c>
      <c r="R39" s="95">
        <f>'70_74'!AO39</f>
        <v>17550</v>
      </c>
      <c r="S39" s="95">
        <f>'80_83'!I39</f>
        <v>0</v>
      </c>
      <c r="T39" s="20"/>
      <c r="U39" s="89">
        <f>'84_87'!K39</f>
        <v>0</v>
      </c>
      <c r="V39" s="89">
        <f>'84_87'!AH39</f>
        <v>0</v>
      </c>
      <c r="W39" s="1"/>
      <c r="X39" s="1"/>
      <c r="Y39" s="1"/>
      <c r="Z39" s="1"/>
      <c r="AA39" s="1"/>
    </row>
    <row r="40" spans="1:27" x14ac:dyDescent="0.2">
      <c r="A40" s="18">
        <v>35</v>
      </c>
      <c r="B40" s="19" t="s">
        <v>66</v>
      </c>
      <c r="C40" s="61"/>
      <c r="D40" s="155">
        <f t="shared" si="1"/>
        <v>0</v>
      </c>
      <c r="E40" s="96">
        <f>'51_54'!K40+'65_66'!J40+'70_74'!M40+'70_74'!AP40</f>
        <v>0</v>
      </c>
      <c r="F40" s="156">
        <f>'51_54'!L40+'60_61'!O40+'70_74'!N40+'70_74'!AQ40+'84_87'!K40+'84_87'!AH40</f>
        <v>0</v>
      </c>
      <c r="G40" s="160">
        <f>'51_54'!J40</f>
        <v>0</v>
      </c>
      <c r="H40" s="20"/>
      <c r="I40" s="124"/>
      <c r="J40" s="23"/>
      <c r="K40" s="20"/>
      <c r="L40" s="126">
        <f>'60_61'!O40</f>
        <v>0</v>
      </c>
      <c r="M40" s="126">
        <f>'65_66'!J40</f>
        <v>0</v>
      </c>
      <c r="N40" s="20"/>
      <c r="O40" s="90">
        <f>'67_68'!K40</f>
        <v>0</v>
      </c>
      <c r="P40" s="90"/>
      <c r="Q40" s="88">
        <f>'70_74'!L40</f>
        <v>0</v>
      </c>
      <c r="R40" s="95">
        <f>'70_74'!AO40</f>
        <v>0</v>
      </c>
      <c r="S40" s="95">
        <f>'80_83'!I40</f>
        <v>0</v>
      </c>
      <c r="T40" s="23"/>
      <c r="U40" s="89">
        <f>'84_87'!K40</f>
        <v>0</v>
      </c>
      <c r="V40" s="89">
        <f>'84_87'!AH40</f>
        <v>0</v>
      </c>
      <c r="W40" s="1"/>
      <c r="X40" s="1"/>
      <c r="Y40" s="1"/>
      <c r="Z40" s="1"/>
      <c r="AA40" s="1"/>
    </row>
    <row r="41" spans="1:27" x14ac:dyDescent="0.2">
      <c r="A41" s="18">
        <v>36</v>
      </c>
      <c r="B41" s="19" t="s">
        <v>67</v>
      </c>
      <c r="C41" s="61"/>
      <c r="D41" s="155">
        <f t="shared" si="1"/>
        <v>25000</v>
      </c>
      <c r="E41" s="96">
        <f>'51_54'!K41+'65_66'!J41+'70_74'!M41+'70_74'!AP41</f>
        <v>0</v>
      </c>
      <c r="F41" s="156">
        <f>'51_54'!L41+'60_61'!O41+'70_74'!N41+'70_74'!AQ41+'84_87'!K41+'84_87'!AH41</f>
        <v>25000</v>
      </c>
      <c r="G41" s="160">
        <f>'51_54'!J41</f>
        <v>25000</v>
      </c>
      <c r="H41" s="20"/>
      <c r="I41" s="124"/>
      <c r="J41" s="23"/>
      <c r="K41" s="20"/>
      <c r="L41" s="126">
        <f>'60_61'!O41</f>
        <v>0</v>
      </c>
      <c r="M41" s="126">
        <f>'65_66'!J41</f>
        <v>0</v>
      </c>
      <c r="N41" s="20"/>
      <c r="O41" s="90">
        <f>'67_68'!K41</f>
        <v>0</v>
      </c>
      <c r="P41" s="90"/>
      <c r="Q41" s="88">
        <f>'70_74'!L41</f>
        <v>0</v>
      </c>
      <c r="R41" s="95">
        <f>'70_74'!AO41</f>
        <v>0</v>
      </c>
      <c r="S41" s="95">
        <f>'80_83'!I41</f>
        <v>0</v>
      </c>
      <c r="T41" s="23"/>
      <c r="U41" s="89">
        <f>'84_87'!K41</f>
        <v>0</v>
      </c>
      <c r="V41" s="89">
        <f>'84_87'!AH41</f>
        <v>0</v>
      </c>
      <c r="W41" s="1"/>
      <c r="X41" s="1"/>
      <c r="Y41" s="1"/>
      <c r="Z41" s="1"/>
      <c r="AA41" s="1"/>
    </row>
    <row r="42" spans="1:27" x14ac:dyDescent="0.2">
      <c r="A42" s="18">
        <v>37</v>
      </c>
      <c r="B42" s="19" t="s">
        <v>68</v>
      </c>
      <c r="C42" s="61"/>
      <c r="D42" s="155">
        <f t="shared" si="1"/>
        <v>0</v>
      </c>
      <c r="E42" s="96">
        <f>'51_54'!K42+'65_66'!J42+'70_74'!M42+'70_74'!AP42</f>
        <v>0</v>
      </c>
      <c r="F42" s="156">
        <f>'51_54'!L42+'60_61'!O42+'70_74'!N42+'70_74'!AQ42+'84_87'!K42+'84_87'!AH42</f>
        <v>0</v>
      </c>
      <c r="G42" s="160">
        <f>'51_54'!J42</f>
        <v>0</v>
      </c>
      <c r="H42" s="20"/>
      <c r="I42" s="124"/>
      <c r="J42" s="23"/>
      <c r="K42" s="20"/>
      <c r="L42" s="126">
        <f>'60_61'!O42</f>
        <v>0</v>
      </c>
      <c r="M42" s="126">
        <f>'65_66'!J42</f>
        <v>0</v>
      </c>
      <c r="N42" s="20"/>
      <c r="O42" s="90">
        <f>'67_68'!K42</f>
        <v>0</v>
      </c>
      <c r="P42" s="90"/>
      <c r="Q42" s="88">
        <f>'70_74'!L42</f>
        <v>0</v>
      </c>
      <c r="R42" s="95">
        <f>'70_74'!AO42</f>
        <v>0</v>
      </c>
      <c r="S42" s="95">
        <f>'80_83'!I42</f>
        <v>0</v>
      </c>
      <c r="T42" s="23"/>
      <c r="U42" s="89">
        <f>'84_87'!K42</f>
        <v>0</v>
      </c>
      <c r="V42" s="89">
        <f>'84_87'!AH42</f>
        <v>0</v>
      </c>
      <c r="W42" s="1"/>
      <c r="X42" s="1"/>
      <c r="Y42" s="1"/>
      <c r="Z42" s="1"/>
      <c r="AA42" s="1"/>
    </row>
    <row r="43" spans="1:27" x14ac:dyDescent="0.2">
      <c r="A43" s="18">
        <v>38</v>
      </c>
      <c r="B43" s="19" t="s">
        <v>69</v>
      </c>
      <c r="C43" s="61"/>
      <c r="D43" s="155">
        <f t="shared" si="1"/>
        <v>0</v>
      </c>
      <c r="E43" s="96">
        <f>'51_54'!K43+'65_66'!J43+'70_74'!M43+'70_74'!AP43</f>
        <v>0</v>
      </c>
      <c r="F43" s="156">
        <f>'51_54'!L43+'60_61'!O43+'70_74'!N43+'70_74'!AQ43+'84_87'!K43+'84_87'!AH43</f>
        <v>0</v>
      </c>
      <c r="G43" s="160">
        <f>'51_54'!J43</f>
        <v>0</v>
      </c>
      <c r="H43" s="20"/>
      <c r="I43" s="124"/>
      <c r="J43" s="23"/>
      <c r="K43" s="20"/>
      <c r="L43" s="126">
        <f>'60_61'!O43</f>
        <v>0</v>
      </c>
      <c r="M43" s="126">
        <f>'65_66'!J43</f>
        <v>0</v>
      </c>
      <c r="N43" s="20"/>
      <c r="O43" s="90">
        <f>'67_68'!K43</f>
        <v>0</v>
      </c>
      <c r="P43" s="90"/>
      <c r="Q43" s="88">
        <f>'70_74'!L43</f>
        <v>0</v>
      </c>
      <c r="R43" s="95">
        <f>'70_74'!AO43</f>
        <v>0</v>
      </c>
      <c r="S43" s="95">
        <f>'80_83'!I43</f>
        <v>0</v>
      </c>
      <c r="T43" s="23"/>
      <c r="U43" s="89">
        <f>'84_87'!K43</f>
        <v>0</v>
      </c>
      <c r="V43" s="89">
        <f>'84_87'!AH43</f>
        <v>0</v>
      </c>
      <c r="W43" s="1"/>
      <c r="X43" s="1"/>
      <c r="Y43" s="1"/>
      <c r="Z43" s="1"/>
      <c r="AA43" s="1"/>
    </row>
    <row r="44" spans="1:27" x14ac:dyDescent="0.2">
      <c r="A44" s="18">
        <v>39</v>
      </c>
      <c r="B44" s="19" t="s">
        <v>70</v>
      </c>
      <c r="C44" s="61"/>
      <c r="D44" s="155">
        <f t="shared" si="1"/>
        <v>0</v>
      </c>
      <c r="E44" s="96">
        <f>'51_54'!K44+'65_66'!J44+'70_74'!M44+'70_74'!AP44</f>
        <v>0</v>
      </c>
      <c r="F44" s="156">
        <f>'51_54'!L44+'60_61'!O44+'70_74'!N44+'70_74'!AQ44+'84_87'!K44+'84_87'!AH44</f>
        <v>0</v>
      </c>
      <c r="G44" s="160">
        <f>'51_54'!J44</f>
        <v>0</v>
      </c>
      <c r="H44" s="20"/>
      <c r="I44" s="124"/>
      <c r="J44" s="23"/>
      <c r="K44" s="20"/>
      <c r="L44" s="126">
        <f>'60_61'!O44</f>
        <v>0</v>
      </c>
      <c r="M44" s="126">
        <f>'65_66'!J44</f>
        <v>0</v>
      </c>
      <c r="N44" s="20"/>
      <c r="O44" s="90">
        <f>'67_68'!K44</f>
        <v>0</v>
      </c>
      <c r="P44" s="90"/>
      <c r="Q44" s="88">
        <f>'70_74'!L44</f>
        <v>0</v>
      </c>
      <c r="R44" s="95">
        <f>'70_74'!AO44</f>
        <v>0</v>
      </c>
      <c r="S44" s="95">
        <f>'80_83'!I44</f>
        <v>0</v>
      </c>
      <c r="T44" s="23"/>
      <c r="U44" s="89">
        <f>'84_87'!K44</f>
        <v>0</v>
      </c>
      <c r="V44" s="89">
        <f>'84_87'!AH44</f>
        <v>0</v>
      </c>
      <c r="W44" s="1"/>
      <c r="X44" s="1"/>
      <c r="Y44" s="1"/>
      <c r="Z44" s="1"/>
      <c r="AA44" s="1"/>
    </row>
    <row r="45" spans="1:27" x14ac:dyDescent="0.2">
      <c r="A45" s="18">
        <v>40</v>
      </c>
      <c r="B45" s="19" t="s">
        <v>71</v>
      </c>
      <c r="C45" s="61"/>
      <c r="D45" s="155">
        <f t="shared" si="1"/>
        <v>0</v>
      </c>
      <c r="E45" s="96">
        <f>'51_54'!K45+'65_66'!J45+'70_74'!M45+'70_74'!AP45</f>
        <v>0</v>
      </c>
      <c r="F45" s="156">
        <f>'51_54'!L45+'60_61'!O45+'70_74'!N45+'70_74'!AQ45+'84_87'!K45+'84_87'!AH45</f>
        <v>0</v>
      </c>
      <c r="G45" s="160">
        <f>'51_54'!J45</f>
        <v>0</v>
      </c>
      <c r="H45" s="20"/>
      <c r="I45" s="124"/>
      <c r="J45" s="23"/>
      <c r="K45" s="20"/>
      <c r="L45" s="126">
        <f>'60_61'!O45</f>
        <v>0</v>
      </c>
      <c r="M45" s="126">
        <f>'65_66'!J45</f>
        <v>0</v>
      </c>
      <c r="N45" s="20"/>
      <c r="O45" s="90">
        <f>'67_68'!K45</f>
        <v>0</v>
      </c>
      <c r="P45" s="90"/>
      <c r="Q45" s="88">
        <f>'70_74'!L45</f>
        <v>0</v>
      </c>
      <c r="R45" s="95">
        <f>'70_74'!AO45</f>
        <v>0</v>
      </c>
      <c r="S45" s="95">
        <f>'80_83'!I45</f>
        <v>0</v>
      </c>
      <c r="T45" s="23"/>
      <c r="U45" s="89">
        <f>'84_87'!K45</f>
        <v>0</v>
      </c>
      <c r="V45" s="89">
        <f>'84_87'!AH45</f>
        <v>0</v>
      </c>
      <c r="W45" s="1"/>
      <c r="X45" s="1"/>
      <c r="Y45" s="1"/>
      <c r="Z45" s="59"/>
      <c r="AA45" s="1"/>
    </row>
    <row r="46" spans="1:27" x14ac:dyDescent="0.2">
      <c r="A46" s="18">
        <v>41</v>
      </c>
      <c r="B46" s="19" t="s">
        <v>72</v>
      </c>
      <c r="C46" s="61"/>
      <c r="D46" s="155">
        <f t="shared" si="1"/>
        <v>0</v>
      </c>
      <c r="E46" s="96">
        <f>'51_54'!K46+'65_66'!J46+'70_74'!M46+'70_74'!AP46</f>
        <v>0</v>
      </c>
      <c r="F46" s="156">
        <f>'51_54'!L46+'60_61'!O46+'70_74'!N46+'70_74'!AQ46+'84_87'!K46+'84_87'!AH46</f>
        <v>0</v>
      </c>
      <c r="G46" s="160">
        <f>'51_54'!J46</f>
        <v>0</v>
      </c>
      <c r="H46" s="20"/>
      <c r="I46" s="124"/>
      <c r="J46" s="23"/>
      <c r="K46" s="20"/>
      <c r="L46" s="126">
        <f>'60_61'!O46</f>
        <v>0</v>
      </c>
      <c r="M46" s="126">
        <f>'65_66'!J46</f>
        <v>0</v>
      </c>
      <c r="N46" s="20"/>
      <c r="O46" s="90">
        <f>'67_68'!K46</f>
        <v>0</v>
      </c>
      <c r="P46" s="90"/>
      <c r="Q46" s="88">
        <f>'70_74'!L46</f>
        <v>0</v>
      </c>
      <c r="R46" s="95">
        <f>'70_74'!AO46</f>
        <v>0</v>
      </c>
      <c r="S46" s="95">
        <f>'80_83'!I46</f>
        <v>0</v>
      </c>
      <c r="T46" s="23"/>
      <c r="U46" s="89">
        <f>'84_87'!K46</f>
        <v>0</v>
      </c>
      <c r="V46" s="89">
        <f>'84_87'!AH46</f>
        <v>0</v>
      </c>
      <c r="W46" s="1"/>
      <c r="X46" s="1"/>
      <c r="Y46" s="1"/>
      <c r="Z46" s="34"/>
      <c r="AA46" s="1"/>
    </row>
    <row r="47" spans="1:27" x14ac:dyDescent="0.2">
      <c r="A47" s="18">
        <v>42</v>
      </c>
      <c r="B47" s="19" t="s">
        <v>74</v>
      </c>
      <c r="C47" s="61"/>
      <c r="D47" s="155">
        <f t="shared" si="1"/>
        <v>0</v>
      </c>
      <c r="E47" s="96">
        <f>'51_54'!K47+'65_66'!J47+'70_74'!M47+'70_74'!AP47</f>
        <v>0</v>
      </c>
      <c r="F47" s="156">
        <f>'51_54'!L47+'60_61'!O47+'70_74'!N47+'70_74'!AQ47+'84_87'!K47+'84_87'!AH47</f>
        <v>0</v>
      </c>
      <c r="G47" s="160">
        <f>'51_54'!J47</f>
        <v>0</v>
      </c>
      <c r="H47" s="20"/>
      <c r="I47" s="124"/>
      <c r="J47" s="23"/>
      <c r="K47" s="20"/>
      <c r="L47" s="126">
        <f>'60_61'!O47</f>
        <v>0</v>
      </c>
      <c r="M47" s="126">
        <f>'65_66'!J47</f>
        <v>0</v>
      </c>
      <c r="N47" s="20"/>
      <c r="O47" s="90">
        <f>'67_68'!K47</f>
        <v>0</v>
      </c>
      <c r="P47" s="90"/>
      <c r="Q47" s="88">
        <f>'70_74'!L47</f>
        <v>0</v>
      </c>
      <c r="R47" s="95">
        <f>'70_74'!AO47</f>
        <v>0</v>
      </c>
      <c r="S47" s="95">
        <f>'80_83'!I47</f>
        <v>0</v>
      </c>
      <c r="T47" s="23"/>
      <c r="U47" s="89">
        <f>'84_87'!K47</f>
        <v>0</v>
      </c>
      <c r="V47" s="89">
        <f>'84_87'!AH47</f>
        <v>0</v>
      </c>
      <c r="W47" s="1"/>
      <c r="X47" s="1"/>
      <c r="Y47" s="1"/>
      <c r="Z47" s="1"/>
      <c r="AA47" s="1"/>
    </row>
    <row r="48" spans="1:27" x14ac:dyDescent="0.2">
      <c r="A48" s="18">
        <v>43</v>
      </c>
      <c r="B48" s="19" t="s">
        <v>75</v>
      </c>
      <c r="C48" s="61"/>
      <c r="D48" s="155">
        <f t="shared" si="1"/>
        <v>0</v>
      </c>
      <c r="E48" s="96">
        <f>'51_54'!K48+'65_66'!J48+'70_74'!M48+'70_74'!AP48</f>
        <v>0</v>
      </c>
      <c r="F48" s="156">
        <f>'51_54'!L48+'60_61'!O48+'70_74'!N48+'70_74'!AQ48+'84_87'!K48+'84_87'!AH48</f>
        <v>0</v>
      </c>
      <c r="G48" s="160">
        <f>'51_54'!J48</f>
        <v>0</v>
      </c>
      <c r="H48" s="20"/>
      <c r="I48" s="124"/>
      <c r="J48" s="23"/>
      <c r="K48" s="20"/>
      <c r="L48" s="126">
        <f>'60_61'!O48</f>
        <v>0</v>
      </c>
      <c r="M48" s="126">
        <f>'65_66'!J48</f>
        <v>0</v>
      </c>
      <c r="N48" s="20"/>
      <c r="O48" s="90">
        <f>'67_68'!K48</f>
        <v>0</v>
      </c>
      <c r="P48" s="90"/>
      <c r="Q48" s="88">
        <f>'70_74'!L48</f>
        <v>0</v>
      </c>
      <c r="R48" s="95">
        <f>'70_74'!AO48</f>
        <v>0</v>
      </c>
      <c r="S48" s="95">
        <f>'80_83'!I48</f>
        <v>0</v>
      </c>
      <c r="T48" s="23"/>
      <c r="U48" s="89">
        <f>'84_87'!K48</f>
        <v>0</v>
      </c>
      <c r="V48" s="89">
        <f>'84_87'!AH48</f>
        <v>0</v>
      </c>
      <c r="W48" s="1"/>
      <c r="X48" s="1"/>
      <c r="Y48" s="1"/>
      <c r="Z48" s="1"/>
      <c r="AA48" s="1"/>
    </row>
    <row r="49" spans="1:34" x14ac:dyDescent="0.2">
      <c r="A49" s="18">
        <v>44</v>
      </c>
      <c r="B49" s="19" t="s">
        <v>76</v>
      </c>
      <c r="C49" s="61"/>
      <c r="D49" s="155">
        <f t="shared" si="1"/>
        <v>0</v>
      </c>
      <c r="E49" s="96">
        <f>'51_54'!K49+'65_66'!J49+'70_74'!M49+'70_74'!AP49</f>
        <v>0</v>
      </c>
      <c r="F49" s="156">
        <f>'51_54'!L49+'60_61'!O49+'70_74'!N49+'70_74'!AQ49+'84_87'!K49+'84_87'!AH49</f>
        <v>0</v>
      </c>
      <c r="G49" s="160">
        <f>'51_54'!J49</f>
        <v>0</v>
      </c>
      <c r="H49" s="20"/>
      <c r="I49" s="124"/>
      <c r="J49" s="23"/>
      <c r="K49" s="20"/>
      <c r="L49" s="126">
        <f>'60_61'!O49</f>
        <v>0</v>
      </c>
      <c r="M49" s="126">
        <f>'65_66'!J49</f>
        <v>0</v>
      </c>
      <c r="N49" s="20"/>
      <c r="O49" s="90">
        <f>'67_68'!K49</f>
        <v>0</v>
      </c>
      <c r="P49" s="90"/>
      <c r="Q49" s="88">
        <f>'70_74'!L49</f>
        <v>0</v>
      </c>
      <c r="R49" s="95">
        <f>'70_74'!AO49</f>
        <v>0</v>
      </c>
      <c r="S49" s="95">
        <f>'80_83'!I49</f>
        <v>0</v>
      </c>
      <c r="T49" s="23"/>
      <c r="U49" s="89">
        <f>'84_87'!K49</f>
        <v>0</v>
      </c>
      <c r="V49" s="89">
        <f>'84_87'!AH49</f>
        <v>0</v>
      </c>
      <c r="W49" s="1"/>
      <c r="X49" s="1"/>
      <c r="Y49" s="1"/>
      <c r="Z49" s="1"/>
      <c r="AA49" s="1"/>
    </row>
    <row r="50" spans="1:34" x14ac:dyDescent="0.2">
      <c r="A50" s="18">
        <v>45</v>
      </c>
      <c r="B50" s="19" t="s">
        <v>77</v>
      </c>
      <c r="C50" s="61"/>
      <c r="D50" s="155">
        <f t="shared" si="1"/>
        <v>0</v>
      </c>
      <c r="E50" s="96">
        <f>'51_54'!K50+'65_66'!J50+'70_74'!M50+'70_74'!AP50</f>
        <v>0</v>
      </c>
      <c r="F50" s="156">
        <f>'51_54'!L50+'60_61'!O50+'70_74'!N50+'70_74'!AQ50+'84_87'!K50+'84_87'!AH50</f>
        <v>0</v>
      </c>
      <c r="G50" s="160">
        <f>'51_54'!J50</f>
        <v>0</v>
      </c>
      <c r="H50" s="20"/>
      <c r="I50" s="124"/>
      <c r="J50" s="23"/>
      <c r="K50" s="20"/>
      <c r="L50" s="126">
        <f>'60_61'!O50</f>
        <v>0</v>
      </c>
      <c r="M50" s="126">
        <f>'65_66'!J50</f>
        <v>0</v>
      </c>
      <c r="N50" s="20"/>
      <c r="O50" s="90">
        <f>'67_68'!K50</f>
        <v>0</v>
      </c>
      <c r="P50" s="90"/>
      <c r="Q50" s="88">
        <f>'70_74'!L50</f>
        <v>0</v>
      </c>
      <c r="R50" s="95">
        <f>'70_74'!AO50</f>
        <v>0</v>
      </c>
      <c r="S50" s="95">
        <f>'80_83'!I50</f>
        <v>0</v>
      </c>
      <c r="T50" s="23"/>
      <c r="U50" s="89">
        <f>'84_87'!K50</f>
        <v>0</v>
      </c>
      <c r="V50" s="89">
        <f>'84_87'!AH50</f>
        <v>0</v>
      </c>
      <c r="W50" s="1"/>
      <c r="X50" s="1"/>
      <c r="Y50" s="1"/>
      <c r="Z50" s="1"/>
      <c r="AA50" s="1"/>
    </row>
    <row r="51" spans="1:34" x14ac:dyDescent="0.2">
      <c r="A51" s="18">
        <v>46</v>
      </c>
      <c r="B51" s="19" t="s">
        <v>78</v>
      </c>
      <c r="C51" s="61"/>
      <c r="D51" s="155">
        <f t="shared" si="1"/>
        <v>0</v>
      </c>
      <c r="E51" s="96">
        <f>'51_54'!K51+'65_66'!J51+'70_74'!M51+'70_74'!AP51</f>
        <v>0</v>
      </c>
      <c r="F51" s="156">
        <f>'51_54'!L51+'60_61'!O51+'70_74'!N51+'70_74'!AQ51+'84_87'!K51+'84_87'!AH51</f>
        <v>0</v>
      </c>
      <c r="G51" s="160">
        <f>'51_54'!J51</f>
        <v>0</v>
      </c>
      <c r="H51" s="20"/>
      <c r="I51" s="124"/>
      <c r="J51" s="23"/>
      <c r="K51" s="20"/>
      <c r="L51" s="126">
        <f>'60_61'!O51</f>
        <v>0</v>
      </c>
      <c r="M51" s="126">
        <f>'65_66'!J51</f>
        <v>0</v>
      </c>
      <c r="N51" s="20"/>
      <c r="O51" s="90">
        <f>'67_68'!K51</f>
        <v>0</v>
      </c>
      <c r="P51" s="90"/>
      <c r="Q51" s="88">
        <f>'70_74'!L51</f>
        <v>0</v>
      </c>
      <c r="R51" s="95">
        <f>'70_74'!AO51</f>
        <v>0</v>
      </c>
      <c r="S51" s="95">
        <f>'80_83'!I51</f>
        <v>0</v>
      </c>
      <c r="T51" s="23"/>
      <c r="U51" s="89">
        <f>'84_87'!K51</f>
        <v>0</v>
      </c>
      <c r="V51" s="89">
        <f>'84_87'!AH51</f>
        <v>0</v>
      </c>
      <c r="W51" s="1"/>
      <c r="X51" s="1"/>
      <c r="Y51" s="1"/>
      <c r="Z51" s="1"/>
      <c r="AA51" s="1"/>
    </row>
    <row r="52" spans="1:34" x14ac:dyDescent="0.2">
      <c r="A52" s="18">
        <v>47</v>
      </c>
      <c r="B52" s="19" t="s">
        <v>79</v>
      </c>
      <c r="C52" s="61"/>
      <c r="D52" s="155">
        <f t="shared" si="1"/>
        <v>32550</v>
      </c>
      <c r="E52" s="96">
        <f>'51_54'!K52+'65_66'!J52+'70_74'!M52+'70_74'!AP52</f>
        <v>0</v>
      </c>
      <c r="F52" s="156">
        <f>'51_54'!L52+'60_61'!O52+'70_74'!N52+'70_74'!AQ52+'84_87'!K52+'84_87'!AH52</f>
        <v>32550</v>
      </c>
      <c r="G52" s="160">
        <f>'51_54'!J52</f>
        <v>0</v>
      </c>
      <c r="H52" s="20"/>
      <c r="I52" s="124"/>
      <c r="J52" s="23"/>
      <c r="K52" s="20"/>
      <c r="L52" s="126">
        <f>'60_61'!O52</f>
        <v>0</v>
      </c>
      <c r="M52" s="126">
        <f>'65_66'!J52</f>
        <v>0</v>
      </c>
      <c r="N52" s="20"/>
      <c r="O52" s="90">
        <f>'67_68'!K52</f>
        <v>0</v>
      </c>
      <c r="P52" s="90"/>
      <c r="Q52" s="88">
        <f>'70_74'!L52</f>
        <v>15000</v>
      </c>
      <c r="R52" s="95">
        <f>'70_74'!AO52</f>
        <v>17550</v>
      </c>
      <c r="S52" s="95">
        <f>'80_83'!I52</f>
        <v>0</v>
      </c>
      <c r="T52" s="23"/>
      <c r="U52" s="89">
        <f>'84_87'!K52</f>
        <v>0</v>
      </c>
      <c r="V52" s="89">
        <f>'84_87'!AH52</f>
        <v>0</v>
      </c>
      <c r="W52" s="1"/>
      <c r="X52" s="1"/>
      <c r="Y52" s="1"/>
      <c r="Z52" s="1"/>
      <c r="AA52" s="1"/>
    </row>
    <row r="53" spans="1:34" x14ac:dyDescent="0.2">
      <c r="A53" s="18">
        <v>48</v>
      </c>
      <c r="B53" s="19" t="s">
        <v>80</v>
      </c>
      <c r="C53" s="61"/>
      <c r="D53" s="155">
        <f t="shared" si="1"/>
        <v>55973</v>
      </c>
      <c r="E53" s="96">
        <f>'51_54'!K53+'65_66'!J53+'70_74'!M53+'70_74'!AP53</f>
        <v>0</v>
      </c>
      <c r="F53" s="156">
        <f>'51_54'!L53+'60_61'!O53+'70_74'!N53+'70_74'!AQ53+'84_87'!K53+'84_87'!AH53</f>
        <v>55973</v>
      </c>
      <c r="G53" s="160">
        <f>'51_54'!J53</f>
        <v>33423</v>
      </c>
      <c r="H53" s="20"/>
      <c r="I53" s="124"/>
      <c r="J53" s="20"/>
      <c r="K53" s="20"/>
      <c r="L53" s="126">
        <f>'60_61'!O53</f>
        <v>0</v>
      </c>
      <c r="M53" s="126">
        <f>'65_66'!J53</f>
        <v>0</v>
      </c>
      <c r="N53" s="20"/>
      <c r="O53" s="90">
        <f>'67_68'!K53</f>
        <v>0</v>
      </c>
      <c r="P53" s="90"/>
      <c r="Q53" s="88">
        <f>'70_74'!L53</f>
        <v>0</v>
      </c>
      <c r="R53" s="95">
        <f>'70_74'!AO53</f>
        <v>22550</v>
      </c>
      <c r="S53" s="95">
        <f>'80_83'!I53</f>
        <v>0</v>
      </c>
      <c r="T53" s="20"/>
      <c r="U53" s="89">
        <f>'84_87'!K53</f>
        <v>0</v>
      </c>
      <c r="V53" s="89">
        <f>'84_87'!AH53</f>
        <v>0</v>
      </c>
      <c r="W53" s="1"/>
      <c r="X53" s="1"/>
      <c r="Y53" s="1"/>
      <c r="Z53" s="1"/>
      <c r="AA53" s="1"/>
    </row>
    <row r="54" spans="1:34" x14ac:dyDescent="0.2">
      <c r="A54" s="18">
        <v>49</v>
      </c>
      <c r="B54" s="19" t="s">
        <v>81</v>
      </c>
      <c r="C54" s="61"/>
      <c r="D54" s="155">
        <f t="shared" si="1"/>
        <v>0</v>
      </c>
      <c r="E54" s="96">
        <f>'51_54'!K54+'65_66'!J54+'70_74'!M54+'70_74'!AP54</f>
        <v>0</v>
      </c>
      <c r="F54" s="156">
        <f>'51_54'!L54+'60_61'!O54+'70_74'!N54+'70_74'!AQ54+'84_87'!K54+'84_87'!AH54</f>
        <v>0</v>
      </c>
      <c r="G54" s="160">
        <f>'51_54'!J54</f>
        <v>0</v>
      </c>
      <c r="H54" s="20"/>
      <c r="I54" s="124"/>
      <c r="J54" s="20"/>
      <c r="K54" s="20"/>
      <c r="L54" s="126">
        <f>'60_61'!O54</f>
        <v>0</v>
      </c>
      <c r="M54" s="126">
        <f>'65_66'!J54</f>
        <v>0</v>
      </c>
      <c r="N54" s="20"/>
      <c r="O54" s="90">
        <f>'67_68'!K54</f>
        <v>0</v>
      </c>
      <c r="P54" s="90"/>
      <c r="Q54" s="88">
        <f>'70_74'!L54</f>
        <v>0</v>
      </c>
      <c r="R54" s="95">
        <f>'70_74'!AO54</f>
        <v>0</v>
      </c>
      <c r="S54" s="95">
        <f>'80_83'!I54</f>
        <v>0</v>
      </c>
      <c r="T54" s="20"/>
      <c r="U54" s="89">
        <f>'84_87'!K54</f>
        <v>0</v>
      </c>
      <c r="V54" s="89">
        <f>'84_87'!AH54</f>
        <v>0</v>
      </c>
      <c r="W54" s="1"/>
      <c r="X54" s="1"/>
      <c r="Y54" s="1"/>
      <c r="Z54" s="1"/>
      <c r="AA54" s="1"/>
    </row>
    <row r="55" spans="1:34" x14ac:dyDescent="0.2">
      <c r="A55" s="18">
        <v>50</v>
      </c>
      <c r="B55" s="19" t="s">
        <v>82</v>
      </c>
      <c r="C55" s="61"/>
      <c r="D55" s="155">
        <f t="shared" si="1"/>
        <v>0</v>
      </c>
      <c r="E55" s="96">
        <f>'51_54'!K55+'65_66'!J55+'70_74'!M55+'70_74'!AP55</f>
        <v>0</v>
      </c>
      <c r="F55" s="156">
        <f>'51_54'!L55+'60_61'!O55+'70_74'!N55+'70_74'!AQ55+'84_87'!K55+'84_87'!AH55</f>
        <v>0</v>
      </c>
      <c r="G55" s="160">
        <f>'51_54'!J55</f>
        <v>0</v>
      </c>
      <c r="H55" s="20"/>
      <c r="I55" s="124"/>
      <c r="J55" s="20"/>
      <c r="K55" s="20"/>
      <c r="L55" s="126">
        <f>'60_61'!O55</f>
        <v>0</v>
      </c>
      <c r="M55" s="126">
        <f>'65_66'!J55</f>
        <v>0</v>
      </c>
      <c r="N55" s="20"/>
      <c r="O55" s="90">
        <f>'67_68'!K55</f>
        <v>0</v>
      </c>
      <c r="P55" s="90"/>
      <c r="Q55" s="88">
        <f>'70_74'!L55</f>
        <v>0</v>
      </c>
      <c r="R55" s="95">
        <f>'70_74'!AO55</f>
        <v>0</v>
      </c>
      <c r="S55" s="95">
        <f>'80_83'!I55</f>
        <v>0</v>
      </c>
      <c r="T55" s="20"/>
      <c r="U55" s="89">
        <f>'84_87'!K55</f>
        <v>0</v>
      </c>
      <c r="V55" s="89">
        <f>'84_87'!AH55</f>
        <v>0</v>
      </c>
      <c r="W55" s="1"/>
      <c r="X55" s="1"/>
      <c r="Y55" s="1"/>
      <c r="Z55" s="1"/>
      <c r="AA55" s="1"/>
    </row>
    <row r="56" spans="1:34" x14ac:dyDescent="0.2">
      <c r="A56" s="18">
        <v>51</v>
      </c>
      <c r="B56" s="19" t="s">
        <v>83</v>
      </c>
      <c r="C56" s="61"/>
      <c r="D56" s="155">
        <f t="shared" si="1"/>
        <v>0</v>
      </c>
      <c r="E56" s="96">
        <f>'51_54'!K56+'65_66'!J56+'70_74'!M56+'70_74'!AP56</f>
        <v>0</v>
      </c>
      <c r="F56" s="156">
        <f>'51_54'!L56+'60_61'!O56+'70_74'!N56+'70_74'!AQ56+'84_87'!K56+'84_87'!AH56</f>
        <v>0</v>
      </c>
      <c r="G56" s="160">
        <f>'51_54'!J56</f>
        <v>0</v>
      </c>
      <c r="H56" s="20"/>
      <c r="I56" s="124"/>
      <c r="J56" s="20"/>
      <c r="K56" s="20"/>
      <c r="L56" s="126">
        <f>'60_61'!O56</f>
        <v>0</v>
      </c>
      <c r="M56" s="126">
        <f>'65_66'!J56</f>
        <v>0</v>
      </c>
      <c r="N56" s="20"/>
      <c r="O56" s="90">
        <f>'67_68'!K56</f>
        <v>0</v>
      </c>
      <c r="P56" s="90"/>
      <c r="Q56" s="88">
        <f>'70_74'!L56</f>
        <v>0</v>
      </c>
      <c r="R56" s="95">
        <f>'70_74'!AO56</f>
        <v>0</v>
      </c>
      <c r="S56" s="95">
        <f>'80_83'!I56</f>
        <v>0</v>
      </c>
      <c r="T56" s="20"/>
      <c r="U56" s="89">
        <f>'84_87'!K56</f>
        <v>0</v>
      </c>
      <c r="V56" s="89">
        <f>'84_87'!AH56</f>
        <v>0</v>
      </c>
      <c r="W56" s="1"/>
      <c r="X56" s="1"/>
      <c r="Y56" s="1"/>
      <c r="Z56" s="1"/>
      <c r="AA56" s="1"/>
    </row>
    <row r="57" spans="1:34" x14ac:dyDescent="0.2">
      <c r="A57" s="18">
        <v>52</v>
      </c>
      <c r="B57" s="19" t="s">
        <v>84</v>
      </c>
      <c r="C57" s="61"/>
      <c r="D57" s="155">
        <f t="shared" si="1"/>
        <v>84300</v>
      </c>
      <c r="E57" s="96">
        <f>'51_54'!K57+'65_66'!J57+'70_74'!M57+'70_74'!AP57</f>
        <v>0</v>
      </c>
      <c r="F57" s="156">
        <f>'51_54'!L57+'60_61'!O57+'70_74'!N57+'70_74'!AQ57+'84_87'!K57+'84_87'!AH57</f>
        <v>84300</v>
      </c>
      <c r="G57" s="160">
        <f>'51_54'!J57</f>
        <v>84300</v>
      </c>
      <c r="H57" s="20"/>
      <c r="I57" s="124"/>
      <c r="J57" s="20"/>
      <c r="K57" s="20"/>
      <c r="L57" s="126">
        <f>'60_61'!O57</f>
        <v>0</v>
      </c>
      <c r="M57" s="126">
        <f>'65_66'!J57</f>
        <v>0</v>
      </c>
      <c r="N57" s="20"/>
      <c r="O57" s="90">
        <f>'67_68'!K57</f>
        <v>0</v>
      </c>
      <c r="P57" s="90"/>
      <c r="Q57" s="88">
        <f>'70_74'!L57</f>
        <v>0</v>
      </c>
      <c r="R57" s="95">
        <f>'70_74'!AO57</f>
        <v>0</v>
      </c>
      <c r="S57" s="95">
        <f>'80_83'!I57</f>
        <v>0</v>
      </c>
      <c r="T57" s="20"/>
      <c r="U57" s="89">
        <f>'84_87'!K57</f>
        <v>0</v>
      </c>
      <c r="V57" s="89">
        <f>'84_87'!AH57</f>
        <v>0</v>
      </c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2">
      <c r="A58" s="18">
        <v>53</v>
      </c>
      <c r="B58" s="19" t="s">
        <v>85</v>
      </c>
      <c r="C58" s="61"/>
      <c r="D58" s="155">
        <f t="shared" si="1"/>
        <v>65500</v>
      </c>
      <c r="E58" s="96">
        <f>'51_54'!K58+'65_66'!J58+'70_74'!M58+'70_74'!AP58</f>
        <v>0</v>
      </c>
      <c r="F58" s="156">
        <f>'51_54'!L58+'60_61'!O58+'70_74'!N58+'70_74'!AQ58+'84_87'!K58+'84_87'!AH58</f>
        <v>65500</v>
      </c>
      <c r="G58" s="160">
        <f>'51_54'!J58</f>
        <v>0</v>
      </c>
      <c r="H58" s="20"/>
      <c r="I58" s="124"/>
      <c r="J58" s="20"/>
      <c r="K58" s="20"/>
      <c r="L58" s="126">
        <f>'60_61'!O58</f>
        <v>0</v>
      </c>
      <c r="M58" s="126">
        <f>'65_66'!J58</f>
        <v>0</v>
      </c>
      <c r="N58" s="20"/>
      <c r="O58" s="90">
        <f>'67_68'!K58</f>
        <v>0</v>
      </c>
      <c r="P58" s="90"/>
      <c r="Q58" s="88">
        <f>'70_74'!L58</f>
        <v>65500</v>
      </c>
      <c r="R58" s="95">
        <f>'70_74'!AO58</f>
        <v>0</v>
      </c>
      <c r="S58" s="95">
        <f>'80_83'!I58</f>
        <v>0</v>
      </c>
      <c r="T58" s="20"/>
      <c r="U58" s="89">
        <f>'84_87'!K58</f>
        <v>0</v>
      </c>
      <c r="V58" s="89">
        <f>'84_87'!AH58</f>
        <v>0</v>
      </c>
      <c r="W58" s="1"/>
      <c r="X58" s="1"/>
      <c r="Y58" s="1"/>
      <c r="Z58" s="1"/>
      <c r="AA58" s="1"/>
    </row>
    <row r="59" spans="1:34" x14ac:dyDescent="0.2">
      <c r="A59" s="18">
        <v>54</v>
      </c>
      <c r="B59" s="19" t="s">
        <v>86</v>
      </c>
      <c r="C59" s="61"/>
      <c r="D59" s="155">
        <f t="shared" si="1"/>
        <v>100000</v>
      </c>
      <c r="E59" s="96">
        <f>'51_54'!K59+'65_66'!J59+'70_74'!M59+'70_74'!AP59</f>
        <v>0</v>
      </c>
      <c r="F59" s="156">
        <f>'51_54'!L59+'60_61'!O59+'70_74'!N59+'70_74'!AQ59+'84_87'!K59+'84_87'!AH59</f>
        <v>100000</v>
      </c>
      <c r="G59" s="160">
        <f>'51_54'!J59</f>
        <v>100000</v>
      </c>
      <c r="H59" s="20"/>
      <c r="I59" s="124"/>
      <c r="J59" s="20"/>
      <c r="K59" s="20"/>
      <c r="L59" s="126">
        <f>'60_61'!O59</f>
        <v>0</v>
      </c>
      <c r="M59" s="126">
        <f>'65_66'!J59</f>
        <v>0</v>
      </c>
      <c r="N59" s="20"/>
      <c r="O59" s="90">
        <f>'67_68'!K59</f>
        <v>0</v>
      </c>
      <c r="P59" s="90"/>
      <c r="Q59" s="88">
        <f>'70_74'!L59</f>
        <v>0</v>
      </c>
      <c r="R59" s="95">
        <f>'70_74'!AO59</f>
        <v>0</v>
      </c>
      <c r="S59" s="95">
        <f>'80_83'!I59</f>
        <v>0</v>
      </c>
      <c r="T59" s="20"/>
      <c r="U59" s="89">
        <f>'84_87'!K59</f>
        <v>0</v>
      </c>
      <c r="V59" s="89">
        <f>'84_87'!AH59</f>
        <v>0</v>
      </c>
      <c r="W59" s="1"/>
      <c r="X59" s="1"/>
      <c r="Y59" s="1"/>
      <c r="Z59" s="1"/>
      <c r="AA59" s="1"/>
    </row>
    <row r="60" spans="1:34" x14ac:dyDescent="0.2">
      <c r="A60" s="18">
        <v>55</v>
      </c>
      <c r="B60" s="19" t="s">
        <v>87</v>
      </c>
      <c r="C60" s="61"/>
      <c r="D60" s="155">
        <f>G60+H60+I60+J60+K60+L60+M60+N60+O60+P60+Q60+R60+S60+T60+U60+V60</f>
        <v>0</v>
      </c>
      <c r="E60" s="96">
        <f>'51_54'!K60+'65_66'!J60+'70_74'!M60+'70_74'!AP60</f>
        <v>0</v>
      </c>
      <c r="F60" s="156">
        <f>'51_54'!L60+'60_61'!O60+'70_74'!N60+'70_74'!AQ60+'84_87'!K60+'84_87'!AH60</f>
        <v>0</v>
      </c>
      <c r="G60" s="160">
        <f>'51_54'!J60</f>
        <v>0</v>
      </c>
      <c r="H60" s="20"/>
      <c r="I60" s="124"/>
      <c r="J60" s="20"/>
      <c r="K60" s="20"/>
      <c r="L60" s="126">
        <f>'60_61'!O60</f>
        <v>0</v>
      </c>
      <c r="M60" s="126">
        <f>'65_66'!J60</f>
        <v>0</v>
      </c>
      <c r="N60" s="20"/>
      <c r="O60" s="90">
        <f>'67_68'!K60</f>
        <v>0</v>
      </c>
      <c r="P60" s="90"/>
      <c r="Q60" s="88">
        <f>'70_74'!L60</f>
        <v>0</v>
      </c>
      <c r="R60" s="95">
        <f>'70_74'!AO60</f>
        <v>0</v>
      </c>
      <c r="S60" s="95">
        <f>'80_83'!I60</f>
        <v>0</v>
      </c>
      <c r="T60" s="20"/>
      <c r="U60" s="89">
        <f>'84_87'!K60</f>
        <v>0</v>
      </c>
      <c r="V60" s="89">
        <f>'84_87'!AH60</f>
        <v>0</v>
      </c>
      <c r="W60" s="1"/>
      <c r="X60" s="1"/>
      <c r="Y60" s="1"/>
      <c r="Z60" s="1"/>
      <c r="AA60" s="1"/>
    </row>
    <row r="61" spans="1:34" x14ac:dyDescent="0.2">
      <c r="A61" s="18">
        <v>56</v>
      </c>
      <c r="B61" s="19" t="s">
        <v>88</v>
      </c>
      <c r="C61" s="61"/>
      <c r="D61" s="155">
        <f t="shared" si="1"/>
        <v>0</v>
      </c>
      <c r="E61" s="96">
        <f>'51_54'!K61+'65_66'!J61+'70_74'!M61+'70_74'!AP61</f>
        <v>0</v>
      </c>
      <c r="F61" s="156">
        <f>'51_54'!L61+'60_61'!O61+'70_74'!N61+'70_74'!AQ61+'84_87'!K61+'84_87'!AH61</f>
        <v>0</v>
      </c>
      <c r="G61" s="160">
        <f>'51_54'!J61</f>
        <v>0</v>
      </c>
      <c r="H61" s="20"/>
      <c r="I61" s="124"/>
      <c r="J61" s="20"/>
      <c r="K61" s="20"/>
      <c r="L61" s="126">
        <f>'60_61'!O61</f>
        <v>0</v>
      </c>
      <c r="M61" s="126">
        <f>'65_66'!J61</f>
        <v>0</v>
      </c>
      <c r="N61" s="20"/>
      <c r="O61" s="90">
        <f>'67_68'!K61</f>
        <v>0</v>
      </c>
      <c r="P61" s="90"/>
      <c r="Q61" s="88">
        <f>'70_74'!L61</f>
        <v>0</v>
      </c>
      <c r="R61" s="95">
        <f>'70_74'!AO61</f>
        <v>0</v>
      </c>
      <c r="S61" s="95">
        <f>'80_83'!I61</f>
        <v>0</v>
      </c>
      <c r="T61" s="20"/>
      <c r="U61" s="89">
        <f>'84_87'!K61</f>
        <v>0</v>
      </c>
      <c r="V61" s="89">
        <f>'84_87'!AH61</f>
        <v>0</v>
      </c>
      <c r="W61" s="1"/>
      <c r="X61" s="1"/>
      <c r="Y61" s="1"/>
      <c r="Z61" s="1"/>
      <c r="AA61" s="1"/>
    </row>
    <row r="62" spans="1:34" x14ac:dyDescent="0.2">
      <c r="A62" s="18">
        <v>57</v>
      </c>
      <c r="B62" s="19" t="s">
        <v>89</v>
      </c>
      <c r="C62" s="61"/>
      <c r="D62" s="155">
        <f t="shared" si="1"/>
        <v>0</v>
      </c>
      <c r="E62" s="96">
        <f>'51_54'!K62+'65_66'!J62+'70_74'!M62+'70_74'!AP62</f>
        <v>0</v>
      </c>
      <c r="F62" s="156">
        <f>'51_54'!L62+'60_61'!O62+'70_74'!N62+'70_74'!AQ62+'84_87'!K62+'84_87'!AH62</f>
        <v>0</v>
      </c>
      <c r="G62" s="160">
        <f>'51_54'!J62</f>
        <v>0</v>
      </c>
      <c r="H62" s="20"/>
      <c r="I62" s="124"/>
      <c r="J62" s="20"/>
      <c r="K62" s="20"/>
      <c r="L62" s="126">
        <f>'60_61'!O62</f>
        <v>0</v>
      </c>
      <c r="M62" s="126">
        <f>'65_66'!J62</f>
        <v>0</v>
      </c>
      <c r="N62" s="20"/>
      <c r="O62" s="90">
        <f>'67_68'!K62</f>
        <v>0</v>
      </c>
      <c r="P62" s="90"/>
      <c r="Q62" s="88">
        <f>'70_74'!L62</f>
        <v>0</v>
      </c>
      <c r="R62" s="95">
        <f>'70_74'!AO62</f>
        <v>0</v>
      </c>
      <c r="S62" s="95">
        <f>'80_83'!I62</f>
        <v>0</v>
      </c>
      <c r="T62" s="20"/>
      <c r="U62" s="89">
        <f>'84_87'!K62</f>
        <v>0</v>
      </c>
      <c r="V62" s="89">
        <f>'84_87'!AH62</f>
        <v>0</v>
      </c>
      <c r="W62" s="1"/>
      <c r="X62" s="1"/>
      <c r="Y62" s="1"/>
      <c r="Z62" s="1"/>
      <c r="AA62" s="1"/>
    </row>
    <row r="63" spans="1:34" x14ac:dyDescent="0.2">
      <c r="A63" s="18">
        <v>58</v>
      </c>
      <c r="B63" s="19" t="s">
        <v>90</v>
      </c>
      <c r="C63" s="61"/>
      <c r="D63" s="155">
        <f t="shared" si="1"/>
        <v>0</v>
      </c>
      <c r="E63" s="96">
        <f>'51_54'!K63+'65_66'!J63+'70_74'!M63+'70_74'!AP63</f>
        <v>0</v>
      </c>
      <c r="F63" s="156">
        <f>'51_54'!L63+'60_61'!O63+'70_74'!N63+'70_74'!AQ63+'84_87'!K63+'84_87'!AH63</f>
        <v>0</v>
      </c>
      <c r="G63" s="160">
        <f>'51_54'!J63</f>
        <v>0</v>
      </c>
      <c r="H63" s="20"/>
      <c r="I63" s="124"/>
      <c r="J63" s="20"/>
      <c r="K63" s="20"/>
      <c r="L63" s="126">
        <f>'60_61'!O63</f>
        <v>0</v>
      </c>
      <c r="M63" s="126">
        <f>'65_66'!J63</f>
        <v>0</v>
      </c>
      <c r="N63" s="20"/>
      <c r="O63" s="90">
        <f>'67_68'!K63</f>
        <v>0</v>
      </c>
      <c r="P63" s="90"/>
      <c r="Q63" s="88">
        <f>'70_74'!L63</f>
        <v>0</v>
      </c>
      <c r="R63" s="95">
        <f>'70_74'!AO63</f>
        <v>0</v>
      </c>
      <c r="S63" s="95">
        <f>'80_83'!I63</f>
        <v>0</v>
      </c>
      <c r="T63" s="20"/>
      <c r="U63" s="89">
        <f>'84_87'!K63</f>
        <v>0</v>
      </c>
      <c r="V63" s="89">
        <f>'84_87'!AH63</f>
        <v>0</v>
      </c>
      <c r="W63" s="1"/>
      <c r="X63" s="1"/>
      <c r="Y63" s="1"/>
      <c r="Z63" s="1"/>
      <c r="AA63" s="1"/>
    </row>
    <row r="64" spans="1:34" ht="13.5" thickBot="1" x14ac:dyDescent="0.25">
      <c r="A64" s="145"/>
      <c r="B64" s="145" t="s">
        <v>91</v>
      </c>
      <c r="C64" s="79">
        <f>SUM(C6:C63)</f>
        <v>0</v>
      </c>
      <c r="D64" s="178">
        <f>SUM(D6:D63)</f>
        <v>1636114</v>
      </c>
      <c r="E64" s="178">
        <f>SUM(E6:E63)</f>
        <v>798977</v>
      </c>
      <c r="F64" s="178">
        <f>SUM(F6:F63)</f>
        <v>837137</v>
      </c>
      <c r="G64" s="170">
        <f t="shared" ref="G64:V64" si="2">SUM(G6:G63)</f>
        <v>401428</v>
      </c>
      <c r="H64" s="170">
        <f t="shared" si="2"/>
        <v>0</v>
      </c>
      <c r="I64" s="170">
        <f t="shared" si="2"/>
        <v>0</v>
      </c>
      <c r="J64" s="170">
        <f t="shared" si="2"/>
        <v>0</v>
      </c>
      <c r="K64" s="170">
        <f t="shared" si="2"/>
        <v>0</v>
      </c>
      <c r="L64" s="170">
        <f t="shared" si="2"/>
        <v>0</v>
      </c>
      <c r="M64" s="170">
        <f t="shared" si="2"/>
        <v>798977</v>
      </c>
      <c r="N64" s="170">
        <f t="shared" si="2"/>
        <v>0</v>
      </c>
      <c r="O64" s="170">
        <f t="shared" si="2"/>
        <v>0</v>
      </c>
      <c r="P64" s="170">
        <f t="shared" si="2"/>
        <v>0</v>
      </c>
      <c r="Q64" s="170">
        <f t="shared" si="2"/>
        <v>277859</v>
      </c>
      <c r="R64" s="170">
        <f>SUM(R6:R63)</f>
        <v>142850</v>
      </c>
      <c r="S64" s="170">
        <f>SUM(S6:S63)</f>
        <v>0</v>
      </c>
      <c r="T64" s="170">
        <f t="shared" si="2"/>
        <v>0</v>
      </c>
      <c r="U64" s="170">
        <f t="shared" si="2"/>
        <v>0</v>
      </c>
      <c r="V64" s="170">
        <f t="shared" si="2"/>
        <v>15000</v>
      </c>
      <c r="W64" s="1"/>
      <c r="X64" s="1"/>
      <c r="Y64" s="1"/>
      <c r="Z64" s="1"/>
      <c r="AA64" s="1"/>
    </row>
    <row r="65" spans="1:27" x14ac:dyDescent="0.2">
      <c r="A65" s="9">
        <v>59</v>
      </c>
      <c r="B65" s="14" t="s">
        <v>92</v>
      </c>
      <c r="C65" s="107"/>
      <c r="D65" s="155">
        <f>G65+H65+I65+J65+K65+L65+M65+N65+O65+P65+Q65+R65+S65+T65+U65+V65</f>
        <v>11670718</v>
      </c>
      <c r="E65" s="184">
        <f>'51_54'!K65+'65_66'!J65+'70_74'!M65+'70_74'!AP65</f>
        <v>11670718</v>
      </c>
      <c r="F65" s="156">
        <f>'51_54'!L65+'60_61'!O65+'70_74'!N65+'70_74'!AQ65+'84_87'!K65+'84_87'!AH65</f>
        <v>0</v>
      </c>
      <c r="G65" s="160">
        <f>'51_54'!J65</f>
        <v>529718</v>
      </c>
      <c r="H65" s="22"/>
      <c r="I65" s="124"/>
      <c r="J65" s="22"/>
      <c r="K65" s="22"/>
      <c r="L65" s="126">
        <f>'60_61'!O65</f>
        <v>0</v>
      </c>
      <c r="M65" s="126">
        <f>'65_66'!J65</f>
        <v>11141000</v>
      </c>
      <c r="N65" s="22"/>
      <c r="O65" s="90">
        <f>'67_68'!K65</f>
        <v>0</v>
      </c>
      <c r="P65" s="90"/>
      <c r="Q65" s="88">
        <f>'70_74'!L65</f>
        <v>0</v>
      </c>
      <c r="R65" s="95">
        <f>'70_74'!AO65</f>
        <v>0</v>
      </c>
      <c r="S65" s="95">
        <f>'80_83'!I65</f>
        <v>0</v>
      </c>
      <c r="T65" s="22"/>
      <c r="U65" s="95">
        <f>'84_87'!K65</f>
        <v>0</v>
      </c>
      <c r="V65" s="89">
        <f>'84_87'!AH65</f>
        <v>0</v>
      </c>
      <c r="W65" s="1"/>
      <c r="X65" s="1"/>
      <c r="Y65" s="1"/>
      <c r="Z65" s="1"/>
      <c r="AA65" s="1"/>
    </row>
    <row r="66" spans="1:27" x14ac:dyDescent="0.2">
      <c r="A66" s="18">
        <v>60</v>
      </c>
      <c r="B66" s="19" t="s">
        <v>93</v>
      </c>
      <c r="C66" s="61"/>
      <c r="D66" s="155">
        <f>G66+H66+I66+J66+K66+L66+M66+N66+O66+P66+Q66+R66+S66+T66+U66+V66</f>
        <v>405000</v>
      </c>
      <c r="E66" s="184">
        <f>'51_54'!K66+'65_66'!J66+'70_74'!M66+'70_74'!AP66</f>
        <v>405000</v>
      </c>
      <c r="F66" s="156">
        <f>'51_54'!L66+'60_61'!O66+'70_74'!N66+'70_74'!AQ66+'84_87'!K66+'84_87'!AH66</f>
        <v>0</v>
      </c>
      <c r="G66" s="160">
        <f>'51_54'!J66</f>
        <v>0</v>
      </c>
      <c r="H66" s="20"/>
      <c r="I66" s="124"/>
      <c r="J66" s="20"/>
      <c r="K66" s="20"/>
      <c r="L66" s="126">
        <f>'60_61'!O66</f>
        <v>0</v>
      </c>
      <c r="M66" s="126">
        <f>'65_66'!J66</f>
        <v>405000</v>
      </c>
      <c r="N66" s="20"/>
      <c r="O66" s="90">
        <f>'67_68'!K66</f>
        <v>0</v>
      </c>
      <c r="P66" s="90"/>
      <c r="Q66" s="88">
        <f>'70_74'!L66</f>
        <v>0</v>
      </c>
      <c r="R66" s="95">
        <f>'70_74'!AO66</f>
        <v>0</v>
      </c>
      <c r="S66" s="95">
        <f>'80_83'!I66</f>
        <v>0</v>
      </c>
      <c r="T66" s="20"/>
      <c r="U66" s="89">
        <f>'84_87'!K66</f>
        <v>0</v>
      </c>
      <c r="V66" s="89">
        <f>'84_87'!AH66</f>
        <v>0</v>
      </c>
      <c r="W66" s="1"/>
      <c r="X66" s="1"/>
      <c r="Y66" s="1"/>
      <c r="Z66" s="1"/>
      <c r="AA66" s="1"/>
    </row>
    <row r="67" spans="1:27" x14ac:dyDescent="0.2">
      <c r="A67" s="18">
        <v>61</v>
      </c>
      <c r="B67" s="19" t="s">
        <v>94</v>
      </c>
      <c r="C67" s="61"/>
      <c r="D67" s="155">
        <f>G67+H67+I67+J67+K67+L67+M67+N67+O67+P67+Q67+R67+S67+T67+U67+V67</f>
        <v>0</v>
      </c>
      <c r="E67" s="96">
        <f>'51_54'!K67+'65_66'!J67+'70_74'!M67+'70_74'!AP67</f>
        <v>0</v>
      </c>
      <c r="F67" s="156">
        <f>'51_54'!L67+'60_61'!O67+'70_74'!N67+'70_74'!AQ67+'84_87'!K67+'84_87'!AH67</f>
        <v>0</v>
      </c>
      <c r="G67" s="160">
        <f>'51_54'!J67</f>
        <v>0</v>
      </c>
      <c r="H67" s="20"/>
      <c r="I67" s="124"/>
      <c r="J67" s="20"/>
      <c r="K67" s="20"/>
      <c r="L67" s="126">
        <f>'60_61'!O67</f>
        <v>0</v>
      </c>
      <c r="M67" s="126">
        <f>'65_66'!J67</f>
        <v>0</v>
      </c>
      <c r="N67" s="20"/>
      <c r="O67" s="90">
        <f>'67_68'!K67</f>
        <v>0</v>
      </c>
      <c r="P67" s="90"/>
      <c r="Q67" s="88">
        <f>'70_74'!L67</f>
        <v>0</v>
      </c>
      <c r="R67" s="95">
        <f>'70_74'!AO67</f>
        <v>0</v>
      </c>
      <c r="S67" s="95">
        <f>'80_83'!I67</f>
        <v>0</v>
      </c>
      <c r="T67" s="20"/>
      <c r="U67" s="89">
        <f>'84_87'!K67</f>
        <v>0</v>
      </c>
      <c r="V67" s="89">
        <f>'84_87'!AH67</f>
        <v>0</v>
      </c>
      <c r="W67" s="1"/>
      <c r="X67" s="1"/>
      <c r="Y67" s="1"/>
      <c r="Z67" s="1"/>
      <c r="AA67" s="1"/>
    </row>
    <row r="68" spans="1:27" x14ac:dyDescent="0.2">
      <c r="A68" s="18">
        <v>62</v>
      </c>
      <c r="B68" s="19" t="s">
        <v>95</v>
      </c>
      <c r="C68" s="61"/>
      <c r="D68" s="179">
        <f>G68+H68+I68+J68+K68+L68+M68+N68+O68+P68+Q68+R68+S68+T68+U68+V68</f>
        <v>0</v>
      </c>
      <c r="E68" s="96">
        <f>'51_54'!K68+'65_66'!J68+'70_74'!M68+'70_74'!AP68</f>
        <v>0</v>
      </c>
      <c r="F68" s="156">
        <f>'51_54'!L68+'60_61'!O68+'70_74'!N68+'70_74'!AQ68+'84_87'!K68+'84_87'!AH68</f>
        <v>0</v>
      </c>
      <c r="G68" s="181">
        <f>'51_54'!J68</f>
        <v>0</v>
      </c>
      <c r="H68" s="20"/>
      <c r="I68" s="126"/>
      <c r="J68" s="20"/>
      <c r="K68" s="20"/>
      <c r="L68" s="126">
        <f>'60_61'!O68</f>
        <v>0</v>
      </c>
      <c r="M68" s="126">
        <f>'65_66'!J68</f>
        <v>0</v>
      </c>
      <c r="N68" s="20"/>
      <c r="O68" s="90">
        <f>'67_68'!K68</f>
        <v>0</v>
      </c>
      <c r="P68" s="84"/>
      <c r="Q68" s="88">
        <f>'70_74'!L68</f>
        <v>0</v>
      </c>
      <c r="R68" s="95">
        <f>'70_74'!AO68</f>
        <v>0</v>
      </c>
      <c r="S68" s="89">
        <f>'80_83'!I68</f>
        <v>0</v>
      </c>
      <c r="T68" s="20"/>
      <c r="U68" s="89">
        <f>'84_87'!K68</f>
        <v>0</v>
      </c>
      <c r="V68" s="89">
        <f>'84_87'!AH68</f>
        <v>0</v>
      </c>
      <c r="W68" s="1"/>
      <c r="X68" s="1"/>
      <c r="Y68" s="1"/>
      <c r="Z68" s="1"/>
      <c r="AA68" s="1"/>
    </row>
    <row r="69" spans="1:27" ht="13.5" thickBot="1" x14ac:dyDescent="0.25">
      <c r="A69" s="145"/>
      <c r="B69" s="145" t="s">
        <v>96</v>
      </c>
      <c r="C69" s="79">
        <f>C66+C67+C68</f>
        <v>0</v>
      </c>
      <c r="D69" s="157">
        <f>SUM(D66:D68)</f>
        <v>405000</v>
      </c>
      <c r="E69" s="157">
        <f>SUM(E66:E68)</f>
        <v>405000</v>
      </c>
      <c r="F69" s="157">
        <f>SUM(F66:F68)</f>
        <v>0</v>
      </c>
      <c r="G69" s="157">
        <f>SUM(G66:G68)</f>
        <v>0</v>
      </c>
      <c r="H69" s="157">
        <f t="shared" ref="H69:V69" si="3">SUM(H66:H68)</f>
        <v>0</v>
      </c>
      <c r="I69" s="157">
        <f t="shared" si="3"/>
        <v>0</v>
      </c>
      <c r="J69" s="157">
        <f t="shared" si="3"/>
        <v>0</v>
      </c>
      <c r="K69" s="157">
        <f t="shared" si="3"/>
        <v>0</v>
      </c>
      <c r="L69" s="157">
        <f t="shared" si="3"/>
        <v>0</v>
      </c>
      <c r="M69" s="157">
        <f t="shared" si="3"/>
        <v>405000</v>
      </c>
      <c r="N69" s="157">
        <f t="shared" si="3"/>
        <v>0</v>
      </c>
      <c r="O69" s="157">
        <f t="shared" si="3"/>
        <v>0</v>
      </c>
      <c r="P69" s="157">
        <f t="shared" si="3"/>
        <v>0</v>
      </c>
      <c r="Q69" s="157">
        <f t="shared" si="3"/>
        <v>0</v>
      </c>
      <c r="R69" s="157">
        <f t="shared" si="3"/>
        <v>0</v>
      </c>
      <c r="S69" s="157">
        <f t="shared" si="3"/>
        <v>0</v>
      </c>
      <c r="T69" s="157">
        <f t="shared" si="3"/>
        <v>0</v>
      </c>
      <c r="U69" s="157">
        <f t="shared" si="3"/>
        <v>0</v>
      </c>
      <c r="V69" s="157">
        <f t="shared" si="3"/>
        <v>0</v>
      </c>
      <c r="W69" s="1"/>
      <c r="X69" s="1"/>
      <c r="Y69" s="1"/>
      <c r="Z69" s="1"/>
      <c r="AA69" s="1"/>
    </row>
    <row r="70" spans="1:27" x14ac:dyDescent="0.2">
      <c r="A70" s="9">
        <v>63</v>
      </c>
      <c r="B70" s="14" t="s">
        <v>97</v>
      </c>
      <c r="C70" s="107"/>
      <c r="D70" s="155">
        <f>G70+H70+I70+J70+K70+L70+M70+N70+O70+P70+Q70+R70+S70+T70+U70+V70</f>
        <v>3652490</v>
      </c>
      <c r="E70" s="96">
        <f>'51_54'!K70+'65_66'!J70+'70_74'!M70+'70_74'!AP70</f>
        <v>3652490</v>
      </c>
      <c r="F70" s="156">
        <f>'51_54'!L70+'60_61'!O70+'70_74'!N70+'70_74'!AQ70+'84_87'!K70+'84_87'!AH70</f>
        <v>0</v>
      </c>
      <c r="G70" s="160">
        <f>'51_54'!J70</f>
        <v>0</v>
      </c>
      <c r="H70" s="22"/>
      <c r="I70" s="124"/>
      <c r="J70" s="22"/>
      <c r="K70" s="22"/>
      <c r="L70" s="126">
        <f>'60_61'!O70</f>
        <v>0</v>
      </c>
      <c r="M70" s="126">
        <f>'65_66'!J70</f>
        <v>0</v>
      </c>
      <c r="N70" s="22"/>
      <c r="O70" s="90">
        <f>'67_68'!K70</f>
        <v>0</v>
      </c>
      <c r="P70" s="90"/>
      <c r="Q70" s="88">
        <f>'70_74'!L70</f>
        <v>0</v>
      </c>
      <c r="R70" s="95">
        <f>'70_74'!AO70</f>
        <v>3652490</v>
      </c>
      <c r="S70" s="95">
        <f>'80_83'!I70</f>
        <v>0</v>
      </c>
      <c r="T70" s="22"/>
      <c r="U70" s="95">
        <f>'84_87'!K70</f>
        <v>0</v>
      </c>
      <c r="V70" s="89">
        <f>'84_87'!AH70</f>
        <v>0</v>
      </c>
      <c r="W70" s="1"/>
      <c r="X70" s="1"/>
      <c r="Y70" s="1"/>
      <c r="Z70" s="1"/>
      <c r="AA70" s="1"/>
    </row>
    <row r="71" spans="1:27" ht="13.5" thickBot="1" x14ac:dyDescent="0.25">
      <c r="A71" s="145"/>
      <c r="B71" s="145" t="s">
        <v>98</v>
      </c>
      <c r="C71" s="146">
        <f>C64+C65+C69+C70</f>
        <v>0</v>
      </c>
      <c r="D71" s="178">
        <f>D64+D65+D69+D70</f>
        <v>17364322</v>
      </c>
      <c r="E71" s="178">
        <f t="shared" ref="E71:V71" si="4">E64+E65+E69+E70</f>
        <v>16527185</v>
      </c>
      <c r="F71" s="351">
        <f t="shared" si="4"/>
        <v>837137</v>
      </c>
      <c r="G71" s="178">
        <f t="shared" si="4"/>
        <v>931146</v>
      </c>
      <c r="H71" s="178">
        <f t="shared" si="4"/>
        <v>0</v>
      </c>
      <c r="I71" s="178">
        <f t="shared" si="4"/>
        <v>0</v>
      </c>
      <c r="J71" s="178">
        <f t="shared" si="4"/>
        <v>0</v>
      </c>
      <c r="K71" s="178">
        <f t="shared" si="4"/>
        <v>0</v>
      </c>
      <c r="L71" s="178">
        <f t="shared" si="4"/>
        <v>0</v>
      </c>
      <c r="M71" s="178">
        <f t="shared" si="4"/>
        <v>12344977</v>
      </c>
      <c r="N71" s="178">
        <f t="shared" si="4"/>
        <v>0</v>
      </c>
      <c r="O71" s="178">
        <f t="shared" si="4"/>
        <v>0</v>
      </c>
      <c r="P71" s="178">
        <f t="shared" si="4"/>
        <v>0</v>
      </c>
      <c r="Q71" s="178">
        <f t="shared" si="4"/>
        <v>277859</v>
      </c>
      <c r="R71" s="178">
        <f t="shared" si="4"/>
        <v>3795340</v>
      </c>
      <c r="S71" s="178">
        <f t="shared" si="4"/>
        <v>0</v>
      </c>
      <c r="T71" s="178">
        <f t="shared" si="4"/>
        <v>0</v>
      </c>
      <c r="U71" s="178">
        <f t="shared" si="4"/>
        <v>0</v>
      </c>
      <c r="V71" s="178">
        <f t="shared" si="4"/>
        <v>15000</v>
      </c>
      <c r="W71" s="1"/>
      <c r="X71" s="1"/>
      <c r="Y71" s="1"/>
      <c r="Z71" s="1"/>
      <c r="AA71" s="1"/>
    </row>
    <row r="72" spans="1:27" ht="13.5" customHeight="1" x14ac:dyDescent="0.2">
      <c r="A72" s="62"/>
      <c r="D72" s="1082" t="s">
        <v>157</v>
      </c>
      <c r="E72" s="1082"/>
      <c r="F72" s="1082"/>
      <c r="G72" s="77"/>
      <c r="H72" s="63"/>
      <c r="I72" s="63"/>
      <c r="J72" s="63"/>
      <c r="K72" s="63"/>
      <c r="L72" s="63"/>
      <c r="M72" s="63"/>
      <c r="N72" s="63"/>
      <c r="O72" s="92"/>
      <c r="P72" s="92"/>
      <c r="Q72" s="63"/>
      <c r="R72" s="63"/>
      <c r="S72" s="63"/>
      <c r="T72" s="63"/>
      <c r="U72" s="63"/>
      <c r="V72" s="63"/>
    </row>
    <row r="73" spans="1:27" x14ac:dyDescent="0.2">
      <c r="A73" s="62"/>
      <c r="B73" s="64"/>
      <c r="C73" s="65"/>
      <c r="D73" s="66"/>
      <c r="E73" s="66"/>
      <c r="F73" s="66"/>
      <c r="G73" s="97"/>
      <c r="H73" s="66"/>
      <c r="I73" s="66"/>
      <c r="J73" s="66"/>
      <c r="K73" s="66"/>
      <c r="L73" s="66"/>
      <c r="M73" s="66"/>
      <c r="N73" s="66"/>
      <c r="O73" s="97"/>
      <c r="P73" s="92"/>
      <c r="Q73" s="66"/>
      <c r="R73" s="66"/>
      <c r="S73" s="66"/>
      <c r="T73" s="66"/>
      <c r="U73" s="66"/>
      <c r="V73" s="66"/>
      <c r="W73" s="1"/>
      <c r="X73" s="1"/>
      <c r="Y73" s="1"/>
    </row>
    <row r="74" spans="1:27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6"/>
      <c r="Q74" s="68"/>
      <c r="R74" s="68"/>
      <c r="S74" s="68"/>
      <c r="T74" s="68"/>
      <c r="U74" s="68"/>
      <c r="V74" s="68"/>
    </row>
    <row r="75" spans="1:27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</row>
    <row r="78" spans="1:27" ht="18" x14ac:dyDescent="0.25">
      <c r="G78" s="71"/>
    </row>
    <row r="80" spans="1:27" ht="15.75" x14ac:dyDescent="0.25">
      <c r="C80" s="69"/>
      <c r="G80" s="70"/>
      <c r="H80" s="70"/>
      <c r="I80" s="70"/>
      <c r="J80" s="72"/>
      <c r="K80" s="72"/>
      <c r="L80" s="73"/>
      <c r="M80" s="73"/>
      <c r="N80" s="70"/>
    </row>
    <row r="81" spans="3:26" ht="15.75" x14ac:dyDescent="0.25">
      <c r="C81" s="69"/>
      <c r="G81" s="69"/>
      <c r="H81" s="69"/>
      <c r="I81" s="70"/>
      <c r="J81" s="70"/>
      <c r="K81" s="70"/>
      <c r="L81" s="70"/>
      <c r="M81" s="70"/>
      <c r="N81" s="70"/>
    </row>
    <row r="82" spans="3:26" ht="15.75" x14ac:dyDescent="0.25">
      <c r="Z82" s="70"/>
    </row>
    <row r="83" spans="3:26" ht="15.75" x14ac:dyDescent="0.25">
      <c r="Z83" s="70"/>
    </row>
    <row r="84" spans="3:26" ht="15.75" x14ac:dyDescent="0.25">
      <c r="G84" s="70"/>
      <c r="H84" s="70"/>
      <c r="I84" s="70"/>
      <c r="J84" s="72"/>
      <c r="K84" s="73"/>
      <c r="L84" s="70"/>
    </row>
    <row r="85" spans="3:26" ht="15.75" x14ac:dyDescent="0.25">
      <c r="G85" s="69"/>
      <c r="H85" s="69"/>
      <c r="I85" s="70"/>
      <c r="J85" s="70"/>
      <c r="K85" s="70"/>
      <c r="L85" s="70"/>
    </row>
    <row r="88" spans="3:26" ht="15.75" x14ac:dyDescent="0.25">
      <c r="G88" s="70"/>
      <c r="H88" s="70"/>
      <c r="I88" s="70"/>
      <c r="J88" s="70"/>
      <c r="K88" s="72"/>
      <c r="L88" s="72"/>
      <c r="M88" s="70"/>
      <c r="N88" s="70"/>
      <c r="O88" s="72"/>
    </row>
    <row r="89" spans="3:26" ht="15.75" x14ac:dyDescent="0.25">
      <c r="G89" s="69"/>
      <c r="H89" s="69"/>
      <c r="I89" s="70"/>
      <c r="J89" s="70"/>
      <c r="K89" s="70"/>
      <c r="L89" s="70"/>
      <c r="M89" s="69"/>
      <c r="N89" s="70"/>
      <c r="O89" s="70"/>
    </row>
    <row r="92" spans="3:26" ht="15.75" x14ac:dyDescent="0.25">
      <c r="G92" s="70"/>
      <c r="H92" s="72"/>
      <c r="I92" s="73"/>
      <c r="J92" s="72"/>
      <c r="K92" s="70"/>
      <c r="L92" s="70"/>
      <c r="M92" s="70"/>
      <c r="N92" s="72"/>
      <c r="O92" s="73"/>
    </row>
    <row r="93" spans="3:26" ht="15.75" x14ac:dyDescent="0.25">
      <c r="G93" s="69"/>
      <c r="H93" s="70"/>
      <c r="I93" s="70"/>
      <c r="J93" s="70"/>
      <c r="K93" s="69"/>
      <c r="L93" s="69"/>
      <c r="M93" s="70"/>
      <c r="N93" s="70"/>
      <c r="O93" s="70"/>
    </row>
    <row r="94" spans="3:26" ht="15.75" x14ac:dyDescent="0.25">
      <c r="Z94" s="70"/>
    </row>
    <row r="95" spans="3:26" ht="15.75" x14ac:dyDescent="0.25">
      <c r="Z95" s="70"/>
    </row>
    <row r="96" spans="3:26" ht="15.75" x14ac:dyDescent="0.25">
      <c r="G96" s="70"/>
      <c r="H96" s="70"/>
      <c r="I96" s="70"/>
      <c r="J96" s="72"/>
      <c r="K96" s="72"/>
      <c r="L96" s="73"/>
      <c r="M96" s="73"/>
      <c r="N96" s="73"/>
      <c r="O96" s="70"/>
    </row>
    <row r="97" spans="7:15" ht="15.75" x14ac:dyDescent="0.25">
      <c r="G97" s="69"/>
      <c r="H97" s="69"/>
      <c r="I97" s="70"/>
      <c r="J97" s="70"/>
      <c r="K97" s="70"/>
      <c r="L97" s="70"/>
      <c r="M97" s="70"/>
      <c r="N97" s="70"/>
      <c r="O97" s="70"/>
    </row>
    <row r="100" spans="7:15" ht="15.75" x14ac:dyDescent="0.25">
      <c r="G100" s="70"/>
      <c r="H100" s="70"/>
      <c r="I100" s="70"/>
      <c r="J100" s="72"/>
      <c r="K100" s="73"/>
      <c r="L100" s="70"/>
    </row>
    <row r="101" spans="7:15" ht="15.75" x14ac:dyDescent="0.25">
      <c r="G101" s="69"/>
      <c r="H101" s="69"/>
      <c r="I101" s="70"/>
      <c r="J101" s="70"/>
      <c r="K101" s="70"/>
      <c r="L101" s="70"/>
    </row>
    <row r="104" spans="7:15" ht="15.75" x14ac:dyDescent="0.25">
      <c r="G104" s="70"/>
      <c r="H104" s="70"/>
      <c r="I104" s="70"/>
      <c r="J104" s="72"/>
      <c r="K104" s="72"/>
      <c r="L104" s="72"/>
      <c r="M104" s="73"/>
      <c r="N104" s="73"/>
      <c r="O104" s="70"/>
    </row>
    <row r="105" spans="7:15" ht="15.75" x14ac:dyDescent="0.25">
      <c r="G105" s="69"/>
      <c r="H105" s="69"/>
      <c r="I105" s="70"/>
      <c r="J105" s="70"/>
      <c r="K105" s="70"/>
      <c r="L105" s="70"/>
      <c r="M105" s="70"/>
      <c r="N105" s="70"/>
      <c r="O105" s="70"/>
    </row>
    <row r="108" spans="7:15" ht="15.75" x14ac:dyDescent="0.25">
      <c r="G108" s="70"/>
      <c r="H108" s="70"/>
      <c r="I108" s="70"/>
      <c r="J108" s="72"/>
      <c r="K108" s="72"/>
      <c r="L108" s="72"/>
      <c r="M108" s="72"/>
      <c r="N108" s="73"/>
    </row>
    <row r="109" spans="7:15" ht="15.75" x14ac:dyDescent="0.25">
      <c r="G109" s="69"/>
      <c r="H109" s="69"/>
      <c r="I109" s="70"/>
      <c r="J109" s="70"/>
      <c r="K109" s="70"/>
      <c r="L109" s="70"/>
      <c r="M109" s="70"/>
      <c r="N109" s="70"/>
      <c r="O109" s="70"/>
    </row>
    <row r="112" spans="7:15" ht="15.75" x14ac:dyDescent="0.25">
      <c r="G112" s="70"/>
      <c r="H112" s="70"/>
      <c r="I112" s="70"/>
      <c r="J112" s="72"/>
      <c r="K112" s="72"/>
      <c r="L112" s="73"/>
      <c r="M112" s="73"/>
      <c r="N112" s="73"/>
    </row>
    <row r="113" spans="7:26" ht="15.75" x14ac:dyDescent="0.25">
      <c r="G113" s="69"/>
      <c r="H113" s="69"/>
      <c r="I113" s="70"/>
      <c r="J113" s="70"/>
      <c r="K113" s="70"/>
      <c r="L113" s="70"/>
      <c r="M113" s="70"/>
      <c r="N113" s="70"/>
    </row>
    <row r="114" spans="7:26" ht="15.75" x14ac:dyDescent="0.25">
      <c r="Z114" s="73"/>
    </row>
    <row r="115" spans="7:26" ht="15.75" x14ac:dyDescent="0.25">
      <c r="Z115" s="70"/>
    </row>
    <row r="116" spans="7:26" ht="15.75" x14ac:dyDescent="0.25">
      <c r="G116" s="70"/>
      <c r="H116" s="70"/>
      <c r="I116" s="70"/>
      <c r="J116" s="72"/>
      <c r="K116" s="72"/>
      <c r="L116" s="73"/>
      <c r="M116" s="70"/>
    </row>
    <row r="117" spans="7:26" ht="15.75" x14ac:dyDescent="0.25">
      <c r="G117" s="69"/>
      <c r="H117" s="69"/>
      <c r="I117" s="70"/>
      <c r="J117" s="70"/>
      <c r="K117" s="70"/>
      <c r="L117" s="70"/>
      <c r="M117" s="70"/>
    </row>
    <row r="120" spans="7:26" ht="15.75" x14ac:dyDescent="0.25">
      <c r="G120" s="70"/>
      <c r="H120" s="70"/>
      <c r="I120" s="70"/>
      <c r="J120" s="72"/>
      <c r="K120" s="72"/>
      <c r="L120" s="73"/>
      <c r="M120" s="73"/>
      <c r="N120" s="73"/>
    </row>
    <row r="121" spans="7:26" ht="15.75" x14ac:dyDescent="0.25">
      <c r="G121" s="69"/>
      <c r="H121" s="69"/>
      <c r="I121" s="70"/>
      <c r="J121" s="70"/>
      <c r="K121" s="70"/>
      <c r="L121" s="70"/>
      <c r="M121" s="70"/>
      <c r="N121" s="70"/>
    </row>
    <row r="124" spans="7:26" ht="15.75" x14ac:dyDescent="0.25">
      <c r="G124" s="70"/>
      <c r="H124" s="70"/>
      <c r="I124" s="72"/>
      <c r="J124" s="73"/>
    </row>
    <row r="125" spans="7:26" ht="15.75" x14ac:dyDescent="0.25">
      <c r="G125" s="69"/>
      <c r="H125" s="69"/>
      <c r="I125" s="70"/>
      <c r="J125" s="70"/>
    </row>
    <row r="128" spans="7:26" ht="15.75" x14ac:dyDescent="0.25">
      <c r="G128" s="70"/>
      <c r="H128" s="70"/>
      <c r="I128" s="70"/>
      <c r="J128" s="72"/>
      <c r="K128" s="72"/>
      <c r="L128" s="73"/>
      <c r="M128" s="73"/>
      <c r="N128" s="73"/>
    </row>
    <row r="129" spans="7:25" ht="15.75" x14ac:dyDescent="0.25">
      <c r="G129" s="69"/>
      <c r="H129" s="69"/>
      <c r="I129" s="70"/>
      <c r="J129" s="70"/>
      <c r="K129" s="70"/>
      <c r="L129" s="70"/>
      <c r="M129" s="70"/>
      <c r="N129" s="70"/>
    </row>
    <row r="132" spans="7:25" ht="15.75" x14ac:dyDescent="0.25">
      <c r="G132" s="70"/>
      <c r="H132" s="70"/>
      <c r="I132" s="70"/>
      <c r="J132" s="72"/>
      <c r="K132" s="73"/>
      <c r="L132" s="70"/>
    </row>
    <row r="133" spans="7:25" ht="15.75" x14ac:dyDescent="0.25">
      <c r="G133" s="69"/>
      <c r="H133" s="69"/>
      <c r="I133" s="70"/>
      <c r="J133" s="70"/>
      <c r="K133" s="70"/>
      <c r="L133" s="70"/>
    </row>
    <row r="135" spans="7:25" x14ac:dyDescent="0.2">
      <c r="Y135" s="1"/>
    </row>
    <row r="136" spans="7:25" x14ac:dyDescent="0.2">
      <c r="G136" s="69"/>
      <c r="H136" s="69"/>
      <c r="I136" s="69"/>
      <c r="Y136" s="1"/>
    </row>
    <row r="137" spans="7:25" ht="15.75" x14ac:dyDescent="0.25">
      <c r="G137" s="69"/>
      <c r="H137" s="69"/>
      <c r="I137" s="70"/>
      <c r="Y137" s="1"/>
    </row>
    <row r="138" spans="7:25" x14ac:dyDescent="0.2">
      <c r="Y138" s="1"/>
    </row>
    <row r="139" spans="7:25" x14ac:dyDescent="0.2">
      <c r="Y139" s="1"/>
    </row>
    <row r="140" spans="7:25" x14ac:dyDescent="0.2">
      <c r="Y140" s="1"/>
    </row>
    <row r="141" spans="7:25" x14ac:dyDescent="0.2">
      <c r="Y141" s="1"/>
    </row>
    <row r="142" spans="7:25" x14ac:dyDescent="0.2">
      <c r="Y142" s="1"/>
    </row>
    <row r="143" spans="7:25" x14ac:dyDescent="0.2">
      <c r="Y143" s="1"/>
    </row>
    <row r="144" spans="7:25" x14ac:dyDescent="0.2">
      <c r="Y144" s="1"/>
    </row>
    <row r="145" spans="25:26" x14ac:dyDescent="0.2">
      <c r="Y145" s="1"/>
    </row>
    <row r="146" spans="25:26" x14ac:dyDescent="0.2">
      <c r="Y146" s="1"/>
    </row>
    <row r="147" spans="25:26" x14ac:dyDescent="0.2">
      <c r="Y147" s="1"/>
    </row>
    <row r="148" spans="25:26" ht="15.75" x14ac:dyDescent="0.25">
      <c r="Y148" s="1"/>
      <c r="Z148" s="70"/>
    </row>
    <row r="149" spans="25:26" ht="15.75" x14ac:dyDescent="0.25">
      <c r="Y149" s="1"/>
      <c r="Z149" s="70"/>
    </row>
    <row r="150" spans="25:26" ht="15.75" x14ac:dyDescent="0.25">
      <c r="Y150" s="1"/>
      <c r="Z150" s="70"/>
    </row>
    <row r="151" spans="25:26" x14ac:dyDescent="0.2">
      <c r="Y151" s="1"/>
    </row>
    <row r="152" spans="25:26" x14ac:dyDescent="0.2">
      <c r="Y152" s="1"/>
    </row>
    <row r="153" spans="25:26" x14ac:dyDescent="0.2">
      <c r="Y153" s="1"/>
    </row>
    <row r="154" spans="25:26" x14ac:dyDescent="0.2">
      <c r="Y154" s="1"/>
    </row>
    <row r="155" spans="25:26" x14ac:dyDescent="0.2">
      <c r="Y155" s="1"/>
    </row>
    <row r="156" spans="25:26" x14ac:dyDescent="0.2">
      <c r="Y156" s="1"/>
    </row>
    <row r="157" spans="25:26" x14ac:dyDescent="0.2">
      <c r="Y157" s="1"/>
    </row>
    <row r="158" spans="25:26" x14ac:dyDescent="0.2">
      <c r="Y158" s="1"/>
    </row>
    <row r="159" spans="25:26" x14ac:dyDescent="0.2">
      <c r="Y159" s="1"/>
    </row>
    <row r="160" spans="25:26" x14ac:dyDescent="0.2">
      <c r="Y160" s="1"/>
    </row>
    <row r="161" spans="25:26" x14ac:dyDescent="0.2">
      <c r="Y161" s="1"/>
    </row>
    <row r="162" spans="25:26" x14ac:dyDescent="0.2">
      <c r="Y162" s="1"/>
    </row>
    <row r="163" spans="25:26" ht="15.75" x14ac:dyDescent="0.25">
      <c r="Y163" s="1"/>
      <c r="Z163" s="70"/>
    </row>
    <row r="164" spans="25:26" ht="15.75" x14ac:dyDescent="0.25">
      <c r="Y164" s="1"/>
      <c r="Z164" s="70"/>
    </row>
    <row r="165" spans="25:26" x14ac:dyDescent="0.2">
      <c r="Y165" s="1"/>
    </row>
    <row r="166" spans="25:26" x14ac:dyDescent="0.2">
      <c r="Y166" s="1"/>
    </row>
    <row r="167" spans="25:26" x14ac:dyDescent="0.2">
      <c r="Y167" s="1"/>
    </row>
    <row r="168" spans="25:26" x14ac:dyDescent="0.2">
      <c r="Y168" s="1"/>
    </row>
    <row r="169" spans="25:26" x14ac:dyDescent="0.2">
      <c r="Y169" s="1"/>
    </row>
    <row r="170" spans="25:26" x14ac:dyDescent="0.2">
      <c r="Y170" s="1"/>
    </row>
    <row r="171" spans="25:26" x14ac:dyDescent="0.2">
      <c r="Y171" s="1"/>
    </row>
    <row r="172" spans="25:26" x14ac:dyDescent="0.2">
      <c r="Y172" s="1"/>
    </row>
    <row r="173" spans="25:26" x14ac:dyDescent="0.2">
      <c r="Y173" s="1"/>
    </row>
    <row r="174" spans="25:26" x14ac:dyDescent="0.2">
      <c r="Y174" s="1"/>
    </row>
    <row r="175" spans="25:26" x14ac:dyDescent="0.2">
      <c r="Y175" s="1"/>
    </row>
    <row r="176" spans="25:26" x14ac:dyDescent="0.2">
      <c r="Y176" s="1"/>
    </row>
    <row r="177" spans="25:26" x14ac:dyDescent="0.2">
      <c r="Y177" s="1"/>
    </row>
    <row r="178" spans="25:26" x14ac:dyDescent="0.2">
      <c r="Y178" s="1"/>
    </row>
    <row r="179" spans="25:26" x14ac:dyDescent="0.2">
      <c r="Y179" s="1"/>
    </row>
    <row r="180" spans="25:26" x14ac:dyDescent="0.2">
      <c r="Y180" s="1"/>
    </row>
    <row r="181" spans="25:26" x14ac:dyDescent="0.2">
      <c r="Y181" s="1"/>
    </row>
    <row r="182" spans="25:26" x14ac:dyDescent="0.2">
      <c r="Y182" s="1"/>
    </row>
    <row r="183" spans="25:26" x14ac:dyDescent="0.2">
      <c r="Y183" s="1"/>
    </row>
    <row r="184" spans="25:26" x14ac:dyDescent="0.2">
      <c r="Y184" s="1"/>
    </row>
    <row r="185" spans="25:26" x14ac:dyDescent="0.2">
      <c r="Y185" s="1"/>
    </row>
    <row r="186" spans="25:26" x14ac:dyDescent="0.2">
      <c r="Y186" s="1"/>
    </row>
    <row r="187" spans="25:26" x14ac:dyDescent="0.2">
      <c r="Y187" s="1"/>
    </row>
    <row r="188" spans="25:26" ht="15.75" x14ac:dyDescent="0.25">
      <c r="Y188" s="1"/>
      <c r="Z188" s="73"/>
    </row>
    <row r="189" spans="25:26" ht="15.75" x14ac:dyDescent="0.25">
      <c r="Y189" s="1"/>
      <c r="Z189" s="70"/>
    </row>
    <row r="190" spans="25:26" ht="15.75" x14ac:dyDescent="0.25">
      <c r="Y190" s="1"/>
      <c r="Z190" s="70"/>
    </row>
    <row r="191" spans="25:26" x14ac:dyDescent="0.2">
      <c r="Y191" s="1"/>
    </row>
    <row r="192" spans="25:26" x14ac:dyDescent="0.2">
      <c r="Y192" s="1"/>
    </row>
    <row r="193" spans="25:25" x14ac:dyDescent="0.2">
      <c r="Y193" s="1"/>
    </row>
    <row r="194" spans="25:25" x14ac:dyDescent="0.2">
      <c r="Y194" s="1"/>
    </row>
    <row r="195" spans="25:25" x14ac:dyDescent="0.2">
      <c r="Y195" s="1"/>
    </row>
    <row r="196" spans="25:25" x14ac:dyDescent="0.2">
      <c r="Y196" s="1"/>
    </row>
    <row r="197" spans="25:25" x14ac:dyDescent="0.2">
      <c r="Y197" s="1"/>
    </row>
    <row r="198" spans="25:25" x14ac:dyDescent="0.2">
      <c r="Y198" s="1"/>
    </row>
    <row r="199" spans="25:25" x14ac:dyDescent="0.2">
      <c r="Y199" s="1"/>
    </row>
    <row r="200" spans="25:25" x14ac:dyDescent="0.2">
      <c r="Y200" s="1"/>
    </row>
    <row r="201" spans="25:25" x14ac:dyDescent="0.2">
      <c r="Y201" s="1"/>
    </row>
    <row r="202" spans="25:25" x14ac:dyDescent="0.2">
      <c r="Y202" s="1"/>
    </row>
    <row r="203" spans="25:25" x14ac:dyDescent="0.2">
      <c r="Y203" s="1"/>
    </row>
    <row r="204" spans="25:25" x14ac:dyDescent="0.2">
      <c r="Y204" s="1"/>
    </row>
    <row r="205" spans="25:25" x14ac:dyDescent="0.2">
      <c r="Y205" s="1"/>
    </row>
  </sheetData>
  <mergeCells count="2">
    <mergeCell ref="E4:F4"/>
    <mergeCell ref="D72:F72"/>
  </mergeCells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aie12">
    <tabColor indexed="11"/>
  </sheetPr>
  <dimension ref="A1:W71"/>
  <sheetViews>
    <sheetView zoomScaleNormal="100" workbookViewId="0">
      <pane xSplit="3" ySplit="5" topLeftCell="D45" activePane="bottomRight" state="frozen"/>
      <selection pane="topRight" activeCell="D1" sqref="D1"/>
      <selection pane="bottomLeft" activeCell="A6" sqref="A6"/>
      <selection pane="bottomRight" activeCell="K75" sqref="K75"/>
    </sheetView>
  </sheetViews>
  <sheetFormatPr defaultColWidth="9.140625" defaultRowHeight="12.75" x14ac:dyDescent="0.2"/>
  <cols>
    <col min="1" max="1" width="4.140625" style="77" customWidth="1"/>
    <col min="2" max="2" width="19.7109375" style="77" customWidth="1"/>
    <col min="3" max="3" width="11" style="77" hidden="1" customWidth="1"/>
    <col min="4" max="4" width="11.7109375" style="77" customWidth="1"/>
    <col min="5" max="5" width="9.28515625" style="77" customWidth="1"/>
    <col min="6" max="6" width="5.42578125" style="77" customWidth="1"/>
    <col min="7" max="7" width="5.5703125" style="77" customWidth="1"/>
    <col min="8" max="8" width="5.28515625" style="77" customWidth="1"/>
    <col min="9" max="9" width="5.5703125" style="77" customWidth="1"/>
    <col min="10" max="10" width="8.28515625" style="77" customWidth="1"/>
    <col min="11" max="11" width="10" style="77" customWidth="1"/>
    <col min="12" max="13" width="10.7109375" style="77" customWidth="1"/>
    <col min="14" max="14" width="9.140625" style="77"/>
    <col min="15" max="16" width="10.140625" style="77" customWidth="1"/>
    <col min="17" max="17" width="10" style="77" customWidth="1"/>
    <col min="18" max="19" width="10.5703125" style="77" customWidth="1"/>
    <col min="20" max="20" width="9" style="77" customWidth="1"/>
    <col min="21" max="16384" width="9.140625" style="77"/>
  </cols>
  <sheetData>
    <row r="1" spans="1:23" ht="16.5" customHeight="1" x14ac:dyDescent="0.25">
      <c r="A1" s="76"/>
      <c r="B1" s="76"/>
      <c r="C1" s="76"/>
      <c r="D1" s="76"/>
      <c r="E1" s="76"/>
      <c r="F1" s="108" t="str">
        <f>V.CH.EX.!E1</f>
        <v xml:space="preserve">EXECUTIE LA DATA DE 30.09.2025               </v>
      </c>
      <c r="G1" s="135"/>
      <c r="H1" s="135"/>
      <c r="I1" s="135"/>
      <c r="J1" s="135"/>
      <c r="K1" s="135"/>
      <c r="L1" s="135"/>
      <c r="M1" s="135"/>
      <c r="N1" s="135" t="s">
        <v>25</v>
      </c>
      <c r="O1" s="135"/>
      <c r="P1" s="108"/>
      <c r="Q1" s="163" t="str">
        <f>V.CH.EX.!E1</f>
        <v xml:space="preserve">EXECUTIE LA DATA DE 30.09.2025               </v>
      </c>
      <c r="R1" s="135"/>
      <c r="S1" s="135"/>
      <c r="T1" s="135"/>
      <c r="W1" s="77" t="s">
        <v>25</v>
      </c>
    </row>
    <row r="2" spans="1:23" hidden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3" hidden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 t="s">
        <v>1</v>
      </c>
      <c r="N3" s="76"/>
      <c r="O3" s="76"/>
      <c r="P3" s="76"/>
      <c r="Q3" s="76"/>
      <c r="R3" s="76"/>
      <c r="S3" s="76"/>
      <c r="T3" s="76"/>
    </row>
    <row r="4" spans="1:23" x14ac:dyDescent="0.2">
      <c r="A4" s="138" t="s">
        <v>2</v>
      </c>
      <c r="B4" s="139" t="s">
        <v>3</v>
      </c>
      <c r="C4" s="140" t="s">
        <v>4</v>
      </c>
      <c r="D4" s="164" t="s">
        <v>4</v>
      </c>
      <c r="E4" s="140" t="s">
        <v>5</v>
      </c>
      <c r="F4" s="140" t="s">
        <v>6</v>
      </c>
      <c r="G4" s="140" t="s">
        <v>7</v>
      </c>
      <c r="H4" s="136" t="s">
        <v>8</v>
      </c>
      <c r="I4" s="136" t="s">
        <v>9</v>
      </c>
      <c r="J4" s="136" t="s">
        <v>10</v>
      </c>
      <c r="K4" s="140" t="s">
        <v>11</v>
      </c>
      <c r="L4" s="140" t="s">
        <v>12</v>
      </c>
      <c r="M4" s="136" t="s">
        <v>13</v>
      </c>
      <c r="N4" s="136" t="s">
        <v>14</v>
      </c>
      <c r="O4" s="140" t="s">
        <v>15</v>
      </c>
      <c r="P4" s="140" t="s">
        <v>16</v>
      </c>
      <c r="Q4" s="140" t="s">
        <v>17</v>
      </c>
      <c r="R4" s="136" t="s">
        <v>18</v>
      </c>
      <c r="S4" s="136" t="s">
        <v>19</v>
      </c>
      <c r="T4" s="136" t="s">
        <v>20</v>
      </c>
    </row>
    <row r="5" spans="1:23" x14ac:dyDescent="0.2">
      <c r="A5" s="119" t="s">
        <v>21</v>
      </c>
      <c r="B5" s="141"/>
      <c r="C5" s="142" t="s">
        <v>22</v>
      </c>
      <c r="D5" s="101">
        <v>56</v>
      </c>
      <c r="E5" s="142"/>
      <c r="F5" s="142"/>
      <c r="G5" s="142"/>
      <c r="H5" s="137"/>
      <c r="I5" s="137"/>
      <c r="J5" s="137"/>
      <c r="K5" s="142"/>
      <c r="L5" s="142"/>
      <c r="M5" s="137"/>
      <c r="N5" s="162"/>
      <c r="O5" s="142"/>
      <c r="P5" s="142"/>
      <c r="Q5" s="142"/>
      <c r="R5" s="137"/>
      <c r="S5" s="137"/>
      <c r="T5" s="137"/>
    </row>
    <row r="6" spans="1:23" x14ac:dyDescent="0.2">
      <c r="A6" s="119">
        <v>1</v>
      </c>
      <c r="B6" s="22" t="s">
        <v>23</v>
      </c>
      <c r="C6" s="15"/>
      <c r="D6" s="96">
        <f>E6+F6+G6+H6+I6+J6+K6+L6+M6+N6+O6+P6+Q6+R6+S6+T6</f>
        <v>0</v>
      </c>
      <c r="E6" s="90">
        <f>'51_54'!M6</f>
        <v>0</v>
      </c>
      <c r="F6" s="22"/>
      <c r="G6" s="22">
        <v>0</v>
      </c>
      <c r="H6" s="23">
        <v>0</v>
      </c>
      <c r="I6" s="20">
        <v>0</v>
      </c>
      <c r="J6" s="89">
        <f>'60_61'!P6</f>
        <v>0</v>
      </c>
      <c r="K6" s="89">
        <f>'65_66'!K6</f>
        <v>0</v>
      </c>
      <c r="L6" s="95">
        <f>'65_66'!AG6</f>
        <v>0</v>
      </c>
      <c r="M6" s="90">
        <f>'67_68'!L6</f>
        <v>0</v>
      </c>
      <c r="N6" s="90">
        <f>'67_68'!AK6</f>
        <v>0</v>
      </c>
      <c r="O6" s="88">
        <f>'70_74'!O6</f>
        <v>0</v>
      </c>
      <c r="P6" s="95">
        <f>'70_74'!AR6</f>
        <v>0</v>
      </c>
      <c r="Q6" s="95">
        <f>'80_83'!J6</f>
        <v>0</v>
      </c>
      <c r="R6" s="93">
        <f>'80_83'!AB6</f>
        <v>0</v>
      </c>
      <c r="S6" s="89">
        <f>'84_87'!L6</f>
        <v>0</v>
      </c>
      <c r="T6" s="20">
        <f>'84_87'!AI6</f>
        <v>0</v>
      </c>
    </row>
    <row r="7" spans="1:23" x14ac:dyDescent="0.2">
      <c r="A7" s="23">
        <v>2</v>
      </c>
      <c r="B7" s="20" t="s">
        <v>26</v>
      </c>
      <c r="C7" s="27"/>
      <c r="D7" s="96">
        <f t="shared" ref="D7:D37" si="0">E7+F7+G7+H7+I7+J7+K7+L7+M7+N7+O7+P7+Q7+R7+S7+T7</f>
        <v>0</v>
      </c>
      <c r="E7" s="90">
        <f>'51_54'!M7</f>
        <v>0</v>
      </c>
      <c r="F7" s="20"/>
      <c r="G7" s="20"/>
      <c r="H7" s="23"/>
      <c r="I7" s="20"/>
      <c r="J7" s="89">
        <f>'60_61'!P7</f>
        <v>0</v>
      </c>
      <c r="K7" s="89">
        <f>'65_66'!K7</f>
        <v>0</v>
      </c>
      <c r="L7" s="95">
        <f>'65_66'!AG7</f>
        <v>0</v>
      </c>
      <c r="M7" s="90">
        <f>'67_68'!L7</f>
        <v>0</v>
      </c>
      <c r="N7" s="90">
        <f>'67_68'!AK7</f>
        <v>0</v>
      </c>
      <c r="O7" s="88">
        <f>'70_74'!O7</f>
        <v>0</v>
      </c>
      <c r="P7" s="95">
        <f>'70_74'!AR7</f>
        <v>0</v>
      </c>
      <c r="Q7" s="95">
        <f>'80_83'!J7</f>
        <v>0</v>
      </c>
      <c r="R7" s="93">
        <f>'80_83'!AB7</f>
        <v>0</v>
      </c>
      <c r="S7" s="89">
        <f>'84_87'!L7</f>
        <v>0</v>
      </c>
      <c r="T7" s="20">
        <f>'84_87'!AI7</f>
        <v>0</v>
      </c>
    </row>
    <row r="8" spans="1:23" x14ac:dyDescent="0.2">
      <c r="A8" s="23">
        <v>3</v>
      </c>
      <c r="B8" s="20" t="s">
        <v>28</v>
      </c>
      <c r="C8" s="27"/>
      <c r="D8" s="96">
        <f t="shared" si="0"/>
        <v>0</v>
      </c>
      <c r="E8" s="90">
        <f>'51_54'!M8</f>
        <v>0</v>
      </c>
      <c r="F8" s="20"/>
      <c r="G8" s="20"/>
      <c r="H8" s="23"/>
      <c r="I8" s="20"/>
      <c r="J8" s="89">
        <f>'60_61'!P8</f>
        <v>0</v>
      </c>
      <c r="K8" s="89">
        <f>'65_66'!K8</f>
        <v>0</v>
      </c>
      <c r="L8" s="95">
        <f>'65_66'!AG8</f>
        <v>0</v>
      </c>
      <c r="M8" s="90">
        <f>'67_68'!L8</f>
        <v>0</v>
      </c>
      <c r="N8" s="90">
        <f>'67_68'!AK8</f>
        <v>0</v>
      </c>
      <c r="O8" s="88">
        <f>'70_74'!O8</f>
        <v>0</v>
      </c>
      <c r="P8" s="95">
        <f>'70_74'!AR8</f>
        <v>0</v>
      </c>
      <c r="Q8" s="95">
        <f>'80_83'!J8</f>
        <v>0</v>
      </c>
      <c r="R8" s="93">
        <f>'80_83'!AB8</f>
        <v>0</v>
      </c>
      <c r="S8" s="89">
        <f>'84_87'!L8</f>
        <v>0</v>
      </c>
      <c r="T8" s="20">
        <f>'84_87'!AI8</f>
        <v>0</v>
      </c>
    </row>
    <row r="9" spans="1:23" x14ac:dyDescent="0.2">
      <c r="A9" s="23">
        <v>4</v>
      </c>
      <c r="B9" s="20" t="s">
        <v>29</v>
      </c>
      <c r="C9" s="27"/>
      <c r="D9" s="96">
        <f t="shared" si="0"/>
        <v>0</v>
      </c>
      <c r="E9" s="90">
        <f>'51_54'!M9</f>
        <v>0</v>
      </c>
      <c r="F9" s="20"/>
      <c r="G9" s="20"/>
      <c r="H9" s="23"/>
      <c r="I9" s="20"/>
      <c r="J9" s="89">
        <f>'60_61'!P9</f>
        <v>0</v>
      </c>
      <c r="K9" s="89">
        <f>'65_66'!K9</f>
        <v>0</v>
      </c>
      <c r="L9" s="95">
        <f>'65_66'!AG9</f>
        <v>0</v>
      </c>
      <c r="M9" s="90">
        <f>'67_68'!L9</f>
        <v>0</v>
      </c>
      <c r="N9" s="90">
        <f>'67_68'!AK9</f>
        <v>0</v>
      </c>
      <c r="O9" s="88">
        <f>'70_74'!O9</f>
        <v>0</v>
      </c>
      <c r="P9" s="95">
        <f>'70_74'!AR9</f>
        <v>0</v>
      </c>
      <c r="Q9" s="95">
        <f>'80_83'!J9</f>
        <v>0</v>
      </c>
      <c r="R9" s="93">
        <f>'80_83'!AB9</f>
        <v>0</v>
      </c>
      <c r="S9" s="89">
        <f>'84_87'!L9</f>
        <v>0</v>
      </c>
      <c r="T9" s="20">
        <f>'84_87'!AI9</f>
        <v>0</v>
      </c>
    </row>
    <row r="10" spans="1:23" x14ac:dyDescent="0.2">
      <c r="A10" s="23">
        <v>5</v>
      </c>
      <c r="B10" s="20" t="s">
        <v>30</v>
      </c>
      <c r="C10" s="27"/>
      <c r="D10" s="223">
        <f t="shared" si="0"/>
        <v>35700</v>
      </c>
      <c r="E10" s="90">
        <f>'51_54'!M10</f>
        <v>0</v>
      </c>
      <c r="F10" s="20"/>
      <c r="G10" s="20"/>
      <c r="H10" s="23"/>
      <c r="I10" s="20"/>
      <c r="J10" s="89">
        <f>'60_61'!P10</f>
        <v>0</v>
      </c>
      <c r="K10" s="89">
        <f>'65_66'!K10</f>
        <v>0</v>
      </c>
      <c r="L10" s="95">
        <f>'65_66'!AG10</f>
        <v>35700</v>
      </c>
      <c r="M10" s="90">
        <f>'67_68'!L10</f>
        <v>0</v>
      </c>
      <c r="N10" s="90">
        <f>'67_68'!AK10</f>
        <v>0</v>
      </c>
      <c r="O10" s="88">
        <f>'70_74'!O10</f>
        <v>0</v>
      </c>
      <c r="P10" s="95">
        <f>'70_74'!AR10</f>
        <v>0</v>
      </c>
      <c r="Q10" s="95">
        <f>'80_83'!J10</f>
        <v>0</v>
      </c>
      <c r="R10" s="93">
        <f>'80_83'!AB10</f>
        <v>0</v>
      </c>
      <c r="S10" s="89">
        <f>'84_87'!L10</f>
        <v>0</v>
      </c>
      <c r="T10" s="20">
        <f>'84_87'!AI10</f>
        <v>0</v>
      </c>
    </row>
    <row r="11" spans="1:23" x14ac:dyDescent="0.2">
      <c r="A11" s="23">
        <v>6</v>
      </c>
      <c r="B11" s="20" t="s">
        <v>31</v>
      </c>
      <c r="C11" s="27"/>
      <c r="D11" s="96">
        <f t="shared" si="0"/>
        <v>0</v>
      </c>
      <c r="E11" s="90">
        <f>'51_54'!M11</f>
        <v>0</v>
      </c>
      <c r="F11" s="20"/>
      <c r="G11" s="20"/>
      <c r="H11" s="23"/>
      <c r="I11" s="20"/>
      <c r="J11" s="89">
        <f>'60_61'!P11</f>
        <v>0</v>
      </c>
      <c r="K11" s="89">
        <f>'65_66'!K11</f>
        <v>0</v>
      </c>
      <c r="L11" s="95">
        <f>'65_66'!AG11</f>
        <v>0</v>
      </c>
      <c r="M11" s="90">
        <f>'67_68'!L11</f>
        <v>0</v>
      </c>
      <c r="N11" s="90">
        <f>'67_68'!AK11</f>
        <v>0</v>
      </c>
      <c r="O11" s="88">
        <f>'70_74'!O11</f>
        <v>0</v>
      </c>
      <c r="P11" s="95">
        <f>'70_74'!AR11</f>
        <v>0</v>
      </c>
      <c r="Q11" s="95">
        <f>'80_83'!J11</f>
        <v>0</v>
      </c>
      <c r="R11" s="93">
        <f>'80_83'!AB11</f>
        <v>0</v>
      </c>
      <c r="S11" s="89">
        <f>'84_87'!L11</f>
        <v>0</v>
      </c>
      <c r="T11" s="20">
        <f>'84_87'!AI11</f>
        <v>0</v>
      </c>
    </row>
    <row r="12" spans="1:23" x14ac:dyDescent="0.2">
      <c r="A12" s="23">
        <v>7</v>
      </c>
      <c r="B12" s="20" t="s">
        <v>34</v>
      </c>
      <c r="C12" s="27"/>
      <c r="D12" s="96">
        <f t="shared" si="0"/>
        <v>300746</v>
      </c>
      <c r="E12" s="90">
        <f>'51_54'!M12</f>
        <v>0</v>
      </c>
      <c r="F12" s="20"/>
      <c r="G12" s="20"/>
      <c r="H12" s="23"/>
      <c r="I12" s="20"/>
      <c r="J12" s="89">
        <f>'60_61'!P12</f>
        <v>0</v>
      </c>
      <c r="K12" s="89">
        <f>'65_66'!K12</f>
        <v>0</v>
      </c>
      <c r="L12" s="95">
        <f>'65_66'!AG12</f>
        <v>0</v>
      </c>
      <c r="M12" s="90">
        <f>'67_68'!L12</f>
        <v>0</v>
      </c>
      <c r="N12" s="90">
        <f>'67_68'!AK12</f>
        <v>0</v>
      </c>
      <c r="O12" s="88">
        <f>'70_74'!O12</f>
        <v>0</v>
      </c>
      <c r="P12" s="95">
        <f>'70_74'!AR12</f>
        <v>0</v>
      </c>
      <c r="Q12" s="95">
        <f>'80_83'!J12</f>
        <v>0</v>
      </c>
      <c r="R12" s="93">
        <f>'80_83'!AB12</f>
        <v>0</v>
      </c>
      <c r="S12" s="89">
        <f>'84_87'!L12</f>
        <v>300746</v>
      </c>
      <c r="T12" s="20">
        <f>'84_87'!AI12</f>
        <v>0</v>
      </c>
    </row>
    <row r="13" spans="1:23" x14ac:dyDescent="0.2">
      <c r="A13" s="23">
        <v>8</v>
      </c>
      <c r="B13" s="20" t="s">
        <v>36</v>
      </c>
      <c r="C13" s="27"/>
      <c r="D13" s="96">
        <f t="shared" si="0"/>
        <v>0</v>
      </c>
      <c r="E13" s="90">
        <f>'51_54'!M13</f>
        <v>0</v>
      </c>
      <c r="F13" s="20"/>
      <c r="G13" s="20"/>
      <c r="H13" s="23"/>
      <c r="I13" s="20"/>
      <c r="J13" s="89">
        <f>'60_61'!P13</f>
        <v>0</v>
      </c>
      <c r="K13" s="89">
        <f>'65_66'!K13</f>
        <v>0</v>
      </c>
      <c r="L13" s="95">
        <f>'65_66'!AG13</f>
        <v>0</v>
      </c>
      <c r="M13" s="90">
        <f>'67_68'!L13</f>
        <v>0</v>
      </c>
      <c r="N13" s="90">
        <f>'67_68'!AK13</f>
        <v>0</v>
      </c>
      <c r="O13" s="88">
        <f>'70_74'!O13</f>
        <v>0</v>
      </c>
      <c r="P13" s="95">
        <f>'70_74'!AR13</f>
        <v>0</v>
      </c>
      <c r="Q13" s="95">
        <f>'80_83'!J13</f>
        <v>0</v>
      </c>
      <c r="R13" s="93">
        <f>'80_83'!AB13</f>
        <v>0</v>
      </c>
      <c r="S13" s="89">
        <f>'84_87'!L13</f>
        <v>0</v>
      </c>
      <c r="T13" s="20">
        <f>'84_87'!AI13</f>
        <v>0</v>
      </c>
    </row>
    <row r="14" spans="1:23" x14ac:dyDescent="0.2">
      <c r="A14" s="23">
        <v>9</v>
      </c>
      <c r="B14" s="20" t="s">
        <v>37</v>
      </c>
      <c r="C14" s="27"/>
      <c r="D14" s="96">
        <f t="shared" si="0"/>
        <v>0</v>
      </c>
      <c r="E14" s="90">
        <f>'51_54'!M14</f>
        <v>0</v>
      </c>
      <c r="F14" s="20"/>
      <c r="G14" s="20"/>
      <c r="H14" s="23"/>
      <c r="I14" s="20"/>
      <c r="J14" s="89">
        <f>'60_61'!P14</f>
        <v>0</v>
      </c>
      <c r="K14" s="89">
        <f>'65_66'!K14</f>
        <v>0</v>
      </c>
      <c r="L14" s="95">
        <f>'65_66'!AG14</f>
        <v>0</v>
      </c>
      <c r="M14" s="90">
        <f>'67_68'!L14</f>
        <v>0</v>
      </c>
      <c r="N14" s="90">
        <f>'67_68'!AK14</f>
        <v>0</v>
      </c>
      <c r="O14" s="88">
        <f>'70_74'!O14</f>
        <v>0</v>
      </c>
      <c r="P14" s="95">
        <f>'70_74'!AR14</f>
        <v>0</v>
      </c>
      <c r="Q14" s="95">
        <f>'80_83'!J14</f>
        <v>0</v>
      </c>
      <c r="R14" s="93">
        <f>'80_83'!AB14</f>
        <v>0</v>
      </c>
      <c r="S14" s="89">
        <f>'84_87'!L14</f>
        <v>0</v>
      </c>
      <c r="T14" s="20">
        <f>'84_87'!AI14</f>
        <v>0</v>
      </c>
    </row>
    <row r="15" spans="1:23" x14ac:dyDescent="0.2">
      <c r="A15" s="23">
        <v>10</v>
      </c>
      <c r="B15" s="20" t="s">
        <v>38</v>
      </c>
      <c r="C15" s="27"/>
      <c r="D15" s="96">
        <f t="shared" si="0"/>
        <v>0</v>
      </c>
      <c r="E15" s="90">
        <f>'51_54'!M15</f>
        <v>0</v>
      </c>
      <c r="F15" s="20"/>
      <c r="G15" s="20"/>
      <c r="H15" s="23"/>
      <c r="I15" s="20"/>
      <c r="J15" s="89">
        <f>'60_61'!P15</f>
        <v>0</v>
      </c>
      <c r="K15" s="89">
        <f>'65_66'!K15</f>
        <v>0</v>
      </c>
      <c r="L15" s="95">
        <f>'65_66'!AG15</f>
        <v>0</v>
      </c>
      <c r="M15" s="90">
        <f>'67_68'!L15</f>
        <v>0</v>
      </c>
      <c r="N15" s="90">
        <f>'67_68'!AK15</f>
        <v>0</v>
      </c>
      <c r="O15" s="88">
        <f>'70_74'!O15</f>
        <v>0</v>
      </c>
      <c r="P15" s="95">
        <f>'70_74'!AR15</f>
        <v>0</v>
      </c>
      <c r="Q15" s="95">
        <f>'80_83'!J15</f>
        <v>0</v>
      </c>
      <c r="R15" s="93">
        <f>'80_83'!AB15</f>
        <v>0</v>
      </c>
      <c r="S15" s="89">
        <f>'84_87'!L15</f>
        <v>0</v>
      </c>
      <c r="T15" s="20">
        <f>'84_87'!AI15</f>
        <v>0</v>
      </c>
    </row>
    <row r="16" spans="1:23" x14ac:dyDescent="0.2">
      <c r="A16" s="23">
        <v>11</v>
      </c>
      <c r="B16" s="20" t="s">
        <v>39</v>
      </c>
      <c r="C16" s="27"/>
      <c r="D16" s="96">
        <f t="shared" si="0"/>
        <v>0</v>
      </c>
      <c r="E16" s="90">
        <f>'51_54'!M16</f>
        <v>0</v>
      </c>
      <c r="F16" s="20"/>
      <c r="G16" s="20"/>
      <c r="H16" s="23"/>
      <c r="I16" s="20"/>
      <c r="J16" s="89">
        <f>'60_61'!P16</f>
        <v>0</v>
      </c>
      <c r="K16" s="89">
        <f>'65_66'!K16</f>
        <v>0</v>
      </c>
      <c r="L16" s="95">
        <f>'65_66'!AG16</f>
        <v>0</v>
      </c>
      <c r="M16" s="90">
        <f>'67_68'!L16</f>
        <v>0</v>
      </c>
      <c r="N16" s="90">
        <f>'67_68'!AK16</f>
        <v>0</v>
      </c>
      <c r="O16" s="88">
        <f>'70_74'!O16</f>
        <v>0</v>
      </c>
      <c r="P16" s="95">
        <f>'70_74'!AR16</f>
        <v>0</v>
      </c>
      <c r="Q16" s="95">
        <f>'80_83'!J16</f>
        <v>0</v>
      </c>
      <c r="R16" s="93">
        <f>'80_83'!AB16</f>
        <v>0</v>
      </c>
      <c r="S16" s="89">
        <f>'84_87'!L16</f>
        <v>0</v>
      </c>
      <c r="T16" s="20">
        <f>'84_87'!AI16</f>
        <v>0</v>
      </c>
    </row>
    <row r="17" spans="1:20" x14ac:dyDescent="0.2">
      <c r="A17" s="23">
        <v>12</v>
      </c>
      <c r="B17" s="20" t="s">
        <v>41</v>
      </c>
      <c r="C17" s="27"/>
      <c r="D17" s="96">
        <f t="shared" si="0"/>
        <v>0</v>
      </c>
      <c r="E17" s="90">
        <f>'51_54'!M17</f>
        <v>0</v>
      </c>
      <c r="F17" s="20"/>
      <c r="G17" s="20"/>
      <c r="H17" s="23"/>
      <c r="I17" s="20"/>
      <c r="J17" s="89">
        <f>'60_61'!P17</f>
        <v>0</v>
      </c>
      <c r="K17" s="89">
        <f>'65_66'!K17</f>
        <v>0</v>
      </c>
      <c r="L17" s="95">
        <f>'65_66'!AG17</f>
        <v>0</v>
      </c>
      <c r="M17" s="90">
        <f>'67_68'!L17</f>
        <v>0</v>
      </c>
      <c r="N17" s="90">
        <f>'67_68'!AK17</f>
        <v>0</v>
      </c>
      <c r="O17" s="88">
        <f>'70_74'!O17</f>
        <v>0</v>
      </c>
      <c r="P17" s="95">
        <f>'70_74'!AR17</f>
        <v>0</v>
      </c>
      <c r="Q17" s="95">
        <f>'80_83'!J17</f>
        <v>0</v>
      </c>
      <c r="R17" s="93">
        <f>'80_83'!AB17</f>
        <v>0</v>
      </c>
      <c r="S17" s="89">
        <f>'84_87'!L17</f>
        <v>0</v>
      </c>
      <c r="T17" s="20">
        <f>'84_87'!AI17</f>
        <v>0</v>
      </c>
    </row>
    <row r="18" spans="1:20" x14ac:dyDescent="0.2">
      <c r="A18" s="23">
        <v>13</v>
      </c>
      <c r="B18" s="20" t="s">
        <v>42</v>
      </c>
      <c r="C18" s="27"/>
      <c r="D18" s="96">
        <f t="shared" si="0"/>
        <v>0</v>
      </c>
      <c r="E18" s="90">
        <f>'51_54'!M18</f>
        <v>0</v>
      </c>
      <c r="F18" s="20"/>
      <c r="G18" s="20"/>
      <c r="H18" s="23"/>
      <c r="I18" s="20"/>
      <c r="J18" s="89">
        <f>'60_61'!P18</f>
        <v>0</v>
      </c>
      <c r="K18" s="89">
        <f>'65_66'!K18</f>
        <v>0</v>
      </c>
      <c r="L18" s="95">
        <f>'65_66'!AG18</f>
        <v>0</v>
      </c>
      <c r="M18" s="90">
        <f>'67_68'!L18</f>
        <v>0</v>
      </c>
      <c r="N18" s="90">
        <f>'67_68'!AK18</f>
        <v>0</v>
      </c>
      <c r="O18" s="88">
        <f>'70_74'!O18</f>
        <v>0</v>
      </c>
      <c r="P18" s="95">
        <f>'70_74'!AR18</f>
        <v>0</v>
      </c>
      <c r="Q18" s="95">
        <f>'80_83'!J18</f>
        <v>0</v>
      </c>
      <c r="R18" s="93">
        <f>'80_83'!AB18</f>
        <v>0</v>
      </c>
      <c r="S18" s="89">
        <f>'84_87'!L18</f>
        <v>0</v>
      </c>
      <c r="T18" s="20">
        <f>'84_87'!AI18</f>
        <v>0</v>
      </c>
    </row>
    <row r="19" spans="1:20" x14ac:dyDescent="0.2">
      <c r="A19" s="23">
        <v>14</v>
      </c>
      <c r="B19" s="20" t="s">
        <v>43</v>
      </c>
      <c r="C19" s="27"/>
      <c r="D19" s="96">
        <f t="shared" si="0"/>
        <v>599514</v>
      </c>
      <c r="E19" s="90">
        <f>'51_54'!M19</f>
        <v>0</v>
      </c>
      <c r="F19" s="20"/>
      <c r="G19" s="20"/>
      <c r="H19" s="23"/>
      <c r="I19" s="20"/>
      <c r="J19" s="89">
        <f>'60_61'!P19</f>
        <v>0</v>
      </c>
      <c r="K19" s="89">
        <f>'65_66'!K19</f>
        <v>284543</v>
      </c>
      <c r="L19" s="95">
        <f>'65_66'!AG19</f>
        <v>0</v>
      </c>
      <c r="M19" s="90">
        <f>'67_68'!L19</f>
        <v>0</v>
      </c>
      <c r="N19" s="90">
        <f>'67_68'!AK19</f>
        <v>0</v>
      </c>
      <c r="O19" s="88">
        <f>'70_74'!O19</f>
        <v>0</v>
      </c>
      <c r="P19" s="95">
        <f>'70_74'!AR19</f>
        <v>0</v>
      </c>
      <c r="Q19" s="95">
        <f>'80_83'!J19</f>
        <v>0</v>
      </c>
      <c r="R19" s="93">
        <f>'80_83'!AB19</f>
        <v>0</v>
      </c>
      <c r="S19" s="89">
        <f>'84_87'!L19</f>
        <v>314971</v>
      </c>
      <c r="T19" s="20">
        <f>'84_87'!AI19</f>
        <v>0</v>
      </c>
    </row>
    <row r="20" spans="1:20" x14ac:dyDescent="0.2">
      <c r="A20" s="23">
        <v>15</v>
      </c>
      <c r="B20" s="20" t="s">
        <v>44</v>
      </c>
      <c r="C20" s="27"/>
      <c r="D20" s="96">
        <f t="shared" si="0"/>
        <v>0</v>
      </c>
      <c r="E20" s="90">
        <f>'51_54'!M20</f>
        <v>0</v>
      </c>
      <c r="F20" s="20"/>
      <c r="G20" s="20"/>
      <c r="H20" s="20"/>
      <c r="I20" s="20"/>
      <c r="J20" s="89">
        <f>'60_61'!P20</f>
        <v>0</v>
      </c>
      <c r="K20" s="89">
        <f>'65_66'!K20</f>
        <v>0</v>
      </c>
      <c r="L20" s="95">
        <f>'65_66'!AG20</f>
        <v>0</v>
      </c>
      <c r="M20" s="90">
        <f>'67_68'!L20</f>
        <v>0</v>
      </c>
      <c r="N20" s="90">
        <f>'67_68'!AK20</f>
        <v>0</v>
      </c>
      <c r="O20" s="88">
        <f>'70_74'!O20</f>
        <v>0</v>
      </c>
      <c r="P20" s="95">
        <f>'70_74'!AR20</f>
        <v>0</v>
      </c>
      <c r="Q20" s="95">
        <f>'80_83'!J20</f>
        <v>0</v>
      </c>
      <c r="R20" s="93">
        <f>'80_83'!AB20</f>
        <v>0</v>
      </c>
      <c r="S20" s="89">
        <f>'84_87'!L20</f>
        <v>0</v>
      </c>
      <c r="T20" s="20">
        <f>'84_87'!AI20</f>
        <v>0</v>
      </c>
    </row>
    <row r="21" spans="1:20" x14ac:dyDescent="0.2">
      <c r="A21" s="23">
        <v>16</v>
      </c>
      <c r="B21" s="20" t="s">
        <v>45</v>
      </c>
      <c r="C21" s="27"/>
      <c r="D21" s="96">
        <f t="shared" si="0"/>
        <v>44414</v>
      </c>
      <c r="E21" s="90">
        <f>'51_54'!M21</f>
        <v>0</v>
      </c>
      <c r="F21" s="20"/>
      <c r="G21" s="20"/>
      <c r="H21" s="20"/>
      <c r="I21" s="20"/>
      <c r="J21" s="89">
        <f>'60_61'!P21</f>
        <v>0</v>
      </c>
      <c r="K21" s="89">
        <f>'65_66'!K21</f>
        <v>0</v>
      </c>
      <c r="L21" s="95">
        <f>'65_66'!AG21</f>
        <v>0</v>
      </c>
      <c r="M21" s="90">
        <f>'67_68'!L21</f>
        <v>0</v>
      </c>
      <c r="N21" s="90">
        <f>'67_68'!AK21</f>
        <v>0</v>
      </c>
      <c r="O21" s="88">
        <f>'70_74'!O21</f>
        <v>44414</v>
      </c>
      <c r="P21" s="95">
        <f>'70_74'!AR21</f>
        <v>0</v>
      </c>
      <c r="Q21" s="95">
        <f>'80_83'!J21</f>
        <v>0</v>
      </c>
      <c r="R21" s="93">
        <f>'80_83'!AB21</f>
        <v>0</v>
      </c>
      <c r="S21" s="89">
        <f>'84_87'!L21</f>
        <v>0</v>
      </c>
      <c r="T21" s="20">
        <f>'84_87'!AI21</f>
        <v>0</v>
      </c>
    </row>
    <row r="22" spans="1:20" x14ac:dyDescent="0.2">
      <c r="A22" s="23">
        <v>17</v>
      </c>
      <c r="B22" s="20" t="s">
        <v>47</v>
      </c>
      <c r="C22" s="27"/>
      <c r="D22" s="96">
        <f t="shared" si="0"/>
        <v>56427</v>
      </c>
      <c r="E22" s="90">
        <f>'51_54'!M22</f>
        <v>56427</v>
      </c>
      <c r="F22" s="20"/>
      <c r="G22" s="20"/>
      <c r="H22" s="20"/>
      <c r="I22" s="20"/>
      <c r="J22" s="89">
        <f>'60_61'!P22</f>
        <v>0</v>
      </c>
      <c r="K22" s="89">
        <f>'65_66'!K22</f>
        <v>0</v>
      </c>
      <c r="L22" s="95">
        <f>'65_66'!AG22</f>
        <v>0</v>
      </c>
      <c r="M22" s="90">
        <f>'67_68'!L22</f>
        <v>0</v>
      </c>
      <c r="N22" s="90">
        <f>'67_68'!AK22</f>
        <v>0</v>
      </c>
      <c r="O22" s="88">
        <f>'70_74'!O22</f>
        <v>0</v>
      </c>
      <c r="P22" s="95">
        <f>'70_74'!AR22</f>
        <v>0</v>
      </c>
      <c r="Q22" s="95">
        <f>'80_83'!J22</f>
        <v>0</v>
      </c>
      <c r="R22" s="93">
        <f>'80_83'!AB22</f>
        <v>0</v>
      </c>
      <c r="S22" s="89">
        <f>'84_87'!L22</f>
        <v>0</v>
      </c>
      <c r="T22" s="20">
        <f>'84_87'!AI22</f>
        <v>0</v>
      </c>
    </row>
    <row r="23" spans="1:20" x14ac:dyDescent="0.2">
      <c r="A23" s="23">
        <v>18</v>
      </c>
      <c r="B23" s="20" t="s">
        <v>48</v>
      </c>
      <c r="C23" s="27"/>
      <c r="D23" s="96">
        <f t="shared" si="0"/>
        <v>0</v>
      </c>
      <c r="E23" s="90">
        <f>'51_54'!M23</f>
        <v>0</v>
      </c>
      <c r="F23" s="20"/>
      <c r="G23" s="20"/>
      <c r="H23" s="23"/>
      <c r="I23" s="20"/>
      <c r="J23" s="89">
        <f>'60_61'!P23</f>
        <v>0</v>
      </c>
      <c r="K23" s="89">
        <f>'65_66'!K23</f>
        <v>0</v>
      </c>
      <c r="L23" s="95">
        <f>'65_66'!AG23</f>
        <v>0</v>
      </c>
      <c r="M23" s="90">
        <f>'67_68'!L23</f>
        <v>0</v>
      </c>
      <c r="N23" s="90">
        <f>'67_68'!AK23</f>
        <v>0</v>
      </c>
      <c r="O23" s="88">
        <f>'70_74'!O23</f>
        <v>0</v>
      </c>
      <c r="P23" s="95">
        <f>'70_74'!AR23</f>
        <v>0</v>
      </c>
      <c r="Q23" s="95">
        <f>'80_83'!J23</f>
        <v>0</v>
      </c>
      <c r="R23" s="93">
        <f>'80_83'!AB23</f>
        <v>0</v>
      </c>
      <c r="S23" s="89">
        <f>'84_87'!L23</f>
        <v>0</v>
      </c>
      <c r="T23" s="20">
        <f>'84_87'!AI23</f>
        <v>0</v>
      </c>
    </row>
    <row r="24" spans="1:20" x14ac:dyDescent="0.2">
      <c r="A24" s="23">
        <v>19</v>
      </c>
      <c r="B24" s="20" t="s">
        <v>49</v>
      </c>
      <c r="C24" s="27"/>
      <c r="D24" s="96">
        <f t="shared" si="0"/>
        <v>0</v>
      </c>
      <c r="E24" s="90">
        <f>'51_54'!M24</f>
        <v>0</v>
      </c>
      <c r="F24" s="20"/>
      <c r="G24" s="20"/>
      <c r="H24" s="23"/>
      <c r="I24" s="20"/>
      <c r="J24" s="89">
        <f>'60_61'!P24</f>
        <v>0</v>
      </c>
      <c r="K24" s="89">
        <f>'65_66'!K24</f>
        <v>0</v>
      </c>
      <c r="L24" s="95">
        <f>'65_66'!AG24</f>
        <v>0</v>
      </c>
      <c r="M24" s="90">
        <f>'67_68'!L24</f>
        <v>0</v>
      </c>
      <c r="N24" s="90">
        <f>'67_68'!AK24</f>
        <v>0</v>
      </c>
      <c r="O24" s="88">
        <f>'70_74'!O24</f>
        <v>0</v>
      </c>
      <c r="P24" s="95">
        <f>'70_74'!AR24</f>
        <v>0</v>
      </c>
      <c r="Q24" s="95">
        <f>'80_83'!J24</f>
        <v>0</v>
      </c>
      <c r="R24" s="93">
        <f>'80_83'!AB24</f>
        <v>0</v>
      </c>
      <c r="S24" s="89">
        <f>'84_87'!L24</f>
        <v>0</v>
      </c>
      <c r="T24" s="20">
        <f>'84_87'!AI24</f>
        <v>0</v>
      </c>
    </row>
    <row r="25" spans="1:20" x14ac:dyDescent="0.2">
      <c r="A25" s="23">
        <v>20</v>
      </c>
      <c r="B25" s="20" t="s">
        <v>50</v>
      </c>
      <c r="C25" s="27"/>
      <c r="D25" s="96">
        <f t="shared" si="0"/>
        <v>0</v>
      </c>
      <c r="E25" s="90">
        <f>'51_54'!M25</f>
        <v>0</v>
      </c>
      <c r="F25" s="20"/>
      <c r="G25" s="20"/>
      <c r="H25" s="50"/>
      <c r="I25" s="20"/>
      <c r="J25" s="89">
        <f>'60_61'!P25</f>
        <v>0</v>
      </c>
      <c r="K25" s="89">
        <f>'65_66'!K25</f>
        <v>0</v>
      </c>
      <c r="L25" s="95">
        <f>'65_66'!AG25</f>
        <v>0</v>
      </c>
      <c r="M25" s="90">
        <f>'67_68'!L25</f>
        <v>0</v>
      </c>
      <c r="N25" s="90">
        <f>'67_68'!AK25</f>
        <v>0</v>
      </c>
      <c r="O25" s="88">
        <f>'70_74'!O25</f>
        <v>0</v>
      </c>
      <c r="P25" s="95">
        <f>'70_74'!AR25</f>
        <v>0</v>
      </c>
      <c r="Q25" s="95">
        <f>'80_83'!J25</f>
        <v>0</v>
      </c>
      <c r="R25" s="93">
        <f>'80_83'!AB25</f>
        <v>0</v>
      </c>
      <c r="S25" s="89">
        <f>'84_87'!L25</f>
        <v>0</v>
      </c>
      <c r="T25" s="20">
        <f>'84_87'!AI25</f>
        <v>0</v>
      </c>
    </row>
    <row r="26" spans="1:20" x14ac:dyDescent="0.2">
      <c r="A26" s="23">
        <v>21</v>
      </c>
      <c r="B26" s="20" t="s">
        <v>51</v>
      </c>
      <c r="C26" s="27"/>
      <c r="D26" s="96">
        <f t="shared" si="0"/>
        <v>0</v>
      </c>
      <c r="E26" s="90">
        <f>'51_54'!M26</f>
        <v>0</v>
      </c>
      <c r="F26" s="20"/>
      <c r="G26" s="20"/>
      <c r="H26" s="23"/>
      <c r="I26" s="20"/>
      <c r="J26" s="89">
        <f>'60_61'!P26</f>
        <v>0</v>
      </c>
      <c r="K26" s="89">
        <f>'65_66'!K26</f>
        <v>0</v>
      </c>
      <c r="L26" s="95">
        <f>'65_66'!AG26</f>
        <v>0</v>
      </c>
      <c r="M26" s="90">
        <f>'67_68'!L26</f>
        <v>0</v>
      </c>
      <c r="N26" s="90">
        <f>'67_68'!AK26</f>
        <v>0</v>
      </c>
      <c r="O26" s="88">
        <f>'70_74'!O26</f>
        <v>0</v>
      </c>
      <c r="P26" s="95">
        <f>'70_74'!AR26</f>
        <v>0</v>
      </c>
      <c r="Q26" s="95">
        <f>'80_83'!J26</f>
        <v>0</v>
      </c>
      <c r="R26" s="93">
        <f>'80_83'!AB26</f>
        <v>0</v>
      </c>
      <c r="S26" s="89">
        <f>'84_87'!L26</f>
        <v>0</v>
      </c>
      <c r="T26" s="20">
        <f>'84_87'!AI26</f>
        <v>0</v>
      </c>
    </row>
    <row r="27" spans="1:20" x14ac:dyDescent="0.2">
      <c r="A27" s="23">
        <v>22</v>
      </c>
      <c r="B27" s="20" t="s">
        <v>52</v>
      </c>
      <c r="C27" s="27"/>
      <c r="D27" s="96">
        <f t="shared" si="0"/>
        <v>0</v>
      </c>
      <c r="E27" s="90">
        <f>'51_54'!M27</f>
        <v>0</v>
      </c>
      <c r="F27" s="20"/>
      <c r="G27" s="20"/>
      <c r="H27" s="23"/>
      <c r="I27" s="20"/>
      <c r="J27" s="89">
        <f>'60_61'!P27</f>
        <v>0</v>
      </c>
      <c r="K27" s="89">
        <f>'65_66'!K27</f>
        <v>0</v>
      </c>
      <c r="L27" s="95">
        <f>'65_66'!AG27</f>
        <v>0</v>
      </c>
      <c r="M27" s="90">
        <f>'67_68'!L27</f>
        <v>0</v>
      </c>
      <c r="N27" s="90">
        <f>'67_68'!AK27</f>
        <v>0</v>
      </c>
      <c r="O27" s="88">
        <f>'70_74'!O27</f>
        <v>0</v>
      </c>
      <c r="P27" s="95">
        <f>'70_74'!AR27</f>
        <v>0</v>
      </c>
      <c r="Q27" s="95">
        <f>'80_83'!J27</f>
        <v>0</v>
      </c>
      <c r="R27" s="93">
        <f>'80_83'!AB27</f>
        <v>0</v>
      </c>
      <c r="S27" s="89">
        <f>'84_87'!L27</f>
        <v>0</v>
      </c>
      <c r="T27" s="20">
        <f>'84_87'!AI27</f>
        <v>0</v>
      </c>
    </row>
    <row r="28" spans="1:20" x14ac:dyDescent="0.2">
      <c r="A28" s="23">
        <v>23</v>
      </c>
      <c r="B28" s="20" t="s">
        <v>53</v>
      </c>
      <c r="C28" s="27"/>
      <c r="D28" s="96">
        <f t="shared" si="0"/>
        <v>57444</v>
      </c>
      <c r="E28" s="90">
        <f>'51_54'!M28</f>
        <v>0</v>
      </c>
      <c r="F28" s="20"/>
      <c r="G28" s="20"/>
      <c r="H28" s="23"/>
      <c r="I28" s="20"/>
      <c r="J28" s="89">
        <f>'60_61'!P28</f>
        <v>0</v>
      </c>
      <c r="K28" s="89">
        <f>'65_66'!K28</f>
        <v>57444</v>
      </c>
      <c r="L28" s="95">
        <f>'65_66'!AG28</f>
        <v>0</v>
      </c>
      <c r="M28" s="90">
        <f>'67_68'!L28</f>
        <v>0</v>
      </c>
      <c r="N28" s="90">
        <f>'67_68'!AK28</f>
        <v>0</v>
      </c>
      <c r="O28" s="88">
        <f>'70_74'!O28</f>
        <v>0</v>
      </c>
      <c r="P28" s="95">
        <f>'70_74'!AR28</f>
        <v>0</v>
      </c>
      <c r="Q28" s="95">
        <f>'80_83'!J28</f>
        <v>0</v>
      </c>
      <c r="R28" s="93">
        <f>'80_83'!AB28</f>
        <v>0</v>
      </c>
      <c r="S28" s="89">
        <f>'84_87'!L28</f>
        <v>0</v>
      </c>
      <c r="T28" s="20">
        <f>'84_87'!AI28</f>
        <v>0</v>
      </c>
    </row>
    <row r="29" spans="1:20" x14ac:dyDescent="0.2">
      <c r="A29" s="23">
        <v>24</v>
      </c>
      <c r="B29" s="20" t="s">
        <v>54</v>
      </c>
      <c r="C29" s="27"/>
      <c r="D29" s="96">
        <f t="shared" si="0"/>
        <v>0</v>
      </c>
      <c r="E29" s="90">
        <f>'51_54'!M29</f>
        <v>0</v>
      </c>
      <c r="F29" s="20"/>
      <c r="G29" s="20"/>
      <c r="H29" s="23"/>
      <c r="I29" s="20"/>
      <c r="J29" s="89">
        <f>'60_61'!P29</f>
        <v>0</v>
      </c>
      <c r="K29" s="89">
        <f>'65_66'!K29</f>
        <v>0</v>
      </c>
      <c r="L29" s="95">
        <f>'65_66'!AG29</f>
        <v>0</v>
      </c>
      <c r="M29" s="90">
        <f>'67_68'!L29</f>
        <v>0</v>
      </c>
      <c r="N29" s="90">
        <f>'67_68'!AK29</f>
        <v>0</v>
      </c>
      <c r="O29" s="88">
        <f>'70_74'!O29</f>
        <v>0</v>
      </c>
      <c r="P29" s="95">
        <f>'70_74'!AR29</f>
        <v>0</v>
      </c>
      <c r="Q29" s="95">
        <f>'80_83'!J29</f>
        <v>0</v>
      </c>
      <c r="R29" s="93">
        <f>'80_83'!AB29</f>
        <v>0</v>
      </c>
      <c r="S29" s="89">
        <f>'84_87'!L29</f>
        <v>0</v>
      </c>
      <c r="T29" s="20">
        <f>'84_87'!AI29</f>
        <v>0</v>
      </c>
    </row>
    <row r="30" spans="1:20" x14ac:dyDescent="0.2">
      <c r="A30" s="23">
        <v>25</v>
      </c>
      <c r="B30" s="20" t="s">
        <v>55</v>
      </c>
      <c r="C30" s="27"/>
      <c r="D30" s="96">
        <f t="shared" si="0"/>
        <v>0</v>
      </c>
      <c r="E30" s="90">
        <f>'51_54'!M30</f>
        <v>0</v>
      </c>
      <c r="F30" s="20"/>
      <c r="G30" s="20"/>
      <c r="H30" s="23"/>
      <c r="I30" s="20"/>
      <c r="J30" s="89">
        <f>'60_61'!P30</f>
        <v>0</v>
      </c>
      <c r="K30" s="89">
        <f>'65_66'!K30</f>
        <v>0</v>
      </c>
      <c r="L30" s="95">
        <f>'65_66'!AG30</f>
        <v>0</v>
      </c>
      <c r="M30" s="90">
        <f>'67_68'!L30</f>
        <v>0</v>
      </c>
      <c r="N30" s="90">
        <f>'67_68'!AK30</f>
        <v>0</v>
      </c>
      <c r="O30" s="88">
        <f>'70_74'!O30</f>
        <v>0</v>
      </c>
      <c r="P30" s="95">
        <f>'70_74'!AR30</f>
        <v>0</v>
      </c>
      <c r="Q30" s="95">
        <f>'80_83'!J30</f>
        <v>0</v>
      </c>
      <c r="R30" s="93">
        <f>'80_83'!AB30</f>
        <v>0</v>
      </c>
      <c r="S30" s="89">
        <f>'84_87'!L30</f>
        <v>0</v>
      </c>
      <c r="T30" s="20">
        <f>'84_87'!AI30</f>
        <v>0</v>
      </c>
    </row>
    <row r="31" spans="1:20" x14ac:dyDescent="0.2">
      <c r="A31" s="23">
        <v>26</v>
      </c>
      <c r="B31" s="20" t="s">
        <v>56</v>
      </c>
      <c r="C31" s="27"/>
      <c r="D31" s="96">
        <f t="shared" si="0"/>
        <v>0</v>
      </c>
      <c r="E31" s="90">
        <f>'51_54'!M31</f>
        <v>0</v>
      </c>
      <c r="F31" s="20"/>
      <c r="G31" s="20"/>
      <c r="H31" s="23"/>
      <c r="I31" s="20"/>
      <c r="J31" s="89">
        <f>'60_61'!P31</f>
        <v>0</v>
      </c>
      <c r="K31" s="89">
        <f>'65_66'!K31</f>
        <v>0</v>
      </c>
      <c r="L31" s="95">
        <f>'65_66'!AG31</f>
        <v>0</v>
      </c>
      <c r="M31" s="90">
        <f>'67_68'!L31</f>
        <v>0</v>
      </c>
      <c r="N31" s="90">
        <f>'67_68'!AK31</f>
        <v>0</v>
      </c>
      <c r="O31" s="88">
        <f>'70_74'!O31</f>
        <v>0</v>
      </c>
      <c r="P31" s="95">
        <f>'70_74'!AR31</f>
        <v>0</v>
      </c>
      <c r="Q31" s="95">
        <f>'80_83'!J31</f>
        <v>0</v>
      </c>
      <c r="R31" s="93">
        <f>'80_83'!AB31</f>
        <v>0</v>
      </c>
      <c r="S31" s="89">
        <f>'84_87'!L31</f>
        <v>0</v>
      </c>
      <c r="T31" s="20">
        <f>'84_87'!AI31</f>
        <v>0</v>
      </c>
    </row>
    <row r="32" spans="1:20" x14ac:dyDescent="0.2">
      <c r="A32" s="23">
        <v>27</v>
      </c>
      <c r="B32" s="20" t="s">
        <v>57</v>
      </c>
      <c r="C32" s="27"/>
      <c r="D32" s="96">
        <f t="shared" si="0"/>
        <v>225910</v>
      </c>
      <c r="E32" s="90">
        <f>'51_54'!M32</f>
        <v>0</v>
      </c>
      <c r="F32" s="20"/>
      <c r="G32" s="20"/>
      <c r="H32" s="23"/>
      <c r="I32" s="20"/>
      <c r="J32" s="89">
        <f>'60_61'!P32</f>
        <v>0</v>
      </c>
      <c r="K32" s="89">
        <f>'65_66'!K32</f>
        <v>0</v>
      </c>
      <c r="L32" s="95">
        <f>'65_66'!AG32</f>
        <v>0</v>
      </c>
      <c r="M32" s="90">
        <f>'67_68'!L32</f>
        <v>0</v>
      </c>
      <c r="N32" s="90">
        <f>'67_68'!AK32</f>
        <v>0</v>
      </c>
      <c r="O32" s="88">
        <f>'70_74'!O32</f>
        <v>0</v>
      </c>
      <c r="P32" s="95">
        <f>'70_74'!AR32</f>
        <v>0</v>
      </c>
      <c r="Q32" s="95">
        <f>'80_83'!J32</f>
        <v>0</v>
      </c>
      <c r="R32" s="93">
        <f>'80_83'!AB32</f>
        <v>0</v>
      </c>
      <c r="S32" s="89">
        <f>'84_87'!L32</f>
        <v>225910</v>
      </c>
      <c r="T32" s="20">
        <f>'84_87'!AI32</f>
        <v>0</v>
      </c>
    </row>
    <row r="33" spans="1:20" x14ac:dyDescent="0.2">
      <c r="A33" s="23">
        <v>28</v>
      </c>
      <c r="B33" s="20" t="s">
        <v>58</v>
      </c>
      <c r="C33" s="27"/>
      <c r="D33" s="96">
        <f t="shared" si="0"/>
        <v>0</v>
      </c>
      <c r="E33" s="90">
        <f>'51_54'!M33</f>
        <v>0</v>
      </c>
      <c r="F33" s="20"/>
      <c r="G33" s="20"/>
      <c r="H33" s="23"/>
      <c r="I33" s="20"/>
      <c r="J33" s="89">
        <f>'60_61'!P33</f>
        <v>0</v>
      </c>
      <c r="K33" s="89">
        <f>'65_66'!K33</f>
        <v>0</v>
      </c>
      <c r="L33" s="95">
        <f>'65_66'!AG33</f>
        <v>0</v>
      </c>
      <c r="M33" s="90">
        <f>'67_68'!L33</f>
        <v>0</v>
      </c>
      <c r="N33" s="90">
        <f>'67_68'!AK33</f>
        <v>0</v>
      </c>
      <c r="O33" s="88">
        <f>'70_74'!O33</f>
        <v>0</v>
      </c>
      <c r="P33" s="95">
        <f>'70_74'!AR33</f>
        <v>0</v>
      </c>
      <c r="Q33" s="95">
        <f>'80_83'!J33</f>
        <v>0</v>
      </c>
      <c r="R33" s="93">
        <f>'80_83'!AB33</f>
        <v>0</v>
      </c>
      <c r="S33" s="89">
        <f>'84_87'!L33</f>
        <v>0</v>
      </c>
      <c r="T33" s="20">
        <f>'84_87'!AI33</f>
        <v>0</v>
      </c>
    </row>
    <row r="34" spans="1:20" x14ac:dyDescent="0.2">
      <c r="A34" s="23">
        <v>29</v>
      </c>
      <c r="B34" s="20" t="s">
        <v>59</v>
      </c>
      <c r="C34" s="27"/>
      <c r="D34" s="96">
        <f t="shared" si="0"/>
        <v>245899</v>
      </c>
      <c r="E34" s="90">
        <f>'51_54'!M34</f>
        <v>0</v>
      </c>
      <c r="F34" s="20"/>
      <c r="G34" s="20"/>
      <c r="H34" s="23"/>
      <c r="I34" s="20"/>
      <c r="J34" s="89">
        <f>'60_61'!P34</f>
        <v>0</v>
      </c>
      <c r="K34" s="89">
        <f>'65_66'!K34</f>
        <v>0</v>
      </c>
      <c r="L34" s="95">
        <f>'65_66'!AG34</f>
        <v>0</v>
      </c>
      <c r="M34" s="90">
        <f>'67_68'!L34</f>
        <v>0</v>
      </c>
      <c r="N34" s="90">
        <f>'67_68'!AK34</f>
        <v>0</v>
      </c>
      <c r="O34" s="88">
        <f>'70_74'!O34</f>
        <v>0</v>
      </c>
      <c r="P34" s="95">
        <f>'70_74'!AR34</f>
        <v>0</v>
      </c>
      <c r="Q34" s="95">
        <f>'80_83'!J34</f>
        <v>0</v>
      </c>
      <c r="R34" s="93">
        <f>'80_83'!AB34</f>
        <v>0</v>
      </c>
      <c r="S34" s="89">
        <f>'84_87'!L34</f>
        <v>245899</v>
      </c>
      <c r="T34" s="20">
        <f>'84_87'!AI34</f>
        <v>0</v>
      </c>
    </row>
    <row r="35" spans="1:20" x14ac:dyDescent="0.2">
      <c r="A35" s="23">
        <v>30</v>
      </c>
      <c r="B35" s="20" t="s">
        <v>60</v>
      </c>
      <c r="C35" s="27"/>
      <c r="D35" s="96">
        <f t="shared" si="0"/>
        <v>0</v>
      </c>
      <c r="E35" s="90">
        <f>'51_54'!M35</f>
        <v>0</v>
      </c>
      <c r="F35" s="20"/>
      <c r="G35" s="20"/>
      <c r="H35" s="23"/>
      <c r="I35" s="20"/>
      <c r="J35" s="89">
        <f>'60_61'!P35</f>
        <v>0</v>
      </c>
      <c r="K35" s="89">
        <f>'65_66'!K35</f>
        <v>0</v>
      </c>
      <c r="L35" s="95">
        <f>'65_66'!AG35</f>
        <v>0</v>
      </c>
      <c r="M35" s="90">
        <f>'67_68'!L35</f>
        <v>0</v>
      </c>
      <c r="N35" s="90">
        <f>'67_68'!AK35</f>
        <v>0</v>
      </c>
      <c r="O35" s="88">
        <f>'70_74'!O35</f>
        <v>0</v>
      </c>
      <c r="P35" s="95">
        <f>'70_74'!AR35</f>
        <v>0</v>
      </c>
      <c r="Q35" s="95">
        <f>'80_83'!J35</f>
        <v>0</v>
      </c>
      <c r="R35" s="93">
        <f>'80_83'!AB35</f>
        <v>0</v>
      </c>
      <c r="S35" s="89">
        <f>'84_87'!L35</f>
        <v>0</v>
      </c>
      <c r="T35" s="20">
        <f>'84_87'!AI35</f>
        <v>0</v>
      </c>
    </row>
    <row r="36" spans="1:20" x14ac:dyDescent="0.2">
      <c r="A36" s="23">
        <v>31</v>
      </c>
      <c r="B36" s="20" t="s">
        <v>61</v>
      </c>
      <c r="C36" s="27"/>
      <c r="D36" s="96">
        <f t="shared" si="0"/>
        <v>0</v>
      </c>
      <c r="E36" s="90">
        <f>'51_54'!M36</f>
        <v>0</v>
      </c>
      <c r="F36" s="20"/>
      <c r="G36" s="20"/>
      <c r="H36" s="20"/>
      <c r="I36" s="20"/>
      <c r="J36" s="89">
        <f>'60_61'!P36</f>
        <v>0</v>
      </c>
      <c r="K36" s="89">
        <f>'65_66'!K36</f>
        <v>0</v>
      </c>
      <c r="L36" s="95">
        <f>'65_66'!AG36</f>
        <v>0</v>
      </c>
      <c r="M36" s="90">
        <f>'67_68'!L36</f>
        <v>0</v>
      </c>
      <c r="N36" s="90">
        <f>'67_68'!AK36</f>
        <v>0</v>
      </c>
      <c r="O36" s="88">
        <f>'70_74'!O36</f>
        <v>0</v>
      </c>
      <c r="P36" s="95">
        <f>'70_74'!AR36</f>
        <v>0</v>
      </c>
      <c r="Q36" s="95">
        <f>'80_83'!J36</f>
        <v>0</v>
      </c>
      <c r="R36" s="93">
        <f>'80_83'!AB36</f>
        <v>0</v>
      </c>
      <c r="S36" s="89">
        <f>'84_87'!L36</f>
        <v>0</v>
      </c>
      <c r="T36" s="20">
        <f>'84_87'!AI36</f>
        <v>0</v>
      </c>
    </row>
    <row r="37" spans="1:20" x14ac:dyDescent="0.2">
      <c r="A37" s="23">
        <v>32</v>
      </c>
      <c r="B37" s="20" t="s">
        <v>63</v>
      </c>
      <c r="C37" s="27"/>
      <c r="D37" s="96">
        <f t="shared" si="0"/>
        <v>0</v>
      </c>
      <c r="E37" s="90">
        <f>'51_54'!M37</f>
        <v>0</v>
      </c>
      <c r="F37" s="20"/>
      <c r="G37" s="20"/>
      <c r="H37" s="20"/>
      <c r="I37" s="20"/>
      <c r="J37" s="89">
        <f>'60_61'!P37</f>
        <v>0</v>
      </c>
      <c r="K37" s="89">
        <f>'65_66'!K37</f>
        <v>0</v>
      </c>
      <c r="L37" s="95">
        <f>'65_66'!AG37</f>
        <v>0</v>
      </c>
      <c r="M37" s="90">
        <f>'67_68'!L37</f>
        <v>0</v>
      </c>
      <c r="N37" s="90">
        <f>'67_68'!AK37</f>
        <v>0</v>
      </c>
      <c r="O37" s="88">
        <f>'70_74'!O37</f>
        <v>0</v>
      </c>
      <c r="P37" s="95">
        <f>'70_74'!AR37</f>
        <v>0</v>
      </c>
      <c r="Q37" s="95">
        <f>'80_83'!J37</f>
        <v>0</v>
      </c>
      <c r="R37" s="93">
        <f>'80_83'!AB37</f>
        <v>0</v>
      </c>
      <c r="S37" s="89">
        <f>'84_87'!L37</f>
        <v>0</v>
      </c>
      <c r="T37" s="20">
        <f>'84_87'!AI37</f>
        <v>0</v>
      </c>
    </row>
    <row r="38" spans="1:20" x14ac:dyDescent="0.2">
      <c r="A38" s="23">
        <v>33</v>
      </c>
      <c r="B38" s="20" t="s">
        <v>64</v>
      </c>
      <c r="C38" s="27"/>
      <c r="D38" s="96">
        <f t="shared" ref="D38:D63" si="1">E38+F38+G38+H38+I38+J38+K38+L38+M38+N38+O38+P38+Q38+R38+S38+T38</f>
        <v>0</v>
      </c>
      <c r="E38" s="90">
        <f>'51_54'!M38</f>
        <v>0</v>
      </c>
      <c r="F38" s="20"/>
      <c r="G38" s="20"/>
      <c r="H38" s="20"/>
      <c r="I38" s="20"/>
      <c r="J38" s="89">
        <f>'60_61'!P38</f>
        <v>0</v>
      </c>
      <c r="K38" s="89">
        <f>'65_66'!K38</f>
        <v>0</v>
      </c>
      <c r="L38" s="95">
        <f>'65_66'!AG38</f>
        <v>0</v>
      </c>
      <c r="M38" s="90">
        <f>'67_68'!L38</f>
        <v>0</v>
      </c>
      <c r="N38" s="90">
        <f>'67_68'!AK38</f>
        <v>0</v>
      </c>
      <c r="O38" s="88">
        <f>'70_74'!O38</f>
        <v>0</v>
      </c>
      <c r="P38" s="95">
        <f>'70_74'!AR38</f>
        <v>0</v>
      </c>
      <c r="Q38" s="95">
        <f>'80_83'!J38</f>
        <v>0</v>
      </c>
      <c r="R38" s="93">
        <f>'80_83'!AB38</f>
        <v>0</v>
      </c>
      <c r="S38" s="89">
        <f>'84_87'!L38</f>
        <v>0</v>
      </c>
      <c r="T38" s="20">
        <f>'84_87'!AI38</f>
        <v>0</v>
      </c>
    </row>
    <row r="39" spans="1:20" x14ac:dyDescent="0.2">
      <c r="A39" s="23">
        <v>34</v>
      </c>
      <c r="B39" s="20" t="s">
        <v>65</v>
      </c>
      <c r="C39" s="27"/>
      <c r="D39" s="96">
        <f t="shared" si="1"/>
        <v>40566</v>
      </c>
      <c r="E39" s="90">
        <f>'51_54'!M39</f>
        <v>0</v>
      </c>
      <c r="F39" s="20"/>
      <c r="G39" s="20"/>
      <c r="H39" s="20"/>
      <c r="I39" s="20"/>
      <c r="J39" s="89">
        <f>'60_61'!P39</f>
        <v>0</v>
      </c>
      <c r="K39" s="89">
        <f>'65_66'!K39</f>
        <v>0</v>
      </c>
      <c r="L39" s="95">
        <f>'65_66'!AG39</f>
        <v>0</v>
      </c>
      <c r="M39" s="90">
        <f>'67_68'!L39</f>
        <v>0</v>
      </c>
      <c r="N39" s="90">
        <f>'67_68'!AK39</f>
        <v>0</v>
      </c>
      <c r="O39" s="88">
        <f>'70_74'!O39</f>
        <v>0</v>
      </c>
      <c r="P39" s="95">
        <f>'70_74'!AR39</f>
        <v>0</v>
      </c>
      <c r="Q39" s="95">
        <f>'80_83'!J39</f>
        <v>0</v>
      </c>
      <c r="R39" s="93">
        <f>'80_83'!AB39</f>
        <v>0</v>
      </c>
      <c r="S39" s="89">
        <f>'84_87'!L39</f>
        <v>40566</v>
      </c>
      <c r="T39" s="20">
        <f>'84_87'!AI39</f>
        <v>0</v>
      </c>
    </row>
    <row r="40" spans="1:20" x14ac:dyDescent="0.2">
      <c r="A40" s="23">
        <v>35</v>
      </c>
      <c r="B40" s="20" t="s">
        <v>66</v>
      </c>
      <c r="C40" s="27"/>
      <c r="D40" s="96">
        <f t="shared" si="1"/>
        <v>0</v>
      </c>
      <c r="E40" s="90">
        <f>'51_54'!M40</f>
        <v>0</v>
      </c>
      <c r="F40" s="20"/>
      <c r="G40" s="20"/>
      <c r="H40" s="23"/>
      <c r="I40" s="20"/>
      <c r="J40" s="89">
        <f>'60_61'!P40</f>
        <v>0</v>
      </c>
      <c r="K40" s="89">
        <f>'65_66'!K40</f>
        <v>0</v>
      </c>
      <c r="L40" s="95">
        <f>'65_66'!AG40</f>
        <v>0</v>
      </c>
      <c r="M40" s="90">
        <f>'67_68'!L40</f>
        <v>0</v>
      </c>
      <c r="N40" s="90">
        <f>'67_68'!AK40</f>
        <v>0</v>
      </c>
      <c r="O40" s="88">
        <f>'70_74'!O40</f>
        <v>0</v>
      </c>
      <c r="P40" s="95">
        <f>'70_74'!AR40</f>
        <v>0</v>
      </c>
      <c r="Q40" s="95">
        <f>'80_83'!J40</f>
        <v>0</v>
      </c>
      <c r="R40" s="93">
        <f>'80_83'!AB40</f>
        <v>0</v>
      </c>
      <c r="S40" s="89">
        <f>'84_87'!L40</f>
        <v>0</v>
      </c>
      <c r="T40" s="20">
        <f>'84_87'!AI40</f>
        <v>0</v>
      </c>
    </row>
    <row r="41" spans="1:20" x14ac:dyDescent="0.2">
      <c r="A41" s="23">
        <v>36</v>
      </c>
      <c r="B41" s="20" t="s">
        <v>67</v>
      </c>
      <c r="C41" s="27"/>
      <c r="D41" s="96">
        <f t="shared" si="1"/>
        <v>0</v>
      </c>
      <c r="E41" s="90">
        <f>'51_54'!M41</f>
        <v>0</v>
      </c>
      <c r="F41" s="20"/>
      <c r="G41" s="20"/>
      <c r="H41" s="23"/>
      <c r="I41" s="20"/>
      <c r="J41" s="89">
        <f>'60_61'!P41</f>
        <v>0</v>
      </c>
      <c r="K41" s="89">
        <f>'65_66'!K41</f>
        <v>0</v>
      </c>
      <c r="L41" s="95">
        <f>'65_66'!AG41</f>
        <v>0</v>
      </c>
      <c r="M41" s="90">
        <f>'67_68'!L41</f>
        <v>0</v>
      </c>
      <c r="N41" s="90">
        <f>'67_68'!AK41</f>
        <v>0</v>
      </c>
      <c r="O41" s="88">
        <f>'70_74'!O41</f>
        <v>0</v>
      </c>
      <c r="P41" s="95">
        <f>'70_74'!AR41</f>
        <v>0</v>
      </c>
      <c r="Q41" s="95">
        <f>'80_83'!J41</f>
        <v>0</v>
      </c>
      <c r="R41" s="93">
        <f>'80_83'!AB41</f>
        <v>0</v>
      </c>
      <c r="S41" s="89">
        <f>'84_87'!L41</f>
        <v>0</v>
      </c>
      <c r="T41" s="20">
        <f>'84_87'!AI41</f>
        <v>0</v>
      </c>
    </row>
    <row r="42" spans="1:20" x14ac:dyDescent="0.2">
      <c r="A42" s="23">
        <v>37</v>
      </c>
      <c r="B42" s="20" t="s">
        <v>68</v>
      </c>
      <c r="C42" s="27"/>
      <c r="D42" s="96">
        <f t="shared" si="1"/>
        <v>0</v>
      </c>
      <c r="E42" s="90">
        <f>'51_54'!M42</f>
        <v>0</v>
      </c>
      <c r="F42" s="20"/>
      <c r="G42" s="20"/>
      <c r="H42" s="23"/>
      <c r="I42" s="20"/>
      <c r="J42" s="89">
        <f>'60_61'!P42</f>
        <v>0</v>
      </c>
      <c r="K42" s="89">
        <f>'65_66'!K42</f>
        <v>0</v>
      </c>
      <c r="L42" s="95">
        <f>'65_66'!AG42</f>
        <v>0</v>
      </c>
      <c r="M42" s="90">
        <f>'67_68'!L42</f>
        <v>0</v>
      </c>
      <c r="N42" s="90">
        <f>'67_68'!AK42</f>
        <v>0</v>
      </c>
      <c r="O42" s="88">
        <f>'70_74'!O42</f>
        <v>0</v>
      </c>
      <c r="P42" s="95">
        <f>'70_74'!AR42</f>
        <v>0</v>
      </c>
      <c r="Q42" s="95">
        <f>'80_83'!J42</f>
        <v>0</v>
      </c>
      <c r="R42" s="93">
        <f>'80_83'!AB42</f>
        <v>0</v>
      </c>
      <c r="S42" s="89">
        <f>'84_87'!L42</f>
        <v>0</v>
      </c>
      <c r="T42" s="20">
        <f>'84_87'!AI42</f>
        <v>0</v>
      </c>
    </row>
    <row r="43" spans="1:20" x14ac:dyDescent="0.2">
      <c r="A43" s="23">
        <v>38</v>
      </c>
      <c r="B43" s="20" t="s">
        <v>69</v>
      </c>
      <c r="C43" s="27"/>
      <c r="D43" s="96">
        <f t="shared" si="1"/>
        <v>0</v>
      </c>
      <c r="E43" s="90">
        <f>'51_54'!M43</f>
        <v>0</v>
      </c>
      <c r="F43" s="20"/>
      <c r="G43" s="20"/>
      <c r="H43" s="23"/>
      <c r="I43" s="20"/>
      <c r="J43" s="89">
        <f>'60_61'!P43</f>
        <v>0</v>
      </c>
      <c r="K43" s="89">
        <f>'65_66'!K43</f>
        <v>0</v>
      </c>
      <c r="L43" s="95">
        <f>'65_66'!AG43</f>
        <v>0</v>
      </c>
      <c r="M43" s="90">
        <f>'67_68'!L43</f>
        <v>0</v>
      </c>
      <c r="N43" s="90">
        <f>'67_68'!AK43</f>
        <v>0</v>
      </c>
      <c r="O43" s="88">
        <f>'70_74'!O43</f>
        <v>0</v>
      </c>
      <c r="P43" s="95">
        <f>'70_74'!AR43</f>
        <v>0</v>
      </c>
      <c r="Q43" s="95">
        <f>'80_83'!J43</f>
        <v>0</v>
      </c>
      <c r="R43" s="93">
        <f>'80_83'!AB43</f>
        <v>0</v>
      </c>
      <c r="S43" s="89">
        <f>'84_87'!L43</f>
        <v>0</v>
      </c>
      <c r="T43" s="20">
        <f>'84_87'!AI43</f>
        <v>0</v>
      </c>
    </row>
    <row r="44" spans="1:20" x14ac:dyDescent="0.2">
      <c r="A44" s="23">
        <v>39</v>
      </c>
      <c r="B44" s="20" t="s">
        <v>70</v>
      </c>
      <c r="C44" s="27"/>
      <c r="D44" s="96">
        <f t="shared" si="1"/>
        <v>4177185</v>
      </c>
      <c r="E44" s="90">
        <f>'51_54'!M44</f>
        <v>0</v>
      </c>
      <c r="F44" s="20"/>
      <c r="G44" s="20"/>
      <c r="H44" s="23"/>
      <c r="I44" s="20"/>
      <c r="J44" s="89">
        <f>'60_61'!P44</f>
        <v>0</v>
      </c>
      <c r="K44" s="89">
        <f>'65_66'!K44</f>
        <v>3217020</v>
      </c>
      <c r="L44" s="95">
        <f>'65_66'!AG44</f>
        <v>0</v>
      </c>
      <c r="M44" s="90">
        <f>'67_68'!L44</f>
        <v>0</v>
      </c>
      <c r="N44" s="90">
        <f>'67_68'!AK44</f>
        <v>0</v>
      </c>
      <c r="O44" s="88">
        <f>'70_74'!O44</f>
        <v>0</v>
      </c>
      <c r="P44" s="95">
        <f>'70_74'!AR44</f>
        <v>0</v>
      </c>
      <c r="Q44" s="95">
        <f>'80_83'!J44</f>
        <v>960165</v>
      </c>
      <c r="R44" s="93">
        <f>'80_83'!AB44</f>
        <v>0</v>
      </c>
      <c r="S44" s="89">
        <f>'84_87'!L44</f>
        <v>0</v>
      </c>
      <c r="T44" s="20">
        <f>'84_87'!AI44</f>
        <v>0</v>
      </c>
    </row>
    <row r="45" spans="1:20" x14ac:dyDescent="0.2">
      <c r="A45" s="23">
        <v>40</v>
      </c>
      <c r="B45" s="20" t="s">
        <v>71</v>
      </c>
      <c r="C45" s="27"/>
      <c r="D45" s="96">
        <f t="shared" si="1"/>
        <v>0</v>
      </c>
      <c r="E45" s="90">
        <f>'51_54'!M45</f>
        <v>0</v>
      </c>
      <c r="F45" s="20"/>
      <c r="G45" s="20"/>
      <c r="H45" s="23"/>
      <c r="I45" s="20"/>
      <c r="J45" s="89">
        <f>'60_61'!P45</f>
        <v>0</v>
      </c>
      <c r="K45" s="89">
        <f>'65_66'!K45</f>
        <v>0</v>
      </c>
      <c r="L45" s="95">
        <f>'65_66'!AG45</f>
        <v>0</v>
      </c>
      <c r="M45" s="90">
        <f>'67_68'!L45</f>
        <v>0</v>
      </c>
      <c r="N45" s="90">
        <f>'67_68'!AK45</f>
        <v>0</v>
      </c>
      <c r="O45" s="88">
        <f>'70_74'!O45</f>
        <v>0</v>
      </c>
      <c r="P45" s="95">
        <f>'70_74'!AR45</f>
        <v>0</v>
      </c>
      <c r="Q45" s="95">
        <f>'80_83'!J45</f>
        <v>0</v>
      </c>
      <c r="R45" s="93">
        <f>'80_83'!AB45</f>
        <v>0</v>
      </c>
      <c r="S45" s="89">
        <f>'84_87'!L45</f>
        <v>0</v>
      </c>
      <c r="T45" s="20">
        <f>'84_87'!AI45</f>
        <v>0</v>
      </c>
    </row>
    <row r="46" spans="1:20" x14ac:dyDescent="0.2">
      <c r="A46" s="23">
        <v>41</v>
      </c>
      <c r="B46" s="20" t="s">
        <v>72</v>
      </c>
      <c r="C46" s="27"/>
      <c r="D46" s="96">
        <f t="shared" si="1"/>
        <v>2409197</v>
      </c>
      <c r="E46" s="90">
        <f>'51_54'!M46</f>
        <v>0</v>
      </c>
      <c r="F46" s="20"/>
      <c r="G46" s="20"/>
      <c r="H46" s="23"/>
      <c r="I46" s="20"/>
      <c r="J46" s="89">
        <f>'60_61'!P46</f>
        <v>0</v>
      </c>
      <c r="K46" s="89">
        <f>'65_66'!K46</f>
        <v>0</v>
      </c>
      <c r="L46" s="95">
        <f>'65_66'!AG46</f>
        <v>0</v>
      </c>
      <c r="M46" s="90">
        <f>'67_68'!L46</f>
        <v>0</v>
      </c>
      <c r="N46" s="90">
        <f>'67_68'!AK46</f>
        <v>0</v>
      </c>
      <c r="O46" s="88">
        <f>'70_74'!O46</f>
        <v>0</v>
      </c>
      <c r="P46" s="95">
        <f>'70_74'!AR46</f>
        <v>0</v>
      </c>
      <c r="Q46" s="95">
        <f>'80_83'!J46</f>
        <v>0</v>
      </c>
      <c r="R46" s="93">
        <f>'80_83'!AB46</f>
        <v>0</v>
      </c>
      <c r="S46" s="89">
        <f>'84_87'!L46</f>
        <v>2409197</v>
      </c>
      <c r="T46" s="20">
        <f>'84_87'!AI46</f>
        <v>0</v>
      </c>
    </row>
    <row r="47" spans="1:20" x14ac:dyDescent="0.2">
      <c r="A47" s="23">
        <v>42</v>
      </c>
      <c r="B47" s="20" t="s">
        <v>74</v>
      </c>
      <c r="C47" s="27"/>
      <c r="D47" s="96">
        <f t="shared" si="1"/>
        <v>0</v>
      </c>
      <c r="E47" s="90">
        <f>'51_54'!M47</f>
        <v>0</v>
      </c>
      <c r="F47" s="20"/>
      <c r="G47" s="20"/>
      <c r="H47" s="23"/>
      <c r="I47" s="20"/>
      <c r="J47" s="89">
        <f>'60_61'!P47</f>
        <v>0</v>
      </c>
      <c r="K47" s="89">
        <f>'65_66'!K47</f>
        <v>0</v>
      </c>
      <c r="L47" s="95">
        <f>'65_66'!AG47</f>
        <v>0</v>
      </c>
      <c r="M47" s="90">
        <f>'67_68'!L47</f>
        <v>0</v>
      </c>
      <c r="N47" s="90">
        <f>'67_68'!AK47</f>
        <v>0</v>
      </c>
      <c r="O47" s="88">
        <f>'70_74'!O47</f>
        <v>0</v>
      </c>
      <c r="P47" s="95">
        <f>'70_74'!AR47</f>
        <v>0</v>
      </c>
      <c r="Q47" s="95">
        <f>'80_83'!J47</f>
        <v>0</v>
      </c>
      <c r="R47" s="93">
        <f>'80_83'!AB47</f>
        <v>0</v>
      </c>
      <c r="S47" s="89">
        <f>'84_87'!L47</f>
        <v>0</v>
      </c>
      <c r="T47" s="20">
        <f>'84_87'!AI47</f>
        <v>0</v>
      </c>
    </row>
    <row r="48" spans="1:20" x14ac:dyDescent="0.2">
      <c r="A48" s="23">
        <v>43</v>
      </c>
      <c r="B48" s="20" t="s">
        <v>75</v>
      </c>
      <c r="C48" s="27"/>
      <c r="D48" s="96">
        <f t="shared" si="1"/>
        <v>0</v>
      </c>
      <c r="E48" s="90">
        <f>'51_54'!M48</f>
        <v>0</v>
      </c>
      <c r="F48" s="20"/>
      <c r="G48" s="20"/>
      <c r="H48" s="23"/>
      <c r="I48" s="20"/>
      <c r="J48" s="89">
        <f>'60_61'!P48</f>
        <v>0</v>
      </c>
      <c r="K48" s="89">
        <f>'65_66'!K48</f>
        <v>0</v>
      </c>
      <c r="L48" s="95">
        <f>'65_66'!AG48</f>
        <v>0</v>
      </c>
      <c r="M48" s="90">
        <f>'67_68'!L48</f>
        <v>0</v>
      </c>
      <c r="N48" s="90">
        <f>'67_68'!AK48</f>
        <v>0</v>
      </c>
      <c r="O48" s="88">
        <f>'70_74'!O48</f>
        <v>0</v>
      </c>
      <c r="P48" s="95">
        <f>'70_74'!AR48</f>
        <v>0</v>
      </c>
      <c r="Q48" s="95">
        <f>'80_83'!J48</f>
        <v>0</v>
      </c>
      <c r="R48" s="93">
        <f>'80_83'!AB48</f>
        <v>0</v>
      </c>
      <c r="S48" s="89">
        <f>'84_87'!L48</f>
        <v>0</v>
      </c>
      <c r="T48" s="20">
        <f>'84_87'!AI48</f>
        <v>0</v>
      </c>
    </row>
    <row r="49" spans="1:20" x14ac:dyDescent="0.2">
      <c r="A49" s="23">
        <v>44</v>
      </c>
      <c r="B49" s="20" t="s">
        <v>76</v>
      </c>
      <c r="C49" s="27"/>
      <c r="D49" s="96">
        <f t="shared" si="1"/>
        <v>0</v>
      </c>
      <c r="E49" s="90">
        <f>'51_54'!M49</f>
        <v>0</v>
      </c>
      <c r="F49" s="20"/>
      <c r="G49" s="20"/>
      <c r="H49" s="23"/>
      <c r="I49" s="20"/>
      <c r="J49" s="89">
        <f>'60_61'!P49</f>
        <v>0</v>
      </c>
      <c r="K49" s="89">
        <f>'65_66'!K49</f>
        <v>0</v>
      </c>
      <c r="L49" s="95">
        <f>'65_66'!AG49</f>
        <v>0</v>
      </c>
      <c r="M49" s="90">
        <f>'67_68'!L49</f>
        <v>0</v>
      </c>
      <c r="N49" s="90">
        <f>'67_68'!AK49</f>
        <v>0</v>
      </c>
      <c r="O49" s="88">
        <f>'70_74'!O49</f>
        <v>0</v>
      </c>
      <c r="P49" s="95">
        <f>'70_74'!AR49</f>
        <v>0</v>
      </c>
      <c r="Q49" s="95">
        <f>'80_83'!J49</f>
        <v>0</v>
      </c>
      <c r="R49" s="93">
        <f>'80_83'!AB49</f>
        <v>0</v>
      </c>
      <c r="S49" s="89">
        <f>'84_87'!L49</f>
        <v>0</v>
      </c>
      <c r="T49" s="20">
        <f>'84_87'!AI49</f>
        <v>0</v>
      </c>
    </row>
    <row r="50" spans="1:20" x14ac:dyDescent="0.2">
      <c r="A50" s="23">
        <v>45</v>
      </c>
      <c r="B50" s="20" t="s">
        <v>77</v>
      </c>
      <c r="C50" s="27"/>
      <c r="D50" s="96">
        <f t="shared" si="1"/>
        <v>0</v>
      </c>
      <c r="E50" s="90">
        <f>'51_54'!M50</f>
        <v>0</v>
      </c>
      <c r="F50" s="20"/>
      <c r="G50" s="20"/>
      <c r="H50" s="23"/>
      <c r="I50" s="20"/>
      <c r="J50" s="89">
        <f>'60_61'!P50</f>
        <v>0</v>
      </c>
      <c r="K50" s="89">
        <f>'65_66'!K50</f>
        <v>0</v>
      </c>
      <c r="L50" s="95">
        <f>'65_66'!AG50</f>
        <v>0</v>
      </c>
      <c r="M50" s="90">
        <f>'67_68'!L50</f>
        <v>0</v>
      </c>
      <c r="N50" s="90">
        <f>'67_68'!AK50</f>
        <v>0</v>
      </c>
      <c r="O50" s="88">
        <f>'70_74'!O50</f>
        <v>0</v>
      </c>
      <c r="P50" s="95">
        <f>'70_74'!AR50</f>
        <v>0</v>
      </c>
      <c r="Q50" s="95">
        <f>'80_83'!J50</f>
        <v>0</v>
      </c>
      <c r="R50" s="93">
        <f>'80_83'!AB50</f>
        <v>0</v>
      </c>
      <c r="S50" s="89">
        <f>'84_87'!L50</f>
        <v>0</v>
      </c>
      <c r="T50" s="20">
        <f>'84_87'!AI50</f>
        <v>0</v>
      </c>
    </row>
    <row r="51" spans="1:20" x14ac:dyDescent="0.2">
      <c r="A51" s="23">
        <v>46</v>
      </c>
      <c r="B51" s="20" t="s">
        <v>78</v>
      </c>
      <c r="C51" s="27"/>
      <c r="D51" s="96">
        <f t="shared" si="1"/>
        <v>0</v>
      </c>
      <c r="E51" s="90">
        <f>'51_54'!M51</f>
        <v>0</v>
      </c>
      <c r="F51" s="20"/>
      <c r="G51" s="20"/>
      <c r="H51" s="23"/>
      <c r="I51" s="20"/>
      <c r="J51" s="89">
        <f>'60_61'!P51</f>
        <v>0</v>
      </c>
      <c r="K51" s="89">
        <f>'65_66'!K51</f>
        <v>0</v>
      </c>
      <c r="L51" s="95">
        <f>'65_66'!AG51</f>
        <v>0</v>
      </c>
      <c r="M51" s="90">
        <f>'67_68'!L51</f>
        <v>0</v>
      </c>
      <c r="N51" s="90">
        <f>'67_68'!AK51</f>
        <v>0</v>
      </c>
      <c r="O51" s="88">
        <f>'70_74'!O51</f>
        <v>0</v>
      </c>
      <c r="P51" s="95">
        <f>'70_74'!AR51</f>
        <v>0</v>
      </c>
      <c r="Q51" s="95">
        <f>'80_83'!J51</f>
        <v>0</v>
      </c>
      <c r="R51" s="93">
        <f>'80_83'!AB51</f>
        <v>0</v>
      </c>
      <c r="S51" s="89">
        <f>'84_87'!L51</f>
        <v>0</v>
      </c>
      <c r="T51" s="20">
        <f>'84_87'!AI51</f>
        <v>0</v>
      </c>
    </row>
    <row r="52" spans="1:20" x14ac:dyDescent="0.2">
      <c r="A52" s="23">
        <v>47</v>
      </c>
      <c r="B52" s="20" t="s">
        <v>79</v>
      </c>
      <c r="C52" s="27"/>
      <c r="D52" s="96">
        <f t="shared" si="1"/>
        <v>0</v>
      </c>
      <c r="E52" s="90">
        <f>'51_54'!M52</f>
        <v>0</v>
      </c>
      <c r="F52" s="20"/>
      <c r="G52" s="20"/>
      <c r="H52" s="23"/>
      <c r="I52" s="20"/>
      <c r="J52" s="89">
        <f>'60_61'!P52</f>
        <v>0</v>
      </c>
      <c r="K52" s="89">
        <f>'65_66'!K52</f>
        <v>0</v>
      </c>
      <c r="L52" s="95">
        <f>'65_66'!AG52</f>
        <v>0</v>
      </c>
      <c r="M52" s="90">
        <f>'67_68'!L52</f>
        <v>0</v>
      </c>
      <c r="N52" s="90">
        <f>'67_68'!AK52</f>
        <v>0</v>
      </c>
      <c r="O52" s="88">
        <f>'70_74'!O52</f>
        <v>0</v>
      </c>
      <c r="P52" s="95">
        <f>'70_74'!AR52</f>
        <v>0</v>
      </c>
      <c r="Q52" s="95">
        <f>'80_83'!J52</f>
        <v>0</v>
      </c>
      <c r="R52" s="93">
        <f>'80_83'!AB52</f>
        <v>0</v>
      </c>
      <c r="S52" s="89">
        <f>'84_87'!L52</f>
        <v>0</v>
      </c>
      <c r="T52" s="20">
        <f>'84_87'!AI52</f>
        <v>0</v>
      </c>
    </row>
    <row r="53" spans="1:20" x14ac:dyDescent="0.2">
      <c r="A53" s="23">
        <v>48</v>
      </c>
      <c r="B53" s="20" t="s">
        <v>80</v>
      </c>
      <c r="C53" s="27"/>
      <c r="D53" s="96">
        <f t="shared" si="1"/>
        <v>0</v>
      </c>
      <c r="E53" s="90">
        <f>'51_54'!M53</f>
        <v>0</v>
      </c>
      <c r="F53" s="20"/>
      <c r="G53" s="20"/>
      <c r="H53" s="20"/>
      <c r="I53" s="20"/>
      <c r="J53" s="89">
        <f>'60_61'!P53</f>
        <v>0</v>
      </c>
      <c r="K53" s="89">
        <f>'65_66'!K53</f>
        <v>0</v>
      </c>
      <c r="L53" s="95">
        <f>'65_66'!AG53</f>
        <v>0</v>
      </c>
      <c r="M53" s="90">
        <f>'67_68'!L53</f>
        <v>0</v>
      </c>
      <c r="N53" s="90">
        <f>'67_68'!AK53</f>
        <v>0</v>
      </c>
      <c r="O53" s="88">
        <f>'70_74'!O53</f>
        <v>0</v>
      </c>
      <c r="P53" s="95">
        <f>'70_74'!AR53</f>
        <v>0</v>
      </c>
      <c r="Q53" s="95">
        <f>'80_83'!J53</f>
        <v>0</v>
      </c>
      <c r="R53" s="93">
        <f>'80_83'!AB53</f>
        <v>0</v>
      </c>
      <c r="S53" s="89">
        <f>'84_87'!L53</f>
        <v>0</v>
      </c>
      <c r="T53" s="20">
        <f>'84_87'!AI53</f>
        <v>0</v>
      </c>
    </row>
    <row r="54" spans="1:20" x14ac:dyDescent="0.2">
      <c r="A54" s="23">
        <v>49</v>
      </c>
      <c r="B54" s="20" t="s">
        <v>81</v>
      </c>
      <c r="C54" s="27"/>
      <c r="D54" s="96">
        <f t="shared" si="1"/>
        <v>0</v>
      </c>
      <c r="E54" s="90">
        <f>'51_54'!M54</f>
        <v>0</v>
      </c>
      <c r="F54" s="20"/>
      <c r="G54" s="20"/>
      <c r="H54" s="20"/>
      <c r="I54" s="20"/>
      <c r="J54" s="89">
        <f>'60_61'!P54</f>
        <v>0</v>
      </c>
      <c r="K54" s="89">
        <f>'65_66'!K54</f>
        <v>0</v>
      </c>
      <c r="L54" s="95">
        <f>'65_66'!AG54</f>
        <v>0</v>
      </c>
      <c r="M54" s="90">
        <f>'67_68'!L54</f>
        <v>0</v>
      </c>
      <c r="N54" s="90">
        <f>'67_68'!AK54</f>
        <v>0</v>
      </c>
      <c r="O54" s="88">
        <f>'70_74'!O54</f>
        <v>0</v>
      </c>
      <c r="P54" s="95">
        <f>'70_74'!AR54</f>
        <v>0</v>
      </c>
      <c r="Q54" s="95">
        <f>'80_83'!J54</f>
        <v>0</v>
      </c>
      <c r="R54" s="93">
        <f>'80_83'!AB54</f>
        <v>0</v>
      </c>
      <c r="S54" s="89">
        <f>'84_87'!L54</f>
        <v>0</v>
      </c>
      <c r="T54" s="20">
        <f>'84_87'!AI54</f>
        <v>0</v>
      </c>
    </row>
    <row r="55" spans="1:20" x14ac:dyDescent="0.2">
      <c r="A55" s="23">
        <v>50</v>
      </c>
      <c r="B55" s="20" t="s">
        <v>82</v>
      </c>
      <c r="C55" s="27"/>
      <c r="D55" s="96">
        <f t="shared" si="1"/>
        <v>0</v>
      </c>
      <c r="E55" s="90">
        <f>'51_54'!M55</f>
        <v>0</v>
      </c>
      <c r="F55" s="20"/>
      <c r="G55" s="20"/>
      <c r="H55" s="20"/>
      <c r="I55" s="20"/>
      <c r="J55" s="89">
        <f>'60_61'!P55</f>
        <v>0</v>
      </c>
      <c r="K55" s="89">
        <f>'65_66'!K55</f>
        <v>0</v>
      </c>
      <c r="L55" s="95">
        <f>'65_66'!AG55</f>
        <v>0</v>
      </c>
      <c r="M55" s="90">
        <f>'67_68'!L55</f>
        <v>0</v>
      </c>
      <c r="N55" s="90">
        <f>'67_68'!AK55</f>
        <v>0</v>
      </c>
      <c r="O55" s="88">
        <f>'70_74'!O55</f>
        <v>0</v>
      </c>
      <c r="P55" s="95">
        <f>'70_74'!AR55</f>
        <v>0</v>
      </c>
      <c r="Q55" s="95">
        <f>'80_83'!J55</f>
        <v>0</v>
      </c>
      <c r="R55" s="93">
        <f>'80_83'!AB55</f>
        <v>0</v>
      </c>
      <c r="S55" s="89">
        <f>'84_87'!L55</f>
        <v>0</v>
      </c>
      <c r="T55" s="20">
        <f>'84_87'!AI55</f>
        <v>0</v>
      </c>
    </row>
    <row r="56" spans="1:20" x14ac:dyDescent="0.2">
      <c r="A56" s="23">
        <v>51</v>
      </c>
      <c r="B56" s="20" t="s">
        <v>83</v>
      </c>
      <c r="C56" s="27"/>
      <c r="D56" s="96">
        <f t="shared" si="1"/>
        <v>0</v>
      </c>
      <c r="E56" s="90">
        <f>'51_54'!M56</f>
        <v>0</v>
      </c>
      <c r="F56" s="20"/>
      <c r="G56" s="20"/>
      <c r="H56" s="20"/>
      <c r="I56" s="20"/>
      <c r="J56" s="89">
        <f>'60_61'!P56</f>
        <v>0</v>
      </c>
      <c r="K56" s="89">
        <f>'65_66'!K56</f>
        <v>0</v>
      </c>
      <c r="L56" s="95">
        <f>'65_66'!AG56</f>
        <v>0</v>
      </c>
      <c r="M56" s="90">
        <f>'67_68'!L56</f>
        <v>0</v>
      </c>
      <c r="N56" s="90">
        <f>'67_68'!AK56</f>
        <v>0</v>
      </c>
      <c r="O56" s="88">
        <f>'70_74'!O56</f>
        <v>0</v>
      </c>
      <c r="P56" s="95">
        <f>'70_74'!AR56</f>
        <v>0</v>
      </c>
      <c r="Q56" s="95">
        <f>'80_83'!J56</f>
        <v>0</v>
      </c>
      <c r="R56" s="93">
        <f>'80_83'!AB56</f>
        <v>0</v>
      </c>
      <c r="S56" s="89">
        <f>'84_87'!L56</f>
        <v>0</v>
      </c>
      <c r="T56" s="20">
        <f>'84_87'!AI56</f>
        <v>0</v>
      </c>
    </row>
    <row r="57" spans="1:20" x14ac:dyDescent="0.2">
      <c r="A57" s="23">
        <v>52</v>
      </c>
      <c r="B57" s="20" t="s">
        <v>84</v>
      </c>
      <c r="C57" s="27"/>
      <c r="D57" s="96">
        <f t="shared" si="1"/>
        <v>0</v>
      </c>
      <c r="E57" s="90">
        <f>'51_54'!M57</f>
        <v>0</v>
      </c>
      <c r="F57" s="20"/>
      <c r="G57" s="20"/>
      <c r="H57" s="20"/>
      <c r="I57" s="20"/>
      <c r="J57" s="89">
        <f>'60_61'!P57</f>
        <v>0</v>
      </c>
      <c r="K57" s="89">
        <f>'65_66'!K57</f>
        <v>0</v>
      </c>
      <c r="L57" s="95">
        <f>'65_66'!AG57</f>
        <v>0</v>
      </c>
      <c r="M57" s="90">
        <f>'67_68'!L57</f>
        <v>0</v>
      </c>
      <c r="N57" s="90">
        <f>'67_68'!AK57</f>
        <v>0</v>
      </c>
      <c r="O57" s="88">
        <f>'70_74'!O57</f>
        <v>0</v>
      </c>
      <c r="P57" s="95">
        <f>'70_74'!AR57</f>
        <v>0</v>
      </c>
      <c r="Q57" s="95">
        <f>'80_83'!J57</f>
        <v>0</v>
      </c>
      <c r="R57" s="93">
        <f>'80_83'!AB57</f>
        <v>0</v>
      </c>
      <c r="S57" s="89">
        <f>'84_87'!L57</f>
        <v>0</v>
      </c>
      <c r="T57" s="20">
        <f>'84_87'!AI57</f>
        <v>0</v>
      </c>
    </row>
    <row r="58" spans="1:20" x14ac:dyDescent="0.2">
      <c r="A58" s="23">
        <v>53</v>
      </c>
      <c r="B58" s="20" t="s">
        <v>85</v>
      </c>
      <c r="C58" s="27"/>
      <c r="D58" s="96">
        <f t="shared" si="1"/>
        <v>0</v>
      </c>
      <c r="E58" s="90">
        <f>'51_54'!M58</f>
        <v>0</v>
      </c>
      <c r="F58" s="20"/>
      <c r="G58" s="20"/>
      <c r="H58" s="20"/>
      <c r="I58" s="20"/>
      <c r="J58" s="89">
        <f>'60_61'!P58</f>
        <v>0</v>
      </c>
      <c r="K58" s="89">
        <f>'65_66'!K58</f>
        <v>0</v>
      </c>
      <c r="L58" s="95">
        <f>'65_66'!AG58</f>
        <v>0</v>
      </c>
      <c r="M58" s="90">
        <f>'67_68'!L58</f>
        <v>0</v>
      </c>
      <c r="N58" s="90">
        <f>'67_68'!AK58</f>
        <v>0</v>
      </c>
      <c r="O58" s="88">
        <f>'70_74'!O58</f>
        <v>0</v>
      </c>
      <c r="P58" s="95">
        <f>'70_74'!AR58</f>
        <v>0</v>
      </c>
      <c r="Q58" s="95">
        <f>'80_83'!J58</f>
        <v>0</v>
      </c>
      <c r="R58" s="93">
        <f>'80_83'!AB58</f>
        <v>0</v>
      </c>
      <c r="S58" s="89">
        <f>'84_87'!L58</f>
        <v>0</v>
      </c>
      <c r="T58" s="20">
        <f>'84_87'!AI58</f>
        <v>0</v>
      </c>
    </row>
    <row r="59" spans="1:20" x14ac:dyDescent="0.2">
      <c r="A59" s="23">
        <v>54</v>
      </c>
      <c r="B59" s="20" t="s">
        <v>86</v>
      </c>
      <c r="C59" s="27"/>
      <c r="D59" s="96">
        <f t="shared" si="1"/>
        <v>0</v>
      </c>
      <c r="E59" s="90">
        <f>'51_54'!M59</f>
        <v>0</v>
      </c>
      <c r="F59" s="20"/>
      <c r="G59" s="20"/>
      <c r="H59" s="20"/>
      <c r="I59" s="20"/>
      <c r="J59" s="89">
        <f>'60_61'!P59</f>
        <v>0</v>
      </c>
      <c r="K59" s="89">
        <f>'65_66'!K59</f>
        <v>0</v>
      </c>
      <c r="L59" s="95">
        <f>'65_66'!AG59</f>
        <v>0</v>
      </c>
      <c r="M59" s="90">
        <f>'67_68'!L59</f>
        <v>0</v>
      </c>
      <c r="N59" s="90">
        <f>'67_68'!AK59</f>
        <v>0</v>
      </c>
      <c r="O59" s="88">
        <f>'70_74'!O59</f>
        <v>0</v>
      </c>
      <c r="P59" s="95">
        <f>'70_74'!AR59</f>
        <v>0</v>
      </c>
      <c r="Q59" s="95">
        <f>'80_83'!J59</f>
        <v>0</v>
      </c>
      <c r="R59" s="93">
        <f>'80_83'!AB59</f>
        <v>0</v>
      </c>
      <c r="S59" s="89">
        <f>'84_87'!L59</f>
        <v>0</v>
      </c>
      <c r="T59" s="20">
        <f>'84_87'!AI59</f>
        <v>0</v>
      </c>
    </row>
    <row r="60" spans="1:20" x14ac:dyDescent="0.2">
      <c r="A60" s="23">
        <v>55</v>
      </c>
      <c r="B60" s="20" t="s">
        <v>87</v>
      </c>
      <c r="C60" s="27"/>
      <c r="D60" s="96">
        <f t="shared" si="1"/>
        <v>318920</v>
      </c>
      <c r="E60" s="90">
        <f>'51_54'!M60</f>
        <v>0</v>
      </c>
      <c r="F60" s="20"/>
      <c r="G60" s="20"/>
      <c r="H60" s="20"/>
      <c r="I60" s="20"/>
      <c r="J60" s="89">
        <f>'60_61'!P60</f>
        <v>0</v>
      </c>
      <c r="K60" s="89">
        <f>'65_66'!K60</f>
        <v>0</v>
      </c>
      <c r="L60" s="95">
        <f>'65_66'!AG60</f>
        <v>0</v>
      </c>
      <c r="M60" s="90">
        <f>'67_68'!L60</f>
        <v>0</v>
      </c>
      <c r="N60" s="90">
        <f>'67_68'!AK60</f>
        <v>0</v>
      </c>
      <c r="O60" s="88">
        <f>'70_74'!O60</f>
        <v>0</v>
      </c>
      <c r="P60" s="95">
        <f>'70_74'!AR60</f>
        <v>0</v>
      </c>
      <c r="Q60" s="95">
        <f>'80_83'!J60</f>
        <v>0</v>
      </c>
      <c r="R60" s="93">
        <f>'80_83'!AB60</f>
        <v>0</v>
      </c>
      <c r="S60" s="89">
        <f>'84_87'!L60</f>
        <v>318920</v>
      </c>
      <c r="T60" s="20">
        <f>'84_87'!AI60</f>
        <v>0</v>
      </c>
    </row>
    <row r="61" spans="1:20" x14ac:dyDescent="0.2">
      <c r="A61" s="23">
        <v>56</v>
      </c>
      <c r="B61" s="20" t="s">
        <v>88</v>
      </c>
      <c r="C61" s="27"/>
      <c r="D61" s="96">
        <f t="shared" si="1"/>
        <v>524354</v>
      </c>
      <c r="E61" s="90">
        <f>'51_54'!M61</f>
        <v>0</v>
      </c>
      <c r="F61" s="20"/>
      <c r="G61" s="20"/>
      <c r="H61" s="20"/>
      <c r="I61" s="20"/>
      <c r="J61" s="89">
        <f>'60_61'!P61</f>
        <v>0</v>
      </c>
      <c r="K61" s="89">
        <f>'65_66'!K61</f>
        <v>0</v>
      </c>
      <c r="L61" s="95">
        <f>'65_66'!AG61</f>
        <v>0</v>
      </c>
      <c r="M61" s="90">
        <f>'67_68'!L61</f>
        <v>0</v>
      </c>
      <c r="N61" s="90">
        <f>'67_68'!AK61</f>
        <v>0</v>
      </c>
      <c r="O61" s="88">
        <f>'70_74'!O61</f>
        <v>0</v>
      </c>
      <c r="P61" s="95">
        <f>'70_74'!AR61</f>
        <v>0</v>
      </c>
      <c r="Q61" s="95">
        <f>'80_83'!J61</f>
        <v>0</v>
      </c>
      <c r="R61" s="93">
        <f>'80_83'!AB61</f>
        <v>0</v>
      </c>
      <c r="S61" s="89">
        <f>'84_87'!L61</f>
        <v>524354</v>
      </c>
      <c r="T61" s="20">
        <f>'84_87'!AI61</f>
        <v>0</v>
      </c>
    </row>
    <row r="62" spans="1:20" x14ac:dyDescent="0.2">
      <c r="A62" s="23">
        <v>57</v>
      </c>
      <c r="B62" s="20" t="s">
        <v>89</v>
      </c>
      <c r="C62" s="27"/>
      <c r="D62" s="96">
        <f t="shared" si="1"/>
        <v>0</v>
      </c>
      <c r="E62" s="90">
        <f>'51_54'!M62</f>
        <v>0</v>
      </c>
      <c r="F62" s="20"/>
      <c r="G62" s="20"/>
      <c r="H62" s="20"/>
      <c r="I62" s="20"/>
      <c r="J62" s="89">
        <f>'60_61'!P62</f>
        <v>0</v>
      </c>
      <c r="K62" s="89">
        <f>'65_66'!K62</f>
        <v>0</v>
      </c>
      <c r="L62" s="95">
        <f>'65_66'!AG62</f>
        <v>0</v>
      </c>
      <c r="M62" s="90">
        <f>'67_68'!L62</f>
        <v>0</v>
      </c>
      <c r="N62" s="90">
        <f>'67_68'!AK62</f>
        <v>0</v>
      </c>
      <c r="O62" s="88">
        <f>'70_74'!O62</f>
        <v>0</v>
      </c>
      <c r="P62" s="95">
        <f>'70_74'!AR62</f>
        <v>0</v>
      </c>
      <c r="Q62" s="95">
        <f>'80_83'!J62</f>
        <v>0</v>
      </c>
      <c r="R62" s="93">
        <f>'80_83'!AB62</f>
        <v>0</v>
      </c>
      <c r="S62" s="89">
        <f>'84_87'!L62</f>
        <v>0</v>
      </c>
      <c r="T62" s="20">
        <f>'84_87'!AI62</f>
        <v>0</v>
      </c>
    </row>
    <row r="63" spans="1:20" x14ac:dyDescent="0.2">
      <c r="A63" s="23">
        <v>58</v>
      </c>
      <c r="B63" s="20" t="s">
        <v>90</v>
      </c>
      <c r="C63" s="27"/>
      <c r="D63" s="96">
        <f t="shared" si="1"/>
        <v>0</v>
      </c>
      <c r="E63" s="90">
        <f>'51_54'!M63</f>
        <v>0</v>
      </c>
      <c r="F63" s="20"/>
      <c r="G63" s="20"/>
      <c r="H63" s="20"/>
      <c r="I63" s="20"/>
      <c r="J63" s="89">
        <f>'60_61'!P63</f>
        <v>0</v>
      </c>
      <c r="K63" s="89">
        <f>'65_66'!K63</f>
        <v>0</v>
      </c>
      <c r="L63" s="95">
        <f>'65_66'!AG63</f>
        <v>0</v>
      </c>
      <c r="M63" s="90">
        <f>'67_68'!L63</f>
        <v>0</v>
      </c>
      <c r="N63" s="90">
        <f>'67_68'!AK63</f>
        <v>0</v>
      </c>
      <c r="O63" s="88">
        <f>'70_74'!O63</f>
        <v>0</v>
      </c>
      <c r="P63" s="95">
        <f>'70_74'!AR63</f>
        <v>0</v>
      </c>
      <c r="Q63" s="95">
        <f>'80_83'!J63</f>
        <v>0</v>
      </c>
      <c r="R63" s="93">
        <f>'80_83'!AB63</f>
        <v>0</v>
      </c>
      <c r="S63" s="89">
        <f>'84_87'!L63</f>
        <v>0</v>
      </c>
      <c r="T63" s="20">
        <f>'84_87'!AI63</f>
        <v>0</v>
      </c>
    </row>
    <row r="64" spans="1:20" ht="13.5" thickBot="1" x14ac:dyDescent="0.25">
      <c r="A64" s="83"/>
      <c r="B64" s="83" t="s">
        <v>91</v>
      </c>
      <c r="C64" s="79">
        <f t="shared" ref="C64:T64" si="2">SUM(C6:C63)</f>
        <v>0</v>
      </c>
      <c r="D64" s="170">
        <f t="shared" si="2"/>
        <v>9036276</v>
      </c>
      <c r="E64" s="170">
        <f t="shared" si="2"/>
        <v>56427</v>
      </c>
      <c r="F64" s="170">
        <f t="shared" si="2"/>
        <v>0</v>
      </c>
      <c r="G64" s="170">
        <f t="shared" si="2"/>
        <v>0</v>
      </c>
      <c r="H64" s="170">
        <f t="shared" si="2"/>
        <v>0</v>
      </c>
      <c r="I64" s="170">
        <f t="shared" si="2"/>
        <v>0</v>
      </c>
      <c r="J64" s="170">
        <f t="shared" si="2"/>
        <v>0</v>
      </c>
      <c r="K64" s="170">
        <f t="shared" si="2"/>
        <v>3559007</v>
      </c>
      <c r="L64" s="170">
        <f t="shared" si="2"/>
        <v>35700</v>
      </c>
      <c r="M64" s="170">
        <f t="shared" si="2"/>
        <v>0</v>
      </c>
      <c r="N64" s="170">
        <f t="shared" si="2"/>
        <v>0</v>
      </c>
      <c r="O64" s="170">
        <f t="shared" si="2"/>
        <v>44414</v>
      </c>
      <c r="P64" s="170">
        <f t="shared" si="2"/>
        <v>0</v>
      </c>
      <c r="Q64" s="170">
        <f t="shared" si="2"/>
        <v>960165</v>
      </c>
      <c r="R64" s="170">
        <f t="shared" si="2"/>
        <v>0</v>
      </c>
      <c r="S64" s="170">
        <f t="shared" si="2"/>
        <v>4380563</v>
      </c>
      <c r="T64" s="170">
        <f t="shared" si="2"/>
        <v>0</v>
      </c>
    </row>
    <row r="65" spans="1:20" x14ac:dyDescent="0.2">
      <c r="A65" s="119">
        <v>59</v>
      </c>
      <c r="B65" s="22" t="s">
        <v>92</v>
      </c>
      <c r="C65" s="15"/>
      <c r="D65" s="96">
        <f>E65+F65+G65+H65+I65+J65+K65+L65+M65+N65+O65+P65+Q65+R65+S65+T65</f>
        <v>4391449</v>
      </c>
      <c r="E65" s="90">
        <f>'51_54'!M65</f>
        <v>858521</v>
      </c>
      <c r="F65" s="22"/>
      <c r="G65" s="22"/>
      <c r="H65" s="22"/>
      <c r="I65" s="22"/>
      <c r="J65" s="95">
        <f>'60_61'!P65</f>
        <v>0</v>
      </c>
      <c r="K65" s="95">
        <f>'65_66'!K65</f>
        <v>967010</v>
      </c>
      <c r="L65" s="95">
        <f>'65_66'!AG65</f>
        <v>0</v>
      </c>
      <c r="M65" s="90">
        <f>'67_68'!L65</f>
        <v>0</v>
      </c>
      <c r="N65" s="90">
        <f>'67_68'!AK65</f>
        <v>0</v>
      </c>
      <c r="O65" s="96">
        <f>'70_74'!O65</f>
        <v>0</v>
      </c>
      <c r="P65" s="95">
        <f>'70_74'!AR65</f>
        <v>0</v>
      </c>
      <c r="Q65" s="95">
        <f>'80_83'!J65</f>
        <v>0</v>
      </c>
      <c r="R65" s="93">
        <f>'80_83'!AB65</f>
        <v>0</v>
      </c>
      <c r="S65" s="95">
        <f>'84_87'!L65</f>
        <v>2565918</v>
      </c>
      <c r="T65" s="22">
        <f>'84_87'!AI65</f>
        <v>0</v>
      </c>
    </row>
    <row r="66" spans="1:20" x14ac:dyDescent="0.2">
      <c r="A66" s="23">
        <v>60</v>
      </c>
      <c r="B66" s="20" t="s">
        <v>93</v>
      </c>
      <c r="C66" s="27"/>
      <c r="D66" s="96">
        <f>E66+F66+G66+H66+I66+J66+K66+L66+M66+N66+O66+P66+Q66+R66+S66+T66</f>
        <v>22963025</v>
      </c>
      <c r="E66" s="90">
        <f>'51_54'!M66</f>
        <v>0</v>
      </c>
      <c r="F66" s="20"/>
      <c r="G66" s="20"/>
      <c r="H66" s="20"/>
      <c r="I66" s="20"/>
      <c r="J66" s="89">
        <f>'60_61'!P66</f>
        <v>0</v>
      </c>
      <c r="K66" s="89">
        <f>'65_66'!K66</f>
        <v>0</v>
      </c>
      <c r="L66" s="95">
        <f>'65_66'!AG66</f>
        <v>0</v>
      </c>
      <c r="M66" s="90">
        <f>'67_68'!L66</f>
        <v>7185431</v>
      </c>
      <c r="N66" s="90">
        <f>'67_68'!AK66</f>
        <v>0</v>
      </c>
      <c r="O66" s="88">
        <f>'70_74'!O66</f>
        <v>37485</v>
      </c>
      <c r="P66" s="95">
        <f>'70_74'!AR66</f>
        <v>0</v>
      </c>
      <c r="Q66" s="95">
        <f>'80_83'!J66</f>
        <v>0</v>
      </c>
      <c r="R66" s="93">
        <f>'80_83'!AB66</f>
        <v>0</v>
      </c>
      <c r="S66" s="89">
        <f>'84_87'!L66</f>
        <v>15740109</v>
      </c>
      <c r="T66" s="20">
        <f>'84_87'!AI66</f>
        <v>0</v>
      </c>
    </row>
    <row r="67" spans="1:20" x14ac:dyDescent="0.2">
      <c r="A67" s="23">
        <v>61</v>
      </c>
      <c r="B67" s="20" t="s">
        <v>94</v>
      </c>
      <c r="C67" s="27"/>
      <c r="D67" s="96">
        <f>E67+F67+G67+H67+I67+J67+K67+L67+M67+N67+O67+P67+Q67+R67+S67+T67</f>
        <v>15000075</v>
      </c>
      <c r="E67" s="90">
        <f>'51_54'!M67</f>
        <v>0</v>
      </c>
      <c r="F67" s="20"/>
      <c r="G67" s="20"/>
      <c r="H67" s="20"/>
      <c r="I67" s="20"/>
      <c r="J67" s="89">
        <f>'60_61'!P67</f>
        <v>0</v>
      </c>
      <c r="K67" s="89">
        <f>'65_66'!K67</f>
        <v>15000075</v>
      </c>
      <c r="L67" s="95">
        <f>'65_66'!AG67</f>
        <v>0</v>
      </c>
      <c r="M67" s="90">
        <f>'67_68'!L67</f>
        <v>0</v>
      </c>
      <c r="N67" s="90">
        <f>'67_68'!AK67</f>
        <v>0</v>
      </c>
      <c r="O67" s="88">
        <f>'70_74'!O67</f>
        <v>0</v>
      </c>
      <c r="P67" s="95">
        <f>'70_74'!AR67</f>
        <v>0</v>
      </c>
      <c r="Q67" s="95">
        <f>'80_83'!J67</f>
        <v>0</v>
      </c>
      <c r="R67" s="93">
        <f>'80_83'!AB67</f>
        <v>0</v>
      </c>
      <c r="S67" s="89">
        <f>'84_87'!L67</f>
        <v>0</v>
      </c>
      <c r="T67" s="20">
        <f>'84_87'!AI67</f>
        <v>0</v>
      </c>
    </row>
    <row r="68" spans="1:20" x14ac:dyDescent="0.2">
      <c r="A68" s="23">
        <v>62</v>
      </c>
      <c r="B68" s="20" t="s">
        <v>95</v>
      </c>
      <c r="C68" s="27"/>
      <c r="D68" s="96">
        <f>E68+F68+G68+H68+I68+J68+K68+L68+M68+N68+O68+P68+Q68+R68+S68+T68</f>
        <v>3673243</v>
      </c>
      <c r="E68" s="90">
        <f>'51_54'!M68</f>
        <v>0</v>
      </c>
      <c r="F68" s="20"/>
      <c r="G68" s="20"/>
      <c r="H68" s="20"/>
      <c r="I68" s="20"/>
      <c r="J68" s="89">
        <f>'60_61'!P68</f>
        <v>0</v>
      </c>
      <c r="K68" s="89">
        <f>'65_66'!K68</f>
        <v>44704</v>
      </c>
      <c r="L68" s="95">
        <f>'65_66'!AG68</f>
        <v>0</v>
      </c>
      <c r="M68" s="90">
        <f>'67_68'!L68</f>
        <v>0</v>
      </c>
      <c r="N68" s="90">
        <f>'67_68'!AK68</f>
        <v>0</v>
      </c>
      <c r="O68" s="88">
        <f>'70_74'!O68</f>
        <v>496115</v>
      </c>
      <c r="P68" s="95">
        <f>'70_74'!AR68</f>
        <v>0</v>
      </c>
      <c r="Q68" s="95">
        <f>'80_83'!J68</f>
        <v>0</v>
      </c>
      <c r="R68" s="93">
        <f>'80_83'!AB68</f>
        <v>0</v>
      </c>
      <c r="S68" s="89">
        <f>'84_87'!L68</f>
        <v>3132424</v>
      </c>
      <c r="T68" s="20">
        <f>'84_87'!AI68</f>
        <v>0</v>
      </c>
    </row>
    <row r="69" spans="1:20" ht="13.5" thickBot="1" x14ac:dyDescent="0.25">
      <c r="A69" s="83"/>
      <c r="B69" s="83" t="s">
        <v>96</v>
      </c>
      <c r="C69" s="79">
        <f>C66+C67+C68</f>
        <v>0</v>
      </c>
      <c r="D69" s="170">
        <f t="shared" ref="D69:T69" si="3">SUM(D66:D68)</f>
        <v>41636343</v>
      </c>
      <c r="E69" s="170">
        <f t="shared" si="3"/>
        <v>0</v>
      </c>
      <c r="F69" s="170">
        <f t="shared" si="3"/>
        <v>0</v>
      </c>
      <c r="G69" s="170">
        <f t="shared" si="3"/>
        <v>0</v>
      </c>
      <c r="H69" s="170">
        <f t="shared" si="3"/>
        <v>0</v>
      </c>
      <c r="I69" s="170">
        <f t="shared" si="3"/>
        <v>0</v>
      </c>
      <c r="J69" s="170">
        <f t="shared" si="3"/>
        <v>0</v>
      </c>
      <c r="K69" s="170">
        <f t="shared" si="3"/>
        <v>15044779</v>
      </c>
      <c r="L69" s="170">
        <f t="shared" si="3"/>
        <v>0</v>
      </c>
      <c r="M69" s="170">
        <f t="shared" si="3"/>
        <v>7185431</v>
      </c>
      <c r="N69" s="170">
        <f t="shared" si="3"/>
        <v>0</v>
      </c>
      <c r="O69" s="170">
        <f t="shared" si="3"/>
        <v>533600</v>
      </c>
      <c r="P69" s="170">
        <f t="shared" si="3"/>
        <v>0</v>
      </c>
      <c r="Q69" s="170">
        <f t="shared" si="3"/>
        <v>0</v>
      </c>
      <c r="R69" s="170">
        <f t="shared" si="3"/>
        <v>0</v>
      </c>
      <c r="S69" s="170">
        <f t="shared" si="3"/>
        <v>18872533</v>
      </c>
      <c r="T69" s="170">
        <f t="shared" si="3"/>
        <v>0</v>
      </c>
    </row>
    <row r="70" spans="1:20" x14ac:dyDescent="0.2">
      <c r="A70" s="119">
        <v>63</v>
      </c>
      <c r="B70" s="22" t="s">
        <v>97</v>
      </c>
      <c r="C70" s="15"/>
      <c r="D70" s="96">
        <f>E70+F70+G70+H70+I70+J70+K70+L70+M70+N70+O70+P70+Q70+R70+S70+T70</f>
        <v>12722902</v>
      </c>
      <c r="E70" s="90">
        <f>'51_54'!M70</f>
        <v>0</v>
      </c>
      <c r="F70" s="22"/>
      <c r="G70" s="22"/>
      <c r="H70" s="22"/>
      <c r="I70" s="22"/>
      <c r="J70" s="95">
        <f>'60_61'!P70</f>
        <v>0</v>
      </c>
      <c r="K70" s="95">
        <f>'65_66'!K70</f>
        <v>0</v>
      </c>
      <c r="L70" s="95">
        <f>'65_66'!AG70</f>
        <v>27548</v>
      </c>
      <c r="M70" s="90">
        <f>'67_68'!L70</f>
        <v>3002690</v>
      </c>
      <c r="N70" s="90">
        <f>'67_68'!AK70</f>
        <v>163175</v>
      </c>
      <c r="O70" s="96">
        <f>'70_74'!O70</f>
        <v>0</v>
      </c>
      <c r="P70" s="95">
        <f>'70_74'!AR70</f>
        <v>9529489</v>
      </c>
      <c r="Q70" s="95">
        <f>'80_83'!J70</f>
        <v>0</v>
      </c>
      <c r="R70" s="93">
        <f>'80_83'!AB70</f>
        <v>0</v>
      </c>
      <c r="S70" s="95">
        <f>'84_87'!L70</f>
        <v>0</v>
      </c>
      <c r="T70" s="22">
        <f>'84_87'!AI70</f>
        <v>0</v>
      </c>
    </row>
    <row r="71" spans="1:20" ht="13.5" thickBot="1" x14ac:dyDescent="0.25">
      <c r="A71" s="83"/>
      <c r="B71" s="83" t="s">
        <v>98</v>
      </c>
      <c r="C71" s="79">
        <f t="shared" ref="C71:T71" si="4">C64+C65+C69+C70</f>
        <v>0</v>
      </c>
      <c r="D71" s="389">
        <f t="shared" si="4"/>
        <v>67786970</v>
      </c>
      <c r="E71" s="170">
        <f t="shared" si="4"/>
        <v>914948</v>
      </c>
      <c r="F71" s="170">
        <f t="shared" si="4"/>
        <v>0</v>
      </c>
      <c r="G71" s="170">
        <f t="shared" si="4"/>
        <v>0</v>
      </c>
      <c r="H71" s="170">
        <f t="shared" si="4"/>
        <v>0</v>
      </c>
      <c r="I71" s="170">
        <f t="shared" si="4"/>
        <v>0</v>
      </c>
      <c r="J71" s="170">
        <f t="shared" si="4"/>
        <v>0</v>
      </c>
      <c r="K71" s="170">
        <f t="shared" si="4"/>
        <v>19570796</v>
      </c>
      <c r="L71" s="170">
        <f t="shared" si="4"/>
        <v>63248</v>
      </c>
      <c r="M71" s="170">
        <f t="shared" si="4"/>
        <v>10188121</v>
      </c>
      <c r="N71" s="170">
        <f t="shared" si="4"/>
        <v>163175</v>
      </c>
      <c r="O71" s="170">
        <f t="shared" si="4"/>
        <v>578014</v>
      </c>
      <c r="P71" s="170">
        <f t="shared" si="4"/>
        <v>9529489</v>
      </c>
      <c r="Q71" s="170">
        <f t="shared" si="4"/>
        <v>960165</v>
      </c>
      <c r="R71" s="170">
        <f t="shared" si="4"/>
        <v>0</v>
      </c>
      <c r="S71" s="170">
        <f t="shared" si="4"/>
        <v>25819014</v>
      </c>
      <c r="T71" s="170">
        <f t="shared" si="4"/>
        <v>0</v>
      </c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aie13"/>
  <dimension ref="A1:AF205"/>
  <sheetViews>
    <sheetView topLeftCell="B1" workbookViewId="0">
      <pane ySplit="5" topLeftCell="A48" activePane="bottomLeft" state="frozen"/>
      <selection activeCell="H17" sqref="H17"/>
      <selection pane="bottomLeft" activeCell="G73" sqref="G73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1" customWidth="1"/>
    <col min="5" max="5" width="6.7109375" customWidth="1"/>
    <col min="6" max="6" width="4.28515625" customWidth="1"/>
    <col min="7" max="7" width="4.42578125" customWidth="1"/>
    <col min="8" max="8" width="4.140625" customWidth="1"/>
    <col min="9" max="9" width="4.42578125" customWidth="1"/>
    <col min="10" max="10" width="4.5703125" customWidth="1"/>
    <col min="11" max="11" width="11.28515625" customWidth="1"/>
    <col min="12" max="12" width="7.5703125" customWidth="1"/>
    <col min="13" max="13" width="10" customWidth="1"/>
    <col min="14" max="14" width="11.5703125" customWidth="1"/>
    <col min="15" max="15" width="4" customWidth="1"/>
    <col min="16" max="16" width="4.140625" customWidth="1"/>
    <col min="17" max="17" width="3.85546875" customWidth="1"/>
    <col min="18" max="18" width="4.140625" customWidth="1"/>
    <col min="19" max="19" width="4" customWidth="1"/>
    <col min="20" max="20" width="4.85546875" customWidth="1"/>
    <col min="22" max="22" width="3.7109375" customWidth="1"/>
    <col min="23" max="23" width="0.85546875" customWidth="1"/>
  </cols>
  <sheetData>
    <row r="1" spans="1:25" ht="16.5" customHeight="1" x14ac:dyDescent="0.25">
      <c r="A1" s="1"/>
      <c r="B1" s="1"/>
      <c r="C1" s="1"/>
      <c r="D1" s="1"/>
      <c r="E1" s="1"/>
      <c r="F1" s="71" t="str">
        <f>V.CH.EX.!E1</f>
        <v xml:space="preserve">EXECUTIE LA DATA DE 30.09.2025               </v>
      </c>
      <c r="G1" s="2"/>
      <c r="H1" s="2"/>
      <c r="I1" s="2"/>
      <c r="J1" s="2"/>
      <c r="K1" s="2"/>
      <c r="L1" s="2"/>
      <c r="M1" s="2"/>
      <c r="N1" s="2"/>
      <c r="O1" s="2"/>
      <c r="P1" s="144" t="s">
        <v>25</v>
      </c>
      <c r="Q1" s="2"/>
      <c r="R1" s="2"/>
      <c r="S1" s="2"/>
      <c r="T1" s="2"/>
      <c r="U1" s="2"/>
      <c r="V1" s="2"/>
      <c r="W1" s="2"/>
      <c r="X1" s="1"/>
      <c r="Y1" s="1"/>
    </row>
    <row r="2" spans="1:25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4" t="s">
        <v>2</v>
      </c>
      <c r="B4" s="5" t="s">
        <v>3</v>
      </c>
      <c r="C4" s="6" t="s">
        <v>4</v>
      </c>
      <c r="D4" s="297" t="s">
        <v>4</v>
      </c>
      <c r="E4" s="147" t="s">
        <v>5</v>
      </c>
      <c r="F4" s="147" t="s">
        <v>6</v>
      </c>
      <c r="G4" s="147" t="s">
        <v>7</v>
      </c>
      <c r="H4" s="148" t="s">
        <v>8</v>
      </c>
      <c r="I4" s="148" t="s">
        <v>9</v>
      </c>
      <c r="J4" s="148" t="s">
        <v>10</v>
      </c>
      <c r="K4" s="6" t="s">
        <v>11</v>
      </c>
      <c r="L4" s="147" t="s">
        <v>12</v>
      </c>
      <c r="M4" s="148" t="s">
        <v>13</v>
      </c>
      <c r="N4" s="6" t="s">
        <v>14</v>
      </c>
      <c r="O4" s="147" t="s">
        <v>15</v>
      </c>
      <c r="P4" s="147" t="s">
        <v>16</v>
      </c>
      <c r="Q4" s="147" t="s">
        <v>17</v>
      </c>
      <c r="R4" s="148" t="s">
        <v>18</v>
      </c>
      <c r="S4" s="148" t="s">
        <v>19</v>
      </c>
      <c r="T4" s="148" t="s">
        <v>20</v>
      </c>
      <c r="U4" s="1"/>
      <c r="V4" s="1"/>
      <c r="W4" s="1"/>
      <c r="X4" s="1"/>
      <c r="Y4" s="1"/>
    </row>
    <row r="5" spans="1:25" x14ac:dyDescent="0.2">
      <c r="A5" s="9" t="s">
        <v>21</v>
      </c>
      <c r="B5" s="10"/>
      <c r="C5" s="11" t="s">
        <v>22</v>
      </c>
      <c r="D5" s="298">
        <v>57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1"/>
      <c r="Q5" s="11"/>
      <c r="R5" s="12"/>
      <c r="S5" s="12"/>
      <c r="T5" s="12"/>
      <c r="U5" s="1"/>
      <c r="V5" s="1"/>
      <c r="W5" s="1"/>
      <c r="X5" s="1"/>
      <c r="Y5" s="1"/>
    </row>
    <row r="6" spans="1:25" x14ac:dyDescent="0.2">
      <c r="A6" s="9">
        <v>1</v>
      </c>
      <c r="B6" s="14" t="s">
        <v>23</v>
      </c>
      <c r="C6" s="15"/>
      <c r="D6" s="96">
        <f t="shared" ref="D6:D37" si="0">E6+F6+G6+H6+I6+J6+K6+L6+M6+N6+O6+P6+Q6+R6+S6+T6</f>
        <v>1098971</v>
      </c>
      <c r="E6" s="143"/>
      <c r="F6" s="14"/>
      <c r="G6" s="14"/>
      <c r="H6" s="18"/>
      <c r="I6" s="19"/>
      <c r="J6" s="19"/>
      <c r="K6" s="90">
        <f>'65_66'!L6</f>
        <v>44422</v>
      </c>
      <c r="L6" s="124">
        <f>'65_66'!AH6</f>
        <v>0</v>
      </c>
      <c r="M6" s="126">
        <f>'67_68'!M6</f>
        <v>0</v>
      </c>
      <c r="N6" s="90">
        <f>'67_68'!AL6</f>
        <v>1054549</v>
      </c>
      <c r="O6" s="21"/>
      <c r="P6" s="22"/>
      <c r="Q6" s="22"/>
      <c r="R6" s="23"/>
      <c r="S6" s="20"/>
      <c r="T6" s="20"/>
      <c r="U6" s="1"/>
      <c r="V6" s="1"/>
      <c r="W6" s="1"/>
      <c r="X6" s="1"/>
      <c r="Y6" s="1"/>
    </row>
    <row r="7" spans="1:25" x14ac:dyDescent="0.2">
      <c r="A7" s="18">
        <v>2</v>
      </c>
      <c r="B7" s="19" t="s">
        <v>26</v>
      </c>
      <c r="C7" s="27"/>
      <c r="D7" s="96">
        <f t="shared" si="0"/>
        <v>1368165</v>
      </c>
      <c r="E7" s="143"/>
      <c r="F7" s="20"/>
      <c r="G7" s="20"/>
      <c r="H7" s="23"/>
      <c r="I7" s="20"/>
      <c r="J7" s="20"/>
      <c r="K7" s="90">
        <f>'65_66'!L7</f>
        <v>140389</v>
      </c>
      <c r="L7" s="124">
        <f>'65_66'!AH7</f>
        <v>0</v>
      </c>
      <c r="M7" s="126">
        <f>'67_68'!M7</f>
        <v>0</v>
      </c>
      <c r="N7" s="90">
        <f>'67_68'!AL7</f>
        <v>1227776</v>
      </c>
      <c r="O7" s="21"/>
      <c r="P7" s="20"/>
      <c r="Q7" s="20"/>
      <c r="R7" s="23"/>
      <c r="S7" s="20"/>
      <c r="T7" s="20"/>
      <c r="U7" s="1"/>
      <c r="V7" s="1"/>
      <c r="W7" s="1"/>
      <c r="X7" s="1"/>
      <c r="Y7" s="1"/>
    </row>
    <row r="8" spans="1:25" x14ac:dyDescent="0.2">
      <c r="A8" s="18">
        <v>3</v>
      </c>
      <c r="B8" s="19" t="s">
        <v>28</v>
      </c>
      <c r="C8" s="27"/>
      <c r="D8" s="96">
        <f t="shared" si="0"/>
        <v>1547916</v>
      </c>
      <c r="E8" s="143"/>
      <c r="F8" s="20"/>
      <c r="G8" s="20"/>
      <c r="H8" s="23"/>
      <c r="I8" s="20"/>
      <c r="J8" s="20"/>
      <c r="K8" s="90">
        <f>'65_66'!L8</f>
        <v>114154</v>
      </c>
      <c r="L8" s="124">
        <f>'65_66'!AH8</f>
        <v>0</v>
      </c>
      <c r="M8" s="126">
        <f>'67_68'!M8</f>
        <v>0</v>
      </c>
      <c r="N8" s="90">
        <f>'67_68'!AL8</f>
        <v>1433762</v>
      </c>
      <c r="O8" s="21"/>
      <c r="P8" s="20"/>
      <c r="Q8" s="20"/>
      <c r="R8" s="23"/>
      <c r="S8" s="20"/>
      <c r="T8" s="20"/>
      <c r="U8" s="1"/>
      <c r="V8" s="1"/>
      <c r="W8" s="1"/>
      <c r="X8" s="1"/>
      <c r="Y8" s="1"/>
    </row>
    <row r="9" spans="1:25" x14ac:dyDescent="0.2">
      <c r="A9" s="18">
        <v>4</v>
      </c>
      <c r="B9" s="19" t="s">
        <v>29</v>
      </c>
      <c r="C9" s="27"/>
      <c r="D9" s="96">
        <f t="shared" si="0"/>
        <v>1215930</v>
      </c>
      <c r="E9" s="143"/>
      <c r="F9" s="20"/>
      <c r="G9" s="20"/>
      <c r="H9" s="23"/>
      <c r="I9" s="20"/>
      <c r="J9" s="20"/>
      <c r="K9" s="90">
        <f>'65_66'!L9</f>
        <v>201109</v>
      </c>
      <c r="L9" s="124">
        <f>'65_66'!AH9</f>
        <v>0</v>
      </c>
      <c r="M9" s="126">
        <f>'67_68'!M9</f>
        <v>0</v>
      </c>
      <c r="N9" s="90">
        <f>'67_68'!AL9</f>
        <v>1014821</v>
      </c>
      <c r="O9" s="21"/>
      <c r="P9" s="20"/>
      <c r="Q9" s="20"/>
      <c r="R9" s="23"/>
      <c r="S9" s="20"/>
      <c r="T9" s="20"/>
      <c r="U9" s="1"/>
      <c r="V9" s="1"/>
      <c r="W9" s="34"/>
      <c r="X9" s="1"/>
      <c r="Y9" s="1"/>
    </row>
    <row r="10" spans="1:25" x14ac:dyDescent="0.2">
      <c r="A10" s="18">
        <v>5</v>
      </c>
      <c r="B10" s="19" t="s">
        <v>30</v>
      </c>
      <c r="C10" s="27"/>
      <c r="D10" s="96">
        <f t="shared" si="0"/>
        <v>1653705</v>
      </c>
      <c r="E10" s="143"/>
      <c r="F10" s="20"/>
      <c r="G10" s="20"/>
      <c r="H10" s="23"/>
      <c r="I10" s="20"/>
      <c r="J10" s="20"/>
      <c r="K10" s="90">
        <f>'65_66'!L10</f>
        <v>62998</v>
      </c>
      <c r="L10" s="124">
        <f>'65_66'!AH10</f>
        <v>0</v>
      </c>
      <c r="M10" s="126">
        <f>'67_68'!M10</f>
        <v>0</v>
      </c>
      <c r="N10" s="90">
        <f>'67_68'!AL10</f>
        <v>1590707</v>
      </c>
      <c r="O10" s="21"/>
      <c r="P10" s="20"/>
      <c r="Q10" s="20"/>
      <c r="R10" s="23"/>
      <c r="S10" s="20"/>
      <c r="T10" s="20"/>
      <c r="U10" s="1"/>
      <c r="V10" s="1"/>
      <c r="W10" s="34"/>
      <c r="X10" s="1"/>
      <c r="Y10" s="1"/>
    </row>
    <row r="11" spans="1:25" x14ac:dyDescent="0.2">
      <c r="A11" s="18">
        <v>6</v>
      </c>
      <c r="B11" s="19" t="s">
        <v>31</v>
      </c>
      <c r="C11" s="27"/>
      <c r="D11" s="96">
        <f t="shared" si="0"/>
        <v>1151039</v>
      </c>
      <c r="E11" s="143"/>
      <c r="F11" s="20"/>
      <c r="G11" s="20"/>
      <c r="H11" s="23"/>
      <c r="I11" s="20"/>
      <c r="J11" s="20"/>
      <c r="K11" s="90">
        <f>'65_66'!L11</f>
        <v>140481</v>
      </c>
      <c r="L11" s="124">
        <f>'65_66'!AH11</f>
        <v>0</v>
      </c>
      <c r="M11" s="126">
        <f>'67_68'!M11</f>
        <v>0</v>
      </c>
      <c r="N11" s="90">
        <f>'67_68'!AL11</f>
        <v>1010558</v>
      </c>
      <c r="O11" s="21"/>
      <c r="P11" s="20"/>
      <c r="Q11" s="20"/>
      <c r="R11" s="23"/>
      <c r="S11" s="20"/>
      <c r="T11" s="20"/>
      <c r="U11" s="1"/>
      <c r="V11" s="1"/>
      <c r="W11" s="1"/>
      <c r="X11" s="1"/>
      <c r="Y11" s="1"/>
    </row>
    <row r="12" spans="1:25" x14ac:dyDescent="0.2">
      <c r="A12" s="18">
        <v>7</v>
      </c>
      <c r="B12" s="19" t="s">
        <v>34</v>
      </c>
      <c r="C12" s="27"/>
      <c r="D12" s="96">
        <f t="shared" si="0"/>
        <v>929741</v>
      </c>
      <c r="E12" s="143"/>
      <c r="F12" s="20"/>
      <c r="G12" s="20"/>
      <c r="H12" s="23"/>
      <c r="I12" s="20"/>
      <c r="J12" s="20"/>
      <c r="K12" s="90">
        <f>'65_66'!L12</f>
        <v>21231</v>
      </c>
      <c r="L12" s="124">
        <f>'65_66'!AH12</f>
        <v>0</v>
      </c>
      <c r="M12" s="126">
        <f>'67_68'!M12</f>
        <v>0</v>
      </c>
      <c r="N12" s="90">
        <f>'67_68'!AL12</f>
        <v>908510</v>
      </c>
      <c r="O12" s="21"/>
      <c r="P12" s="20"/>
      <c r="Q12" s="20"/>
      <c r="R12" s="23"/>
      <c r="S12" s="20"/>
      <c r="T12" s="20"/>
      <c r="U12" s="1"/>
      <c r="V12" s="1"/>
      <c r="W12" s="1"/>
      <c r="X12" s="1"/>
      <c r="Y12" s="1"/>
    </row>
    <row r="13" spans="1:25" x14ac:dyDescent="0.2">
      <c r="A13" s="18">
        <v>8</v>
      </c>
      <c r="B13" s="19" t="s">
        <v>36</v>
      </c>
      <c r="C13" s="27"/>
      <c r="D13" s="96">
        <f t="shared" si="0"/>
        <v>514534</v>
      </c>
      <c r="E13" s="143"/>
      <c r="F13" s="20"/>
      <c r="G13" s="20"/>
      <c r="H13" s="23"/>
      <c r="I13" s="20"/>
      <c r="J13" s="20"/>
      <c r="K13" s="90">
        <f>'65_66'!L13</f>
        <v>91676</v>
      </c>
      <c r="L13" s="124">
        <f>'65_66'!AH13</f>
        <v>0</v>
      </c>
      <c r="M13" s="126">
        <f>'67_68'!M13</f>
        <v>0</v>
      </c>
      <c r="N13" s="90">
        <f>'67_68'!AL13</f>
        <v>422858</v>
      </c>
      <c r="O13" s="21"/>
      <c r="P13" s="20"/>
      <c r="Q13" s="20"/>
      <c r="R13" s="23"/>
      <c r="S13" s="20"/>
      <c r="T13" s="20"/>
      <c r="U13" s="1"/>
      <c r="V13" s="1"/>
      <c r="W13" s="1"/>
      <c r="X13" s="34"/>
      <c r="Y13" s="1"/>
    </row>
    <row r="14" spans="1:25" x14ac:dyDescent="0.2">
      <c r="A14" s="18">
        <v>9</v>
      </c>
      <c r="B14" s="19" t="s">
        <v>37</v>
      </c>
      <c r="C14" s="27"/>
      <c r="D14" s="96">
        <f t="shared" si="0"/>
        <v>1377278</v>
      </c>
      <c r="E14" s="143"/>
      <c r="F14" s="20"/>
      <c r="G14" s="20"/>
      <c r="H14" s="23"/>
      <c r="I14" s="20"/>
      <c r="J14" s="20"/>
      <c r="K14" s="90">
        <f>'65_66'!L14</f>
        <v>6600</v>
      </c>
      <c r="L14" s="124">
        <f>'65_66'!AH14</f>
        <v>0</v>
      </c>
      <c r="M14" s="126">
        <f>'67_68'!M14</f>
        <v>0</v>
      </c>
      <c r="N14" s="90">
        <f>'67_68'!AL14</f>
        <v>1370678</v>
      </c>
      <c r="O14" s="21"/>
      <c r="P14" s="20"/>
      <c r="Q14" s="20"/>
      <c r="R14" s="23"/>
      <c r="S14" s="20"/>
      <c r="T14" s="20"/>
      <c r="U14" s="1"/>
      <c r="V14" s="1"/>
      <c r="W14" s="1"/>
      <c r="X14" s="34"/>
      <c r="Y14" s="1"/>
    </row>
    <row r="15" spans="1:25" x14ac:dyDescent="0.2">
      <c r="A15" s="18">
        <v>10</v>
      </c>
      <c r="B15" s="19" t="s">
        <v>38</v>
      </c>
      <c r="C15" s="27"/>
      <c r="D15" s="96">
        <f t="shared" si="0"/>
        <v>1122177</v>
      </c>
      <c r="E15" s="143"/>
      <c r="F15" s="20"/>
      <c r="G15" s="20"/>
      <c r="H15" s="23"/>
      <c r="I15" s="20"/>
      <c r="J15" s="20"/>
      <c r="K15" s="90">
        <f>'65_66'!L15</f>
        <v>252551</v>
      </c>
      <c r="L15" s="124">
        <f>'65_66'!AH15</f>
        <v>0</v>
      </c>
      <c r="M15" s="126">
        <f>'67_68'!M15</f>
        <v>0</v>
      </c>
      <c r="N15" s="90">
        <f>'67_68'!AL15</f>
        <v>869626</v>
      </c>
      <c r="O15" s="21"/>
      <c r="P15" s="20"/>
      <c r="Q15" s="20"/>
      <c r="R15" s="23"/>
      <c r="S15" s="20"/>
      <c r="T15" s="20"/>
      <c r="U15" s="1"/>
      <c r="V15" s="1"/>
      <c r="W15" s="1"/>
      <c r="X15" s="1"/>
      <c r="Y15" s="1"/>
    </row>
    <row r="16" spans="1:25" x14ac:dyDescent="0.2">
      <c r="A16" s="18">
        <v>11</v>
      </c>
      <c r="B16" s="19" t="s">
        <v>39</v>
      </c>
      <c r="C16" s="27"/>
      <c r="D16" s="96">
        <f t="shared" si="0"/>
        <v>959797</v>
      </c>
      <c r="E16" s="143"/>
      <c r="F16" s="20"/>
      <c r="G16" s="20"/>
      <c r="H16" s="23"/>
      <c r="I16" s="20"/>
      <c r="J16" s="20"/>
      <c r="K16" s="90">
        <f>'65_66'!L16</f>
        <v>229406</v>
      </c>
      <c r="L16" s="124">
        <f>'65_66'!AH16</f>
        <v>0</v>
      </c>
      <c r="M16" s="126">
        <f>'67_68'!M16</f>
        <v>0</v>
      </c>
      <c r="N16" s="90">
        <f>'67_68'!AL16</f>
        <v>730391</v>
      </c>
      <c r="O16" s="21"/>
      <c r="P16" s="20"/>
      <c r="Q16" s="20"/>
      <c r="R16" s="23"/>
      <c r="S16" s="20"/>
      <c r="T16" s="20"/>
      <c r="U16" s="1"/>
      <c r="V16" s="1"/>
      <c r="W16" s="1"/>
      <c r="X16" s="1"/>
      <c r="Y16" s="1"/>
    </row>
    <row r="17" spans="1:25" x14ac:dyDescent="0.2">
      <c r="A17" s="18">
        <v>12</v>
      </c>
      <c r="B17" s="19" t="s">
        <v>41</v>
      </c>
      <c r="C17" s="27"/>
      <c r="D17" s="96">
        <f t="shared" si="0"/>
        <v>3070291</v>
      </c>
      <c r="E17" s="143"/>
      <c r="F17" s="20"/>
      <c r="G17" s="20"/>
      <c r="H17" s="23"/>
      <c r="I17" s="20"/>
      <c r="J17" s="20"/>
      <c r="K17" s="90">
        <f>'65_66'!L17</f>
        <v>1375988</v>
      </c>
      <c r="L17" s="124">
        <f>'65_66'!AH17</f>
        <v>0</v>
      </c>
      <c r="M17" s="126">
        <f>'67_68'!M17</f>
        <v>0</v>
      </c>
      <c r="N17" s="90">
        <f>'67_68'!AL17</f>
        <v>1694303</v>
      </c>
      <c r="O17" s="21"/>
      <c r="P17" s="20"/>
      <c r="Q17" s="20"/>
      <c r="R17" s="23"/>
      <c r="S17" s="20"/>
      <c r="T17" s="20"/>
      <c r="U17" s="1"/>
      <c r="V17" s="1"/>
      <c r="W17" s="1"/>
      <c r="X17" s="1"/>
      <c r="Y17" s="1"/>
    </row>
    <row r="18" spans="1:25" x14ac:dyDescent="0.2">
      <c r="A18" s="18">
        <v>13</v>
      </c>
      <c r="B18" s="19" t="s">
        <v>42</v>
      </c>
      <c r="C18" s="27"/>
      <c r="D18" s="96">
        <f t="shared" si="0"/>
        <v>1686391</v>
      </c>
      <c r="E18" s="143"/>
      <c r="F18" s="20"/>
      <c r="G18" s="20"/>
      <c r="H18" s="23"/>
      <c r="I18" s="20"/>
      <c r="J18" s="20"/>
      <c r="K18" s="90">
        <f>'65_66'!L18</f>
        <v>239816</v>
      </c>
      <c r="L18" s="124">
        <f>'65_66'!AH18</f>
        <v>0</v>
      </c>
      <c r="M18" s="126">
        <f>'67_68'!M18</f>
        <v>0</v>
      </c>
      <c r="N18" s="90">
        <f>'67_68'!AL18</f>
        <v>1446575</v>
      </c>
      <c r="O18" s="20"/>
      <c r="P18" s="20"/>
      <c r="Q18" s="20"/>
      <c r="R18" s="23"/>
      <c r="S18" s="20"/>
      <c r="T18" s="20"/>
      <c r="U18" s="1"/>
      <c r="V18" s="1"/>
      <c r="W18" s="1"/>
      <c r="X18" s="1"/>
      <c r="Y18" s="1"/>
    </row>
    <row r="19" spans="1:25" x14ac:dyDescent="0.2">
      <c r="A19" s="18">
        <v>14</v>
      </c>
      <c r="B19" s="19" t="s">
        <v>43</v>
      </c>
      <c r="C19" s="27"/>
      <c r="D19" s="96">
        <f t="shared" si="0"/>
        <v>2149093</v>
      </c>
      <c r="E19" s="143"/>
      <c r="F19" s="20"/>
      <c r="G19" s="20"/>
      <c r="H19" s="23"/>
      <c r="I19" s="20"/>
      <c r="J19" s="20"/>
      <c r="K19" s="90">
        <f>'65_66'!L19</f>
        <v>79154</v>
      </c>
      <c r="L19" s="124">
        <f>'65_66'!AH19</f>
        <v>0</v>
      </c>
      <c r="M19" s="126">
        <f>'67_68'!M19</f>
        <v>0</v>
      </c>
      <c r="N19" s="90">
        <f>'67_68'!AL19</f>
        <v>2069939</v>
      </c>
      <c r="O19" s="21"/>
      <c r="P19" s="20"/>
      <c r="Q19" s="20"/>
      <c r="R19" s="23"/>
      <c r="S19" s="20"/>
      <c r="T19" s="20"/>
      <c r="U19" s="1"/>
      <c r="V19" s="1"/>
      <c r="W19" s="1"/>
      <c r="X19" s="1"/>
      <c r="Y19" s="1"/>
    </row>
    <row r="20" spans="1:25" x14ac:dyDescent="0.2">
      <c r="A20" s="18">
        <v>15</v>
      </c>
      <c r="B20" s="19" t="s">
        <v>44</v>
      </c>
      <c r="C20" s="27"/>
      <c r="D20" s="96">
        <f t="shared" si="0"/>
        <v>1155911</v>
      </c>
      <c r="E20" s="143"/>
      <c r="F20" s="20"/>
      <c r="G20" s="20"/>
      <c r="H20" s="20"/>
      <c r="I20" s="20"/>
      <c r="J20" s="20"/>
      <c r="K20" s="90">
        <f>'65_66'!L20</f>
        <v>50000</v>
      </c>
      <c r="L20" s="124">
        <f>'65_66'!AH20</f>
        <v>0</v>
      </c>
      <c r="M20" s="126">
        <f>'67_68'!M20</f>
        <v>0</v>
      </c>
      <c r="N20" s="90">
        <f>'67_68'!AL20</f>
        <v>1105911</v>
      </c>
      <c r="O20" s="21"/>
      <c r="P20" s="20"/>
      <c r="Q20" s="20"/>
      <c r="R20" s="20"/>
      <c r="S20" s="20"/>
      <c r="T20" s="20"/>
      <c r="U20" s="1"/>
      <c r="V20" s="1"/>
      <c r="W20" s="1"/>
      <c r="X20" s="1"/>
      <c r="Y20" s="1"/>
    </row>
    <row r="21" spans="1:25" x14ac:dyDescent="0.2">
      <c r="A21" s="18">
        <v>16</v>
      </c>
      <c r="B21" s="19" t="s">
        <v>45</v>
      </c>
      <c r="C21" s="27"/>
      <c r="D21" s="96">
        <f t="shared" si="0"/>
        <v>504286</v>
      </c>
      <c r="E21" s="143"/>
      <c r="F21" s="20"/>
      <c r="G21" s="20"/>
      <c r="H21" s="20"/>
      <c r="I21" s="20"/>
      <c r="J21" s="20"/>
      <c r="K21" s="90">
        <f>'65_66'!L21</f>
        <v>50432</v>
      </c>
      <c r="L21" s="124">
        <f>'65_66'!AH21</f>
        <v>0</v>
      </c>
      <c r="M21" s="126">
        <f>'67_68'!M21</f>
        <v>0</v>
      </c>
      <c r="N21" s="90">
        <f>'67_68'!AL21</f>
        <v>453854</v>
      </c>
      <c r="O21" s="21"/>
      <c r="P21" s="20"/>
      <c r="Q21" s="20"/>
      <c r="R21" s="20"/>
      <c r="S21" s="20"/>
      <c r="T21" s="20"/>
      <c r="U21" s="1"/>
      <c r="V21" s="1"/>
      <c r="W21" s="1"/>
      <c r="X21" s="1"/>
      <c r="Y21" s="1"/>
    </row>
    <row r="22" spans="1:25" x14ac:dyDescent="0.2">
      <c r="A22" s="18">
        <v>17</v>
      </c>
      <c r="B22" s="19" t="s">
        <v>47</v>
      </c>
      <c r="C22" s="27"/>
      <c r="D22" s="96">
        <f t="shared" si="0"/>
        <v>1878802</v>
      </c>
      <c r="E22" s="143"/>
      <c r="F22" s="20"/>
      <c r="G22" s="20"/>
      <c r="H22" s="20"/>
      <c r="I22" s="20"/>
      <c r="J22" s="20"/>
      <c r="K22" s="90">
        <f>'65_66'!L22</f>
        <v>36895</v>
      </c>
      <c r="L22" s="124">
        <f>'65_66'!AH22</f>
        <v>0</v>
      </c>
      <c r="M22" s="126">
        <f>'67_68'!M22</f>
        <v>0</v>
      </c>
      <c r="N22" s="90">
        <f>'67_68'!AL22</f>
        <v>1841907</v>
      </c>
      <c r="O22" s="21"/>
      <c r="P22" s="20"/>
      <c r="Q22" s="20"/>
      <c r="R22" s="20"/>
      <c r="S22" s="20"/>
      <c r="T22" s="20"/>
      <c r="U22" s="1"/>
      <c r="V22" s="1"/>
      <c r="W22" s="1"/>
      <c r="X22" s="1"/>
      <c r="Y22" s="1"/>
    </row>
    <row r="23" spans="1:25" x14ac:dyDescent="0.2">
      <c r="A23" s="18">
        <v>18</v>
      </c>
      <c r="B23" s="19" t="s">
        <v>48</v>
      </c>
      <c r="C23" s="27"/>
      <c r="D23" s="96">
        <f t="shared" si="0"/>
        <v>2453513</v>
      </c>
      <c r="E23" s="143"/>
      <c r="F23" s="20"/>
      <c r="G23" s="20"/>
      <c r="H23" s="23"/>
      <c r="I23" s="20"/>
      <c r="J23" s="20"/>
      <c r="K23" s="90">
        <f>'65_66'!L23</f>
        <v>634760</v>
      </c>
      <c r="L23" s="124">
        <f>'65_66'!AH23</f>
        <v>0</v>
      </c>
      <c r="M23" s="126">
        <f>'67_68'!M23</f>
        <v>0</v>
      </c>
      <c r="N23" s="90">
        <f>'67_68'!AL23</f>
        <v>1818753</v>
      </c>
      <c r="O23" s="21"/>
      <c r="P23" s="20"/>
      <c r="Q23" s="20"/>
      <c r="R23" s="23"/>
      <c r="S23" s="20"/>
      <c r="T23" s="20"/>
      <c r="U23" s="1"/>
      <c r="V23" s="1"/>
      <c r="W23" s="1"/>
      <c r="X23" s="1"/>
      <c r="Y23" s="1"/>
    </row>
    <row r="24" spans="1:25" x14ac:dyDescent="0.2">
      <c r="A24" s="18">
        <v>19</v>
      </c>
      <c r="B24" s="19" t="s">
        <v>49</v>
      </c>
      <c r="C24" s="27"/>
      <c r="D24" s="96">
        <f t="shared" si="0"/>
        <v>3047328</v>
      </c>
      <c r="E24" s="143"/>
      <c r="F24" s="20"/>
      <c r="G24" s="20"/>
      <c r="H24" s="23"/>
      <c r="I24" s="20"/>
      <c r="J24" s="20"/>
      <c r="K24" s="90">
        <f>'65_66'!L24</f>
        <v>992171</v>
      </c>
      <c r="L24" s="124">
        <f>'65_66'!AH24</f>
        <v>0</v>
      </c>
      <c r="M24" s="126">
        <f>'67_68'!M24</f>
        <v>0</v>
      </c>
      <c r="N24" s="90">
        <f>'67_68'!AL24</f>
        <v>2055157</v>
      </c>
      <c r="O24" s="21"/>
      <c r="P24" s="20"/>
      <c r="Q24" s="20"/>
      <c r="R24" s="23"/>
      <c r="S24" s="20"/>
      <c r="T24" s="20"/>
      <c r="U24" s="1"/>
      <c r="V24" s="1"/>
      <c r="W24" s="1"/>
      <c r="X24" s="1"/>
      <c r="Y24" s="1"/>
    </row>
    <row r="25" spans="1:25" x14ac:dyDescent="0.2">
      <c r="A25" s="18">
        <v>20</v>
      </c>
      <c r="B25" s="19" t="s">
        <v>50</v>
      </c>
      <c r="C25" s="27"/>
      <c r="D25" s="96">
        <f t="shared" si="0"/>
        <v>1293593</v>
      </c>
      <c r="E25" s="143"/>
      <c r="F25" s="20"/>
      <c r="G25" s="20"/>
      <c r="H25" s="50"/>
      <c r="I25" s="20"/>
      <c r="J25" s="20"/>
      <c r="K25" s="90">
        <f>'65_66'!L25</f>
        <v>178092</v>
      </c>
      <c r="L25" s="124">
        <f>'65_66'!AH25</f>
        <v>0</v>
      </c>
      <c r="M25" s="126">
        <f>'67_68'!M25</f>
        <v>0</v>
      </c>
      <c r="N25" s="90">
        <f>'67_68'!AL25</f>
        <v>1115501</v>
      </c>
      <c r="O25" s="21"/>
      <c r="P25" s="20"/>
      <c r="Q25" s="20"/>
      <c r="R25" s="23"/>
      <c r="S25" s="20"/>
      <c r="T25" s="20"/>
      <c r="U25" s="1"/>
      <c r="V25" s="1"/>
      <c r="W25" s="1"/>
      <c r="X25" s="34"/>
      <c r="Y25" s="1"/>
    </row>
    <row r="26" spans="1:25" x14ac:dyDescent="0.2">
      <c r="A26" s="18">
        <v>21</v>
      </c>
      <c r="B26" s="19" t="s">
        <v>51</v>
      </c>
      <c r="C26" s="27"/>
      <c r="D26" s="96">
        <f t="shared" si="0"/>
        <v>3020930</v>
      </c>
      <c r="E26" s="143"/>
      <c r="F26" s="20"/>
      <c r="G26" s="20"/>
      <c r="H26" s="23"/>
      <c r="I26" s="20"/>
      <c r="J26" s="20"/>
      <c r="K26" s="90">
        <f>'65_66'!L26</f>
        <v>652973</v>
      </c>
      <c r="L26" s="124">
        <f>'65_66'!AH26</f>
        <v>0</v>
      </c>
      <c r="M26" s="126">
        <f>'67_68'!M26</f>
        <v>0</v>
      </c>
      <c r="N26" s="90">
        <f>'67_68'!AL26</f>
        <v>2367957</v>
      </c>
      <c r="O26" s="21"/>
      <c r="P26" s="20"/>
      <c r="Q26" s="20"/>
      <c r="R26" s="23"/>
      <c r="S26" s="20"/>
      <c r="T26" s="20"/>
      <c r="U26" s="1"/>
      <c r="V26" s="1"/>
      <c r="W26" s="1"/>
      <c r="X26" s="34"/>
      <c r="Y26" s="1"/>
    </row>
    <row r="27" spans="1:25" x14ac:dyDescent="0.2">
      <c r="A27" s="18">
        <v>22</v>
      </c>
      <c r="B27" s="19" t="s">
        <v>52</v>
      </c>
      <c r="C27" s="27"/>
      <c r="D27" s="96">
        <f t="shared" si="0"/>
        <v>1531890</v>
      </c>
      <c r="E27" s="143"/>
      <c r="F27" s="20"/>
      <c r="G27" s="20"/>
      <c r="H27" s="23"/>
      <c r="I27" s="20"/>
      <c r="J27" s="20"/>
      <c r="K27" s="90">
        <f>'65_66'!L27</f>
        <v>46315</v>
      </c>
      <c r="L27" s="124">
        <f>'65_66'!AH27</f>
        <v>0</v>
      </c>
      <c r="M27" s="126">
        <f>'67_68'!M27</f>
        <v>0</v>
      </c>
      <c r="N27" s="90">
        <f>'67_68'!AL27</f>
        <v>1485575</v>
      </c>
      <c r="O27" s="21"/>
      <c r="P27" s="20"/>
      <c r="Q27" s="20"/>
      <c r="R27" s="23"/>
      <c r="S27" s="20"/>
      <c r="T27" s="20"/>
      <c r="U27" s="1"/>
      <c r="V27" s="1"/>
      <c r="W27" s="1"/>
      <c r="X27" s="1"/>
      <c r="Y27" s="1"/>
    </row>
    <row r="28" spans="1:25" x14ac:dyDescent="0.2">
      <c r="A28" s="18">
        <v>23</v>
      </c>
      <c r="B28" s="19" t="s">
        <v>53</v>
      </c>
      <c r="C28" s="27"/>
      <c r="D28" s="96">
        <f t="shared" si="0"/>
        <v>3309891</v>
      </c>
      <c r="E28" s="143"/>
      <c r="F28" s="20"/>
      <c r="G28" s="20"/>
      <c r="H28" s="23"/>
      <c r="I28" s="20"/>
      <c r="J28" s="20"/>
      <c r="K28" s="90">
        <f>'65_66'!L28</f>
        <v>150176</v>
      </c>
      <c r="L28" s="124">
        <f>'65_66'!AH28</f>
        <v>0</v>
      </c>
      <c r="M28" s="126">
        <f>'67_68'!M28</f>
        <v>0</v>
      </c>
      <c r="N28" s="90">
        <f>'67_68'!AL28</f>
        <v>3159715</v>
      </c>
      <c r="O28" s="21"/>
      <c r="P28" s="20"/>
      <c r="Q28" s="20"/>
      <c r="R28" s="23"/>
      <c r="S28" s="20"/>
      <c r="T28" s="20"/>
      <c r="U28" s="1"/>
      <c r="V28" s="1"/>
      <c r="W28" s="1"/>
      <c r="X28" s="1"/>
      <c r="Y28" s="1"/>
    </row>
    <row r="29" spans="1:25" x14ac:dyDescent="0.2">
      <c r="A29" s="18">
        <v>24</v>
      </c>
      <c r="B29" s="19" t="s">
        <v>54</v>
      </c>
      <c r="C29" s="27"/>
      <c r="D29" s="96">
        <f t="shared" si="0"/>
        <v>1862390</v>
      </c>
      <c r="E29" s="143"/>
      <c r="F29" s="20"/>
      <c r="G29" s="20"/>
      <c r="H29" s="23"/>
      <c r="I29" s="20"/>
      <c r="J29" s="20"/>
      <c r="K29" s="90">
        <f>'65_66'!L29</f>
        <v>248231</v>
      </c>
      <c r="L29" s="124">
        <f>'65_66'!AH29</f>
        <v>0</v>
      </c>
      <c r="M29" s="126">
        <f>'67_68'!M29</f>
        <v>0</v>
      </c>
      <c r="N29" s="90">
        <f>'67_68'!AL29</f>
        <v>1614159</v>
      </c>
      <c r="O29" s="21"/>
      <c r="P29" s="20"/>
      <c r="Q29" s="20"/>
      <c r="R29" s="23"/>
      <c r="S29" s="20"/>
      <c r="T29" s="20"/>
      <c r="U29" s="1"/>
      <c r="V29" s="1"/>
      <c r="W29" s="1"/>
      <c r="X29" s="1"/>
      <c r="Y29" s="1"/>
    </row>
    <row r="30" spans="1:25" x14ac:dyDescent="0.2">
      <c r="A30" s="18">
        <v>25</v>
      </c>
      <c r="B30" s="19" t="s">
        <v>55</v>
      </c>
      <c r="C30" s="27"/>
      <c r="D30" s="96">
        <f t="shared" si="0"/>
        <v>657806</v>
      </c>
      <c r="E30" s="143"/>
      <c r="F30" s="20"/>
      <c r="G30" s="20"/>
      <c r="H30" s="23"/>
      <c r="I30" s="20"/>
      <c r="J30" s="20"/>
      <c r="K30" s="90">
        <f>'65_66'!L30</f>
        <v>48085</v>
      </c>
      <c r="L30" s="124">
        <f>'65_66'!AH30</f>
        <v>0</v>
      </c>
      <c r="M30" s="126">
        <f>'67_68'!M30</f>
        <v>0</v>
      </c>
      <c r="N30" s="90">
        <f>'67_68'!AL30</f>
        <v>609721</v>
      </c>
      <c r="O30" s="21"/>
      <c r="P30" s="20"/>
      <c r="Q30" s="20"/>
      <c r="R30" s="23"/>
      <c r="S30" s="20"/>
      <c r="T30" s="20"/>
      <c r="U30" s="1"/>
      <c r="V30" s="1"/>
      <c r="W30" s="1"/>
      <c r="X30" s="1"/>
      <c r="Y30" s="1"/>
    </row>
    <row r="31" spans="1:25" x14ac:dyDescent="0.2">
      <c r="A31" s="18">
        <v>26</v>
      </c>
      <c r="B31" s="19" t="s">
        <v>56</v>
      </c>
      <c r="C31" s="27"/>
      <c r="D31" s="96">
        <f t="shared" si="0"/>
        <v>759055</v>
      </c>
      <c r="E31" s="143"/>
      <c r="F31" s="20"/>
      <c r="G31" s="20"/>
      <c r="H31" s="23"/>
      <c r="I31" s="20"/>
      <c r="J31" s="20"/>
      <c r="K31" s="90">
        <f>'65_66'!L31</f>
        <v>22497</v>
      </c>
      <c r="L31" s="124">
        <f>'65_66'!AH31</f>
        <v>0</v>
      </c>
      <c r="M31" s="126">
        <f>'67_68'!M31</f>
        <v>0</v>
      </c>
      <c r="N31" s="90">
        <f>'67_68'!AL31</f>
        <v>736558</v>
      </c>
      <c r="O31" s="21"/>
      <c r="P31" s="20"/>
      <c r="Q31" s="20"/>
      <c r="R31" s="23"/>
      <c r="S31" s="20"/>
      <c r="T31" s="20"/>
      <c r="U31" s="1"/>
      <c r="V31" s="1"/>
      <c r="W31" s="1"/>
      <c r="X31" s="1"/>
      <c r="Y31" s="1"/>
    </row>
    <row r="32" spans="1:25" x14ac:dyDescent="0.2">
      <c r="A32" s="18">
        <v>27</v>
      </c>
      <c r="B32" s="19" t="s">
        <v>57</v>
      </c>
      <c r="C32" s="27"/>
      <c r="D32" s="96">
        <f t="shared" si="0"/>
        <v>520582</v>
      </c>
      <c r="E32" s="143"/>
      <c r="F32" s="20"/>
      <c r="G32" s="20"/>
      <c r="H32" s="23"/>
      <c r="I32" s="20"/>
      <c r="J32" s="20"/>
      <c r="K32" s="90">
        <f>'65_66'!L32</f>
        <v>28699</v>
      </c>
      <c r="L32" s="124">
        <f>'65_66'!AH32</f>
        <v>0</v>
      </c>
      <c r="M32" s="126">
        <f>'67_68'!M32</f>
        <v>0</v>
      </c>
      <c r="N32" s="90">
        <f>'67_68'!AL32</f>
        <v>491883</v>
      </c>
      <c r="O32" s="21"/>
      <c r="P32" s="20"/>
      <c r="Q32" s="20"/>
      <c r="R32" s="23"/>
      <c r="S32" s="20"/>
      <c r="T32" s="20"/>
      <c r="U32" s="1"/>
      <c r="V32" s="1"/>
      <c r="W32" s="1"/>
      <c r="X32" s="1"/>
      <c r="Y32" s="1"/>
    </row>
    <row r="33" spans="1:25" x14ac:dyDescent="0.2">
      <c r="A33" s="18">
        <v>28</v>
      </c>
      <c r="B33" s="19" t="s">
        <v>58</v>
      </c>
      <c r="C33" s="27"/>
      <c r="D33" s="96">
        <f t="shared" si="0"/>
        <v>614439</v>
      </c>
      <c r="E33" s="143"/>
      <c r="F33" s="20"/>
      <c r="G33" s="20"/>
      <c r="H33" s="23"/>
      <c r="I33" s="20"/>
      <c r="J33" s="20"/>
      <c r="K33" s="90">
        <f>'65_66'!L33</f>
        <v>13632</v>
      </c>
      <c r="L33" s="124">
        <f>'65_66'!AH33</f>
        <v>0</v>
      </c>
      <c r="M33" s="126">
        <f>'67_68'!M33</f>
        <v>0</v>
      </c>
      <c r="N33" s="90">
        <f>'67_68'!AL33</f>
        <v>600807</v>
      </c>
      <c r="O33" s="21"/>
      <c r="P33" s="20"/>
      <c r="Q33" s="20"/>
      <c r="R33" s="23"/>
      <c r="S33" s="20"/>
      <c r="T33" s="20"/>
      <c r="U33" s="1"/>
      <c r="V33" s="1"/>
      <c r="W33" s="1"/>
      <c r="X33" s="1"/>
      <c r="Y33" s="1"/>
    </row>
    <row r="34" spans="1:25" x14ac:dyDescent="0.2">
      <c r="A34" s="18">
        <v>29</v>
      </c>
      <c r="B34" s="19" t="s">
        <v>59</v>
      </c>
      <c r="C34" s="27"/>
      <c r="D34" s="96">
        <f t="shared" si="0"/>
        <v>776588</v>
      </c>
      <c r="E34" s="143"/>
      <c r="F34" s="20"/>
      <c r="G34" s="20"/>
      <c r="H34" s="23"/>
      <c r="I34" s="20"/>
      <c r="J34" s="20"/>
      <c r="K34" s="90">
        <f>'65_66'!L34</f>
        <v>192994</v>
      </c>
      <c r="L34" s="124">
        <f>'65_66'!AH34</f>
        <v>0</v>
      </c>
      <c r="M34" s="126">
        <f>'67_68'!M34</f>
        <v>0</v>
      </c>
      <c r="N34" s="90">
        <f>'67_68'!AL34</f>
        <v>583594</v>
      </c>
      <c r="O34" s="21"/>
      <c r="P34" s="20"/>
      <c r="Q34" s="20"/>
      <c r="R34" s="23"/>
      <c r="S34" s="20"/>
      <c r="T34" s="20"/>
      <c r="U34" s="1"/>
      <c r="V34" s="1"/>
      <c r="W34" s="1"/>
      <c r="X34" s="1"/>
      <c r="Y34" s="1"/>
    </row>
    <row r="35" spans="1:25" x14ac:dyDescent="0.2">
      <c r="A35" s="18">
        <v>30</v>
      </c>
      <c r="B35" s="19" t="s">
        <v>60</v>
      </c>
      <c r="C35" s="27"/>
      <c r="D35" s="96">
        <f t="shared" si="0"/>
        <v>1301054</v>
      </c>
      <c r="E35" s="143"/>
      <c r="F35" s="20"/>
      <c r="G35" s="20"/>
      <c r="H35" s="23"/>
      <c r="I35" s="20"/>
      <c r="J35" s="20"/>
      <c r="K35" s="90">
        <f>'65_66'!L35</f>
        <v>29709</v>
      </c>
      <c r="L35" s="124">
        <f>'65_66'!AH35</f>
        <v>0</v>
      </c>
      <c r="M35" s="126">
        <f>'67_68'!M35</f>
        <v>0</v>
      </c>
      <c r="N35" s="90">
        <f>'67_68'!AL35</f>
        <v>1271345</v>
      </c>
      <c r="O35" s="21"/>
      <c r="P35" s="20"/>
      <c r="Q35" s="20"/>
      <c r="R35" s="23"/>
      <c r="S35" s="20"/>
      <c r="T35" s="20"/>
      <c r="U35" s="1"/>
      <c r="V35" s="1"/>
      <c r="W35" s="1"/>
      <c r="X35" s="1"/>
      <c r="Y35" s="1"/>
    </row>
    <row r="36" spans="1:25" x14ac:dyDescent="0.2">
      <c r="A36" s="18">
        <v>31</v>
      </c>
      <c r="B36" s="19" t="s">
        <v>61</v>
      </c>
      <c r="C36" s="27"/>
      <c r="D36" s="96">
        <f t="shared" si="0"/>
        <v>2789217</v>
      </c>
      <c r="E36" s="143"/>
      <c r="F36" s="20"/>
      <c r="G36" s="20"/>
      <c r="H36" s="20"/>
      <c r="I36" s="20"/>
      <c r="J36" s="20"/>
      <c r="K36" s="90">
        <f>'65_66'!L36</f>
        <v>751011</v>
      </c>
      <c r="L36" s="124">
        <f>'65_66'!AH36</f>
        <v>0</v>
      </c>
      <c r="M36" s="126">
        <f>'67_68'!M36</f>
        <v>0</v>
      </c>
      <c r="N36" s="90">
        <f>'67_68'!AL36</f>
        <v>2038206</v>
      </c>
      <c r="O36" s="21"/>
      <c r="P36" s="20"/>
      <c r="Q36" s="20"/>
      <c r="R36" s="20"/>
      <c r="S36" s="20"/>
      <c r="T36" s="20"/>
      <c r="U36" s="1"/>
      <c r="V36" s="1"/>
      <c r="W36" s="1"/>
      <c r="X36" s="1"/>
      <c r="Y36" s="1"/>
    </row>
    <row r="37" spans="1:25" x14ac:dyDescent="0.2">
      <c r="A37" s="18">
        <v>32</v>
      </c>
      <c r="B37" s="19" t="s">
        <v>63</v>
      </c>
      <c r="C37" s="27"/>
      <c r="D37" s="96">
        <f t="shared" si="0"/>
        <v>1561698</v>
      </c>
      <c r="E37" s="143"/>
      <c r="F37" s="20"/>
      <c r="G37" s="20"/>
      <c r="H37" s="20"/>
      <c r="I37" s="20"/>
      <c r="J37" s="20"/>
      <c r="K37" s="90">
        <f>'65_66'!L37</f>
        <v>15536</v>
      </c>
      <c r="L37" s="124">
        <f>'65_66'!AH37</f>
        <v>0</v>
      </c>
      <c r="M37" s="126">
        <f>'67_68'!M37</f>
        <v>0</v>
      </c>
      <c r="N37" s="90">
        <f>'67_68'!AL37</f>
        <v>1546162</v>
      </c>
      <c r="O37" s="21"/>
      <c r="P37" s="20"/>
      <c r="Q37" s="20"/>
      <c r="R37" s="20"/>
      <c r="S37" s="20"/>
      <c r="T37" s="20"/>
      <c r="U37" s="1"/>
      <c r="V37" s="1"/>
      <c r="W37" s="1"/>
      <c r="X37" s="1"/>
      <c r="Y37" s="1"/>
    </row>
    <row r="38" spans="1:25" x14ac:dyDescent="0.2">
      <c r="A38" s="18">
        <v>33</v>
      </c>
      <c r="B38" s="19" t="s">
        <v>64</v>
      </c>
      <c r="C38" s="27"/>
      <c r="D38" s="96">
        <f t="shared" ref="D38:D63" si="1">E38+F38+G38+H38+I38+J38+K38+L38+M38+N38+O38+P38+Q38+R38+S38+T38</f>
        <v>1326782</v>
      </c>
      <c r="E38" s="143"/>
      <c r="F38" s="20"/>
      <c r="G38" s="20"/>
      <c r="H38" s="20"/>
      <c r="I38" s="20"/>
      <c r="J38" s="20"/>
      <c r="K38" s="90">
        <f>'65_66'!L38</f>
        <v>550607</v>
      </c>
      <c r="L38" s="124">
        <f>'65_66'!AH38</f>
        <v>0</v>
      </c>
      <c r="M38" s="126">
        <f>'67_68'!M38</f>
        <v>0</v>
      </c>
      <c r="N38" s="90">
        <f>'67_68'!AL38</f>
        <v>776175</v>
      </c>
      <c r="O38" s="21"/>
      <c r="P38" s="20"/>
      <c r="Q38" s="20"/>
      <c r="R38" s="20"/>
      <c r="S38" s="20"/>
      <c r="T38" s="20"/>
      <c r="U38" s="1"/>
      <c r="V38" s="1"/>
      <c r="W38" s="1"/>
      <c r="X38" s="1"/>
      <c r="Y38" s="1"/>
    </row>
    <row r="39" spans="1:25" x14ac:dyDescent="0.2">
      <c r="A39" s="18">
        <v>34</v>
      </c>
      <c r="B39" s="19" t="s">
        <v>65</v>
      </c>
      <c r="C39" s="27"/>
      <c r="D39" s="96">
        <f t="shared" si="1"/>
        <v>1195026</v>
      </c>
      <c r="E39" s="143"/>
      <c r="F39" s="20"/>
      <c r="G39" s="20"/>
      <c r="H39" s="20"/>
      <c r="I39" s="20"/>
      <c r="J39" s="20"/>
      <c r="K39" s="90">
        <f>'65_66'!L39</f>
        <v>17436</v>
      </c>
      <c r="L39" s="124">
        <f>'65_66'!AH39</f>
        <v>0</v>
      </c>
      <c r="M39" s="126">
        <f>'67_68'!M39</f>
        <v>0</v>
      </c>
      <c r="N39" s="90">
        <f>'67_68'!AL39</f>
        <v>1177590</v>
      </c>
      <c r="O39" s="21"/>
      <c r="P39" s="20"/>
      <c r="Q39" s="20"/>
      <c r="R39" s="20"/>
      <c r="S39" s="20"/>
      <c r="T39" s="20"/>
      <c r="U39" s="1"/>
      <c r="V39" s="1"/>
      <c r="W39" s="1"/>
      <c r="X39" s="1"/>
      <c r="Y39" s="1"/>
    </row>
    <row r="40" spans="1:25" x14ac:dyDescent="0.2">
      <c r="A40" s="18">
        <v>35</v>
      </c>
      <c r="B40" s="19" t="s">
        <v>66</v>
      </c>
      <c r="C40" s="27"/>
      <c r="D40" s="96">
        <f t="shared" si="1"/>
        <v>1090830</v>
      </c>
      <c r="E40" s="143"/>
      <c r="F40" s="20"/>
      <c r="G40" s="20"/>
      <c r="H40" s="23"/>
      <c r="I40" s="20"/>
      <c r="J40" s="20"/>
      <c r="K40" s="90">
        <f>'65_66'!L40</f>
        <v>21140</v>
      </c>
      <c r="L40" s="124">
        <f>'65_66'!AH40</f>
        <v>0</v>
      </c>
      <c r="M40" s="126">
        <f>'67_68'!M40</f>
        <v>0</v>
      </c>
      <c r="N40" s="90">
        <f>'67_68'!AL40</f>
        <v>1069690</v>
      </c>
      <c r="O40" s="21"/>
      <c r="P40" s="20"/>
      <c r="Q40" s="20"/>
      <c r="R40" s="23"/>
      <c r="S40" s="20"/>
      <c r="T40" s="20"/>
      <c r="U40" s="1"/>
      <c r="V40" s="1"/>
      <c r="W40" s="1"/>
      <c r="X40" s="1"/>
      <c r="Y40" s="1"/>
    </row>
    <row r="41" spans="1:25" x14ac:dyDescent="0.2">
      <c r="A41" s="18">
        <v>36</v>
      </c>
      <c r="B41" s="19" t="s">
        <v>67</v>
      </c>
      <c r="C41" s="27"/>
      <c r="D41" s="96">
        <f t="shared" si="1"/>
        <v>1965054</v>
      </c>
      <c r="E41" s="143"/>
      <c r="F41" s="20"/>
      <c r="G41" s="20"/>
      <c r="H41" s="23"/>
      <c r="I41" s="20"/>
      <c r="J41" s="20"/>
      <c r="K41" s="90">
        <f>'65_66'!L41</f>
        <v>153040</v>
      </c>
      <c r="L41" s="124">
        <f>'65_66'!AH41</f>
        <v>0</v>
      </c>
      <c r="M41" s="126">
        <f>'67_68'!M41</f>
        <v>0</v>
      </c>
      <c r="N41" s="90">
        <f>'67_68'!AL41</f>
        <v>1812014</v>
      </c>
      <c r="O41" s="21"/>
      <c r="P41" s="20"/>
      <c r="Q41" s="20"/>
      <c r="R41" s="23"/>
      <c r="S41" s="20"/>
      <c r="T41" s="20"/>
      <c r="U41" s="1"/>
      <c r="V41" s="1"/>
      <c r="W41" s="1"/>
      <c r="X41" s="1"/>
      <c r="Y41" s="1"/>
    </row>
    <row r="42" spans="1:25" x14ac:dyDescent="0.2">
      <c r="A42" s="18">
        <v>37</v>
      </c>
      <c r="B42" s="19" t="s">
        <v>68</v>
      </c>
      <c r="C42" s="27"/>
      <c r="D42" s="96">
        <f t="shared" si="1"/>
        <v>1579080</v>
      </c>
      <c r="E42" s="143"/>
      <c r="F42" s="20"/>
      <c r="G42" s="20"/>
      <c r="H42" s="23"/>
      <c r="I42" s="20"/>
      <c r="J42" s="20"/>
      <c r="K42" s="90">
        <f>'65_66'!L42</f>
        <v>12515</v>
      </c>
      <c r="L42" s="124">
        <f>'65_66'!AH42</f>
        <v>0</v>
      </c>
      <c r="M42" s="126">
        <f>'67_68'!M42</f>
        <v>0</v>
      </c>
      <c r="N42" s="90">
        <f>'67_68'!AL42</f>
        <v>1566565</v>
      </c>
      <c r="O42" s="21"/>
      <c r="P42" s="20"/>
      <c r="Q42" s="20"/>
      <c r="R42" s="23"/>
      <c r="S42" s="20"/>
      <c r="T42" s="20"/>
      <c r="U42" s="1"/>
      <c r="V42" s="1"/>
      <c r="W42" s="1"/>
      <c r="X42" s="1"/>
      <c r="Y42" s="1"/>
    </row>
    <row r="43" spans="1:25" x14ac:dyDescent="0.2">
      <c r="A43" s="18">
        <v>38</v>
      </c>
      <c r="B43" s="19" t="s">
        <v>69</v>
      </c>
      <c r="C43" s="27"/>
      <c r="D43" s="96">
        <f t="shared" si="1"/>
        <v>1496534</v>
      </c>
      <c r="E43" s="143"/>
      <c r="F43" s="20"/>
      <c r="G43" s="20"/>
      <c r="H43" s="23"/>
      <c r="I43" s="20"/>
      <c r="J43" s="20"/>
      <c r="K43" s="90">
        <f>'65_66'!L43</f>
        <v>55021</v>
      </c>
      <c r="L43" s="124">
        <f>'65_66'!AH43</f>
        <v>0</v>
      </c>
      <c r="M43" s="126">
        <f>'67_68'!M43</f>
        <v>0</v>
      </c>
      <c r="N43" s="90">
        <f>'67_68'!AL43</f>
        <v>1441513</v>
      </c>
      <c r="O43" s="21"/>
      <c r="P43" s="20"/>
      <c r="Q43" s="20"/>
      <c r="R43" s="23"/>
      <c r="S43" s="20"/>
      <c r="T43" s="20"/>
      <c r="U43" s="1"/>
      <c r="V43" s="1"/>
      <c r="W43" s="1"/>
      <c r="X43" s="1"/>
      <c r="Y43" s="1"/>
    </row>
    <row r="44" spans="1:25" x14ac:dyDescent="0.2">
      <c r="A44" s="18">
        <v>39</v>
      </c>
      <c r="B44" s="19" t="s">
        <v>70</v>
      </c>
      <c r="C44" s="27"/>
      <c r="D44" s="96">
        <f t="shared" si="1"/>
        <v>2864205</v>
      </c>
      <c r="E44" s="143"/>
      <c r="F44" s="20"/>
      <c r="G44" s="20"/>
      <c r="H44" s="23"/>
      <c r="I44" s="20"/>
      <c r="J44" s="20"/>
      <c r="K44" s="90">
        <f>'65_66'!L44</f>
        <v>216322</v>
      </c>
      <c r="L44" s="124">
        <f>'65_66'!AH44</f>
        <v>0</v>
      </c>
      <c r="M44" s="126">
        <f>'67_68'!M44</f>
        <v>0</v>
      </c>
      <c r="N44" s="90">
        <f>'67_68'!AL44</f>
        <v>2647883</v>
      </c>
      <c r="O44" s="21"/>
      <c r="P44" s="20"/>
      <c r="Q44" s="20"/>
      <c r="R44" s="23"/>
      <c r="S44" s="20"/>
      <c r="T44" s="20"/>
      <c r="U44" s="1"/>
      <c r="V44" s="1"/>
      <c r="W44" s="1"/>
      <c r="X44" s="1"/>
      <c r="Y44" s="1"/>
    </row>
    <row r="45" spans="1:25" x14ac:dyDescent="0.2">
      <c r="A45" s="18">
        <v>40</v>
      </c>
      <c r="B45" s="19" t="s">
        <v>71</v>
      </c>
      <c r="C45" s="27"/>
      <c r="D45" s="96">
        <f t="shared" si="1"/>
        <v>1408871</v>
      </c>
      <c r="E45" s="143"/>
      <c r="F45" s="20"/>
      <c r="G45" s="20"/>
      <c r="H45" s="23"/>
      <c r="I45" s="20"/>
      <c r="J45" s="20"/>
      <c r="K45" s="90">
        <f>'65_66'!L45</f>
        <v>325405</v>
      </c>
      <c r="L45" s="124">
        <f>'65_66'!AH45</f>
        <v>0</v>
      </c>
      <c r="M45" s="126">
        <f>'67_68'!M45</f>
        <v>0</v>
      </c>
      <c r="N45" s="90">
        <f>'67_68'!AL45</f>
        <v>1083466</v>
      </c>
      <c r="O45" s="21"/>
      <c r="P45" s="20"/>
      <c r="Q45" s="20"/>
      <c r="R45" s="23"/>
      <c r="S45" s="20"/>
      <c r="T45" s="20"/>
      <c r="U45" s="1"/>
      <c r="V45" s="1"/>
      <c r="W45" s="1"/>
      <c r="X45" s="59"/>
      <c r="Y45" s="1"/>
    </row>
    <row r="46" spans="1:25" x14ac:dyDescent="0.2">
      <c r="A46" s="18">
        <v>41</v>
      </c>
      <c r="B46" s="19" t="s">
        <v>72</v>
      </c>
      <c r="C46" s="27"/>
      <c r="D46" s="96">
        <f t="shared" si="1"/>
        <v>644493</v>
      </c>
      <c r="E46" s="143"/>
      <c r="F46" s="20"/>
      <c r="G46" s="20"/>
      <c r="H46" s="23"/>
      <c r="I46" s="20"/>
      <c r="J46" s="20"/>
      <c r="K46" s="90">
        <f>'65_66'!L46</f>
        <v>29280</v>
      </c>
      <c r="L46" s="124">
        <f>'65_66'!AH46</f>
        <v>0</v>
      </c>
      <c r="M46" s="126">
        <f>'67_68'!M46</f>
        <v>0</v>
      </c>
      <c r="N46" s="90">
        <f>'67_68'!AL46</f>
        <v>615213</v>
      </c>
      <c r="O46" s="21"/>
      <c r="P46" s="20"/>
      <c r="Q46" s="20"/>
      <c r="R46" s="23"/>
      <c r="S46" s="20"/>
      <c r="T46" s="20"/>
      <c r="U46" s="1"/>
      <c r="V46" s="1"/>
      <c r="W46" s="1"/>
      <c r="X46" s="34"/>
      <c r="Y46" s="1"/>
    </row>
    <row r="47" spans="1:25" x14ac:dyDescent="0.2">
      <c r="A47" s="18">
        <v>42</v>
      </c>
      <c r="B47" s="19" t="s">
        <v>74</v>
      </c>
      <c r="C47" s="27"/>
      <c r="D47" s="96">
        <f t="shared" si="1"/>
        <v>844935</v>
      </c>
      <c r="E47" s="143"/>
      <c r="F47" s="20"/>
      <c r="G47" s="20"/>
      <c r="H47" s="23"/>
      <c r="I47" s="20"/>
      <c r="J47" s="20"/>
      <c r="K47" s="90">
        <f>'65_66'!L47</f>
        <v>63993</v>
      </c>
      <c r="L47" s="124">
        <f>'65_66'!AH47</f>
        <v>0</v>
      </c>
      <c r="M47" s="126">
        <f>'67_68'!M47</f>
        <v>0</v>
      </c>
      <c r="N47" s="90">
        <f>'67_68'!AL47</f>
        <v>780942</v>
      </c>
      <c r="O47" s="21"/>
      <c r="P47" s="20"/>
      <c r="Q47" s="20"/>
      <c r="R47" s="23"/>
      <c r="S47" s="20"/>
      <c r="T47" s="20"/>
      <c r="U47" s="1"/>
      <c r="V47" s="1"/>
      <c r="W47" s="1"/>
      <c r="X47" s="1"/>
      <c r="Y47" s="1"/>
    </row>
    <row r="48" spans="1:25" x14ac:dyDescent="0.2">
      <c r="A48" s="18">
        <v>43</v>
      </c>
      <c r="B48" s="19" t="s">
        <v>75</v>
      </c>
      <c r="C48" s="27"/>
      <c r="D48" s="96">
        <f t="shared" si="1"/>
        <v>602555</v>
      </c>
      <c r="E48" s="143"/>
      <c r="F48" s="20"/>
      <c r="G48" s="20"/>
      <c r="H48" s="23"/>
      <c r="I48" s="20"/>
      <c r="J48" s="20"/>
      <c r="K48" s="90">
        <f>'65_66'!L48</f>
        <v>82727</v>
      </c>
      <c r="L48" s="124">
        <f>'65_66'!AH48</f>
        <v>0</v>
      </c>
      <c r="M48" s="126">
        <f>'67_68'!M48</f>
        <v>0</v>
      </c>
      <c r="N48" s="90">
        <f>'67_68'!AL48</f>
        <v>519828</v>
      </c>
      <c r="O48" s="21"/>
      <c r="P48" s="20"/>
      <c r="Q48" s="20"/>
      <c r="R48" s="23"/>
      <c r="S48" s="20"/>
      <c r="T48" s="20"/>
      <c r="U48" s="1"/>
      <c r="V48" s="1"/>
      <c r="W48" s="1"/>
      <c r="X48" s="1"/>
      <c r="Y48" s="1"/>
    </row>
    <row r="49" spans="1:32" x14ac:dyDescent="0.2">
      <c r="A49" s="18">
        <v>44</v>
      </c>
      <c r="B49" s="19" t="s">
        <v>76</v>
      </c>
      <c r="C49" s="27"/>
      <c r="D49" s="96">
        <f t="shared" si="1"/>
        <v>1265052</v>
      </c>
      <c r="E49" s="143"/>
      <c r="F49" s="20"/>
      <c r="G49" s="20"/>
      <c r="H49" s="23"/>
      <c r="I49" s="20"/>
      <c r="J49" s="20"/>
      <c r="K49" s="90">
        <f>'65_66'!L49</f>
        <v>299540</v>
      </c>
      <c r="L49" s="124">
        <f>'65_66'!AH49</f>
        <v>0</v>
      </c>
      <c r="M49" s="126">
        <f>'67_68'!M49</f>
        <v>0</v>
      </c>
      <c r="N49" s="90">
        <f>'67_68'!AL49</f>
        <v>965512</v>
      </c>
      <c r="O49" s="21"/>
      <c r="P49" s="20"/>
      <c r="Q49" s="20"/>
      <c r="R49" s="23"/>
      <c r="S49" s="20"/>
      <c r="T49" s="20"/>
      <c r="U49" s="1"/>
      <c r="V49" s="1"/>
      <c r="W49" s="1"/>
      <c r="X49" s="1"/>
      <c r="Y49" s="1"/>
    </row>
    <row r="50" spans="1:32" x14ac:dyDescent="0.2">
      <c r="A50" s="18">
        <v>45</v>
      </c>
      <c r="B50" s="19" t="s">
        <v>77</v>
      </c>
      <c r="C50" s="27"/>
      <c r="D50" s="96">
        <f t="shared" si="1"/>
        <v>1899151</v>
      </c>
      <c r="E50" s="143"/>
      <c r="F50" s="20"/>
      <c r="G50" s="20"/>
      <c r="H50" s="23"/>
      <c r="I50" s="20"/>
      <c r="J50" s="20"/>
      <c r="K50" s="90">
        <f>'65_66'!L50</f>
        <v>65949</v>
      </c>
      <c r="L50" s="124">
        <f>'65_66'!AH50</f>
        <v>0</v>
      </c>
      <c r="M50" s="126">
        <f>'67_68'!M50</f>
        <v>0</v>
      </c>
      <c r="N50" s="90">
        <f>'67_68'!AL50</f>
        <v>1833202</v>
      </c>
      <c r="O50" s="21"/>
      <c r="P50" s="20"/>
      <c r="Q50" s="20"/>
      <c r="R50" s="23"/>
      <c r="S50" s="20"/>
      <c r="T50" s="20"/>
      <c r="U50" s="1"/>
      <c r="V50" s="1"/>
      <c r="W50" s="1"/>
      <c r="X50" s="1"/>
      <c r="Y50" s="1"/>
    </row>
    <row r="51" spans="1:32" x14ac:dyDescent="0.2">
      <c r="A51" s="18">
        <v>46</v>
      </c>
      <c r="B51" s="19" t="s">
        <v>78</v>
      </c>
      <c r="C51" s="27"/>
      <c r="D51" s="96">
        <f t="shared" si="1"/>
        <v>757532</v>
      </c>
      <c r="E51" s="143"/>
      <c r="F51" s="20"/>
      <c r="G51" s="20"/>
      <c r="H51" s="23"/>
      <c r="I51" s="20"/>
      <c r="J51" s="20"/>
      <c r="K51" s="90">
        <f>'65_66'!L51</f>
        <v>12548</v>
      </c>
      <c r="L51" s="124">
        <f>'65_66'!AH51</f>
        <v>0</v>
      </c>
      <c r="M51" s="126">
        <f>'67_68'!M51</f>
        <v>0</v>
      </c>
      <c r="N51" s="90">
        <f>'67_68'!AL51</f>
        <v>744984</v>
      </c>
      <c r="O51" s="21"/>
      <c r="P51" s="20"/>
      <c r="Q51" s="20"/>
      <c r="R51" s="23"/>
      <c r="S51" s="20"/>
      <c r="T51" s="20"/>
      <c r="U51" s="1"/>
      <c r="V51" s="1"/>
      <c r="W51" s="1"/>
      <c r="X51" s="1"/>
      <c r="Y51" s="1"/>
    </row>
    <row r="52" spans="1:32" x14ac:dyDescent="0.2">
      <c r="A52" s="18">
        <v>47</v>
      </c>
      <c r="B52" s="19" t="s">
        <v>79</v>
      </c>
      <c r="C52" s="27"/>
      <c r="D52" s="96">
        <f t="shared" si="1"/>
        <v>1384390</v>
      </c>
      <c r="E52" s="143"/>
      <c r="F52" s="20"/>
      <c r="G52" s="20"/>
      <c r="H52" s="23"/>
      <c r="I52" s="20"/>
      <c r="J52" s="20"/>
      <c r="K52" s="90">
        <f>'65_66'!L52</f>
        <v>29742</v>
      </c>
      <c r="L52" s="124">
        <f>'65_66'!AH52</f>
        <v>0</v>
      </c>
      <c r="M52" s="126">
        <f>'67_68'!M52</f>
        <v>0</v>
      </c>
      <c r="N52" s="90">
        <f>'67_68'!AL52</f>
        <v>1354648</v>
      </c>
      <c r="O52" s="21"/>
      <c r="P52" s="20"/>
      <c r="Q52" s="20"/>
      <c r="R52" s="23"/>
      <c r="S52" s="20"/>
      <c r="T52" s="20"/>
      <c r="U52" s="1"/>
      <c r="V52" s="1"/>
      <c r="W52" s="1"/>
      <c r="X52" s="1"/>
      <c r="Y52" s="1"/>
    </row>
    <row r="53" spans="1:32" x14ac:dyDescent="0.2">
      <c r="A53" s="18">
        <v>48</v>
      </c>
      <c r="B53" s="19" t="s">
        <v>80</v>
      </c>
      <c r="C53" s="27"/>
      <c r="D53" s="96">
        <f t="shared" si="1"/>
        <v>1790068</v>
      </c>
      <c r="E53" s="143"/>
      <c r="F53" s="20"/>
      <c r="G53" s="20"/>
      <c r="H53" s="20"/>
      <c r="I53" s="20"/>
      <c r="J53" s="20"/>
      <c r="K53" s="90">
        <f>'65_66'!L53</f>
        <v>15125</v>
      </c>
      <c r="L53" s="124">
        <f>'65_66'!AH53</f>
        <v>0</v>
      </c>
      <c r="M53" s="126">
        <f>'67_68'!M53</f>
        <v>0</v>
      </c>
      <c r="N53" s="90">
        <f>'67_68'!AL53</f>
        <v>1774943</v>
      </c>
      <c r="O53" s="21"/>
      <c r="P53" s="20"/>
      <c r="Q53" s="20"/>
      <c r="R53" s="20"/>
      <c r="S53" s="20"/>
      <c r="T53" s="20"/>
      <c r="U53" s="1"/>
      <c r="V53" s="1"/>
      <c r="W53" s="1"/>
      <c r="X53" s="1"/>
      <c r="Y53" s="1"/>
    </row>
    <row r="54" spans="1:32" x14ac:dyDescent="0.2">
      <c r="A54" s="18">
        <v>49</v>
      </c>
      <c r="B54" s="19" t="s">
        <v>81</v>
      </c>
      <c r="C54" s="27"/>
      <c r="D54" s="96">
        <f t="shared" si="1"/>
        <v>1434484</v>
      </c>
      <c r="E54" s="143"/>
      <c r="F54" s="20"/>
      <c r="G54" s="20"/>
      <c r="H54" s="20"/>
      <c r="I54" s="20"/>
      <c r="J54" s="20"/>
      <c r="K54" s="90">
        <f>'65_66'!L54</f>
        <v>190087</v>
      </c>
      <c r="L54" s="124">
        <f>'65_66'!AH54</f>
        <v>0</v>
      </c>
      <c r="M54" s="126">
        <f>'67_68'!M54</f>
        <v>0</v>
      </c>
      <c r="N54" s="90">
        <f>'67_68'!AL54</f>
        <v>1244397</v>
      </c>
      <c r="O54" s="21"/>
      <c r="P54" s="20"/>
      <c r="Q54" s="20"/>
      <c r="R54" s="20"/>
      <c r="S54" s="20"/>
      <c r="T54" s="20"/>
      <c r="U54" s="1"/>
      <c r="V54" s="1"/>
      <c r="W54" s="1"/>
      <c r="X54" s="1"/>
      <c r="Y54" s="1"/>
    </row>
    <row r="55" spans="1:32" x14ac:dyDescent="0.2">
      <c r="A55" s="18">
        <v>50</v>
      </c>
      <c r="B55" s="19" t="s">
        <v>82</v>
      </c>
      <c r="C55" s="27"/>
      <c r="D55" s="96">
        <f t="shared" si="1"/>
        <v>1373262</v>
      </c>
      <c r="E55" s="143"/>
      <c r="F55" s="20"/>
      <c r="G55" s="20"/>
      <c r="H55" s="20"/>
      <c r="I55" s="20"/>
      <c r="J55" s="20"/>
      <c r="K55" s="90">
        <f>'65_66'!L55</f>
        <v>23082</v>
      </c>
      <c r="L55" s="124">
        <f>'65_66'!AH55</f>
        <v>0</v>
      </c>
      <c r="M55" s="126">
        <f>'67_68'!M55</f>
        <v>0</v>
      </c>
      <c r="N55" s="90">
        <f>'67_68'!AL55</f>
        <v>1350180</v>
      </c>
      <c r="O55" s="21"/>
      <c r="P55" s="20"/>
      <c r="Q55" s="20"/>
      <c r="R55" s="20"/>
      <c r="S55" s="20"/>
      <c r="T55" s="20"/>
      <c r="U55" s="1"/>
      <c r="V55" s="1"/>
      <c r="W55" s="1"/>
      <c r="X55" s="1"/>
      <c r="Y55" s="1"/>
    </row>
    <row r="56" spans="1:32" x14ac:dyDescent="0.2">
      <c r="A56" s="18">
        <v>51</v>
      </c>
      <c r="B56" s="19" t="s">
        <v>83</v>
      </c>
      <c r="C56" s="27"/>
      <c r="D56" s="96">
        <f t="shared" si="1"/>
        <v>1214677</v>
      </c>
      <c r="E56" s="143"/>
      <c r="F56" s="20"/>
      <c r="G56" s="20"/>
      <c r="H56" s="20"/>
      <c r="I56" s="20"/>
      <c r="J56" s="20"/>
      <c r="K56" s="90">
        <f>'65_66'!L56</f>
        <v>16463</v>
      </c>
      <c r="L56" s="124">
        <f>'65_66'!AH56</f>
        <v>0</v>
      </c>
      <c r="M56" s="126">
        <f>'67_68'!M56</f>
        <v>0</v>
      </c>
      <c r="N56" s="90">
        <f>'67_68'!AL56</f>
        <v>1198214</v>
      </c>
      <c r="O56" s="21"/>
      <c r="P56" s="20"/>
      <c r="Q56" s="20"/>
      <c r="R56" s="20"/>
      <c r="S56" s="20"/>
      <c r="T56" s="20"/>
      <c r="U56" s="1"/>
      <c r="V56" s="1"/>
      <c r="W56" s="1"/>
      <c r="X56" s="1"/>
      <c r="Y56" s="1"/>
    </row>
    <row r="57" spans="1:32" x14ac:dyDescent="0.2">
      <c r="A57" s="18">
        <v>52</v>
      </c>
      <c r="B57" s="19" t="s">
        <v>84</v>
      </c>
      <c r="C57" s="27"/>
      <c r="D57" s="96">
        <f t="shared" si="1"/>
        <v>2397117</v>
      </c>
      <c r="E57" s="143"/>
      <c r="F57" s="20"/>
      <c r="G57" s="20"/>
      <c r="H57" s="20"/>
      <c r="I57" s="20"/>
      <c r="J57" s="20"/>
      <c r="K57" s="90">
        <f>'65_66'!L57</f>
        <v>169031</v>
      </c>
      <c r="L57" s="124">
        <f>'65_66'!AH57</f>
        <v>0</v>
      </c>
      <c r="M57" s="126">
        <f>'67_68'!M57</f>
        <v>0</v>
      </c>
      <c r="N57" s="90">
        <f>'67_68'!AL57</f>
        <v>2228086</v>
      </c>
      <c r="O57" s="21"/>
      <c r="P57" s="20"/>
      <c r="Q57" s="20"/>
      <c r="R57" s="20"/>
      <c r="S57" s="20"/>
      <c r="T57" s="20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18">
        <v>53</v>
      </c>
      <c r="B58" s="19" t="s">
        <v>85</v>
      </c>
      <c r="C58" s="27"/>
      <c r="D58" s="96">
        <f t="shared" si="1"/>
        <v>2098952</v>
      </c>
      <c r="E58" s="143"/>
      <c r="F58" s="20"/>
      <c r="G58" s="20"/>
      <c r="H58" s="20"/>
      <c r="I58" s="20"/>
      <c r="J58" s="20"/>
      <c r="K58" s="90">
        <f>'65_66'!L58</f>
        <v>72777</v>
      </c>
      <c r="L58" s="124">
        <f>'65_66'!AH58</f>
        <v>0</v>
      </c>
      <c r="M58" s="126">
        <f>'67_68'!M58</f>
        <v>0</v>
      </c>
      <c r="N58" s="90">
        <f>'67_68'!AL58</f>
        <v>2026175</v>
      </c>
      <c r="O58" s="21"/>
      <c r="P58" s="20"/>
      <c r="Q58" s="20"/>
      <c r="R58" s="20"/>
      <c r="S58" s="20"/>
      <c r="T58" s="20"/>
      <c r="U58" s="1"/>
      <c r="V58" s="1"/>
      <c r="W58" s="1"/>
      <c r="X58" s="1"/>
      <c r="Y58" s="1"/>
    </row>
    <row r="59" spans="1:32" x14ac:dyDescent="0.2">
      <c r="A59" s="18">
        <v>54</v>
      </c>
      <c r="B59" s="19" t="s">
        <v>86</v>
      </c>
      <c r="C59" s="27"/>
      <c r="D59" s="96">
        <f t="shared" si="1"/>
        <v>2772387</v>
      </c>
      <c r="E59" s="143"/>
      <c r="F59" s="20"/>
      <c r="G59" s="20"/>
      <c r="H59" s="20"/>
      <c r="I59" s="20"/>
      <c r="J59" s="20"/>
      <c r="K59" s="90">
        <f>'65_66'!L59</f>
        <v>708868</v>
      </c>
      <c r="L59" s="124">
        <f>'65_66'!AH59</f>
        <v>0</v>
      </c>
      <c r="M59" s="126">
        <f>'67_68'!M59</f>
        <v>0</v>
      </c>
      <c r="N59" s="90">
        <f>'67_68'!AL59</f>
        <v>2063519</v>
      </c>
      <c r="O59" s="21"/>
      <c r="P59" s="20"/>
      <c r="Q59" s="20"/>
      <c r="R59" s="20"/>
      <c r="S59" s="20"/>
      <c r="T59" s="20"/>
      <c r="U59" s="1"/>
      <c r="V59" s="1"/>
      <c r="W59" s="1"/>
      <c r="X59" s="1"/>
      <c r="Y59" s="1"/>
    </row>
    <row r="60" spans="1:32" x14ac:dyDescent="0.2">
      <c r="A60" s="18">
        <v>55</v>
      </c>
      <c r="B60" s="19" t="s">
        <v>87</v>
      </c>
      <c r="C60" s="27"/>
      <c r="D60" s="96">
        <f t="shared" si="1"/>
        <v>2224682</v>
      </c>
      <c r="E60" s="143"/>
      <c r="F60" s="20"/>
      <c r="G60" s="20"/>
      <c r="H60" s="20"/>
      <c r="I60" s="20"/>
      <c r="J60" s="20"/>
      <c r="K60" s="90">
        <f>'65_66'!L60</f>
        <v>546278</v>
      </c>
      <c r="L60" s="124">
        <f>'65_66'!AH60</f>
        <v>0</v>
      </c>
      <c r="M60" s="126">
        <f>'67_68'!M60</f>
        <v>0</v>
      </c>
      <c r="N60" s="90">
        <f>'67_68'!AL60</f>
        <v>1678404</v>
      </c>
      <c r="O60" s="21"/>
      <c r="P60" s="20"/>
      <c r="Q60" s="20"/>
      <c r="R60" s="20"/>
      <c r="S60" s="20"/>
      <c r="T60" s="20"/>
      <c r="U60" s="1"/>
      <c r="V60" s="1"/>
      <c r="W60" s="1"/>
      <c r="X60" s="1"/>
      <c r="Y60" s="1"/>
    </row>
    <row r="61" spans="1:32" x14ac:dyDescent="0.2">
      <c r="A61" s="18">
        <v>56</v>
      </c>
      <c r="B61" s="19" t="s">
        <v>88</v>
      </c>
      <c r="C61" s="27"/>
      <c r="D61" s="96">
        <f t="shared" si="1"/>
        <v>1695556</v>
      </c>
      <c r="E61" s="143"/>
      <c r="F61" s="20"/>
      <c r="G61" s="20"/>
      <c r="H61" s="20"/>
      <c r="I61" s="20"/>
      <c r="J61" s="20"/>
      <c r="K61" s="90">
        <f>'65_66'!L61</f>
        <v>37048</v>
      </c>
      <c r="L61" s="124">
        <f>'65_66'!AH61</f>
        <v>0</v>
      </c>
      <c r="M61" s="126">
        <f>'67_68'!M61</f>
        <v>0</v>
      </c>
      <c r="N61" s="90">
        <f>'67_68'!AL61</f>
        <v>1658508</v>
      </c>
      <c r="O61" s="21"/>
      <c r="P61" s="20"/>
      <c r="Q61" s="20"/>
      <c r="R61" s="20"/>
      <c r="S61" s="20"/>
      <c r="T61" s="20"/>
      <c r="U61" s="1"/>
      <c r="V61" s="1"/>
      <c r="W61" s="1"/>
      <c r="X61" s="1"/>
      <c r="Y61" s="1"/>
    </row>
    <row r="62" spans="1:32" x14ac:dyDescent="0.2">
      <c r="A62" s="18">
        <v>57</v>
      </c>
      <c r="B62" s="19" t="s">
        <v>89</v>
      </c>
      <c r="C62" s="27"/>
      <c r="D62" s="96">
        <f t="shared" si="1"/>
        <v>419045</v>
      </c>
      <c r="E62" s="143"/>
      <c r="F62" s="20"/>
      <c r="G62" s="20"/>
      <c r="H62" s="20"/>
      <c r="I62" s="20"/>
      <c r="J62" s="20"/>
      <c r="K62" s="90">
        <f>'65_66'!L62</f>
        <v>42694</v>
      </c>
      <c r="L62" s="124">
        <f>'65_66'!AH62</f>
        <v>0</v>
      </c>
      <c r="M62" s="126">
        <f>'67_68'!M62</f>
        <v>0</v>
      </c>
      <c r="N62" s="90">
        <f>'67_68'!AL62</f>
        <v>376351</v>
      </c>
      <c r="O62" s="21"/>
      <c r="P62" s="20"/>
      <c r="Q62" s="20"/>
      <c r="R62" s="20"/>
      <c r="S62" s="20"/>
      <c r="T62" s="20"/>
      <c r="U62" s="1"/>
      <c r="V62" s="1"/>
      <c r="W62" s="1"/>
      <c r="X62" s="1"/>
      <c r="Y62" s="1"/>
    </row>
    <row r="63" spans="1:32" x14ac:dyDescent="0.2">
      <c r="A63" s="18">
        <v>58</v>
      </c>
      <c r="B63" s="19" t="s">
        <v>90</v>
      </c>
      <c r="C63" s="27"/>
      <c r="D63" s="96">
        <f t="shared" si="1"/>
        <v>1025366</v>
      </c>
      <c r="E63" s="143"/>
      <c r="F63" s="20"/>
      <c r="G63" s="20"/>
      <c r="H63" s="20"/>
      <c r="I63" s="20"/>
      <c r="J63" s="20"/>
      <c r="K63" s="90">
        <f>'65_66'!L63</f>
        <v>68662</v>
      </c>
      <c r="L63" s="124">
        <f>'65_66'!AH63</f>
        <v>0</v>
      </c>
      <c r="M63" s="126">
        <f>'67_68'!M63</f>
        <v>0</v>
      </c>
      <c r="N63" s="90">
        <f>'67_68'!AL63</f>
        <v>956704</v>
      </c>
      <c r="O63" s="21"/>
      <c r="P63" s="20"/>
      <c r="Q63" s="20"/>
      <c r="R63" s="20"/>
      <c r="S63" s="20"/>
      <c r="T63" s="20"/>
      <c r="U63" s="1"/>
      <c r="V63" s="1"/>
      <c r="W63" s="1"/>
      <c r="X63" s="1"/>
      <c r="Y63" s="1"/>
    </row>
    <row r="64" spans="1:32" ht="13.5" thickBot="1" x14ac:dyDescent="0.25">
      <c r="A64" s="145"/>
      <c r="B64" s="145" t="s">
        <v>91</v>
      </c>
      <c r="C64" s="79">
        <f>SUM(C6:C63)</f>
        <v>0</v>
      </c>
      <c r="D64" s="170">
        <f>SUM(D6:D63)</f>
        <v>87654087</v>
      </c>
      <c r="E64" s="170">
        <f t="shared" ref="E64:M64" si="2">SUM(E6:E63)</f>
        <v>0</v>
      </c>
      <c r="F64" s="170">
        <f t="shared" si="2"/>
        <v>0</v>
      </c>
      <c r="G64" s="170">
        <f t="shared" si="2"/>
        <v>0</v>
      </c>
      <c r="H64" s="170">
        <f t="shared" si="2"/>
        <v>0</v>
      </c>
      <c r="I64" s="170">
        <f t="shared" si="2"/>
        <v>0</v>
      </c>
      <c r="J64" s="170">
        <f t="shared" si="2"/>
        <v>0</v>
      </c>
      <c r="K64" s="170">
        <f t="shared" si="2"/>
        <v>10967563</v>
      </c>
      <c r="L64" s="170">
        <f t="shared" si="2"/>
        <v>0</v>
      </c>
      <c r="M64" s="170">
        <f t="shared" si="2"/>
        <v>0</v>
      </c>
      <c r="N64" s="94">
        <f t="shared" ref="N64:T64" si="3">SUM(N6:N63)</f>
        <v>76686524</v>
      </c>
      <c r="O64" s="170">
        <f t="shared" si="3"/>
        <v>0</v>
      </c>
      <c r="P64" s="170">
        <f t="shared" si="3"/>
        <v>0</v>
      </c>
      <c r="Q64" s="170">
        <f t="shared" si="3"/>
        <v>0</v>
      </c>
      <c r="R64" s="170">
        <f t="shared" si="3"/>
        <v>0</v>
      </c>
      <c r="S64" s="170">
        <f t="shared" si="3"/>
        <v>0</v>
      </c>
      <c r="T64" s="167">
        <f t="shared" si="3"/>
        <v>0</v>
      </c>
      <c r="U64" s="1"/>
      <c r="V64" s="1"/>
      <c r="W64" s="1"/>
      <c r="X64" s="1"/>
      <c r="Y64" s="1"/>
    </row>
    <row r="65" spans="1:25" x14ac:dyDescent="0.2">
      <c r="A65" s="9">
        <v>59</v>
      </c>
      <c r="B65" s="14" t="s">
        <v>92</v>
      </c>
      <c r="C65" s="15"/>
      <c r="D65" s="96">
        <f>E65+F65+G65+H65+I65+J65+K65+L65+M65+N65+O65+P65+Q65+R65+S65+T65</f>
        <v>30475583</v>
      </c>
      <c r="E65" s="184"/>
      <c r="F65" s="22"/>
      <c r="G65" s="22"/>
      <c r="H65" s="22"/>
      <c r="I65" s="22"/>
      <c r="J65" s="22"/>
      <c r="K65" s="90">
        <f>'65_66'!L65</f>
        <v>4121169</v>
      </c>
      <c r="L65" s="124">
        <f>'65_66'!AH65</f>
        <v>831</v>
      </c>
      <c r="M65" s="126">
        <f>'67_68'!M65</f>
        <v>0</v>
      </c>
      <c r="N65" s="90">
        <f>'67_68'!AL65</f>
        <v>26353583</v>
      </c>
      <c r="O65" s="16"/>
      <c r="P65" s="22"/>
      <c r="Q65" s="22"/>
      <c r="R65" s="22"/>
      <c r="S65" s="22"/>
      <c r="T65" s="22"/>
      <c r="U65" s="1"/>
      <c r="V65" s="1"/>
      <c r="W65" s="1"/>
      <c r="X65" s="1"/>
      <c r="Y65" s="1"/>
    </row>
    <row r="66" spans="1:25" x14ac:dyDescent="0.2">
      <c r="A66" s="18">
        <v>60</v>
      </c>
      <c r="B66" s="19" t="s">
        <v>93</v>
      </c>
      <c r="C66" s="27"/>
      <c r="D66" s="96">
        <f>E66+F66+G66+H66+I66+J66+K66+L66+M66+N66+O66+P66+Q66+R66+S66+T66</f>
        <v>5331252</v>
      </c>
      <c r="E66" s="143"/>
      <c r="F66" s="20"/>
      <c r="G66" s="20"/>
      <c r="H66" s="20"/>
      <c r="I66" s="20"/>
      <c r="J66" s="20"/>
      <c r="K66" s="90">
        <f>'65_66'!L66</f>
        <v>1444385</v>
      </c>
      <c r="L66" s="124">
        <f>'65_66'!AH66</f>
        <v>0</v>
      </c>
      <c r="M66" s="126">
        <f>'67_68'!M66</f>
        <v>0</v>
      </c>
      <c r="N66" s="90">
        <f>'67_68'!AL66</f>
        <v>3886867</v>
      </c>
      <c r="O66" s="21"/>
      <c r="P66" s="20"/>
      <c r="Q66" s="20"/>
      <c r="R66" s="20"/>
      <c r="S66" s="20"/>
      <c r="T66" s="20"/>
      <c r="U66" s="1"/>
      <c r="V66" s="1"/>
      <c r="W66" s="1"/>
      <c r="X66" s="1"/>
      <c r="Y66" s="1"/>
    </row>
    <row r="67" spans="1:25" x14ac:dyDescent="0.2">
      <c r="A67" s="18">
        <v>61</v>
      </c>
      <c r="B67" s="19" t="s">
        <v>94</v>
      </c>
      <c r="C67" s="27"/>
      <c r="D67" s="96">
        <f>E67+F67+G67+H67+I67+J67+K67+L67+M67+N67+O67+P67+Q67+R67+S67+T67</f>
        <v>6777365</v>
      </c>
      <c r="E67" s="143"/>
      <c r="F67" s="20"/>
      <c r="G67" s="20"/>
      <c r="H67" s="20"/>
      <c r="I67" s="20"/>
      <c r="J67" s="20"/>
      <c r="K67" s="90">
        <f>'65_66'!L67</f>
        <v>1081414</v>
      </c>
      <c r="L67" s="124">
        <f>'65_66'!AH67</f>
        <v>0</v>
      </c>
      <c r="M67" s="126">
        <f>'67_68'!M67</f>
        <v>0</v>
      </c>
      <c r="N67" s="90">
        <f>'67_68'!AL67</f>
        <v>5695951</v>
      </c>
      <c r="O67" s="21"/>
      <c r="P67" s="20"/>
      <c r="Q67" s="20"/>
      <c r="R67" s="20"/>
      <c r="S67" s="20"/>
      <c r="T67" s="20"/>
      <c r="U67" s="1"/>
      <c r="V67" s="1"/>
      <c r="W67" s="1"/>
      <c r="X67" s="1"/>
      <c r="Y67" s="1"/>
    </row>
    <row r="68" spans="1:25" x14ac:dyDescent="0.2">
      <c r="A68" s="18">
        <v>62</v>
      </c>
      <c r="B68" s="19" t="s">
        <v>95</v>
      </c>
      <c r="C68" s="27"/>
      <c r="D68" s="88">
        <f>E68+F68+G68+H68+I68+J68+K68+L68+M68+N68+O68+P68+Q68+R68+S68+T68</f>
        <v>5507695</v>
      </c>
      <c r="E68" s="143"/>
      <c r="F68" s="20"/>
      <c r="G68" s="20"/>
      <c r="H68" s="20"/>
      <c r="I68" s="20"/>
      <c r="J68" s="20"/>
      <c r="K68" s="84">
        <f>'65_66'!L68</f>
        <v>1438461</v>
      </c>
      <c r="L68" s="124">
        <f>'65_66'!AH68</f>
        <v>0</v>
      </c>
      <c r="M68" s="126">
        <f>'67_68'!M68</f>
        <v>0</v>
      </c>
      <c r="N68" s="84">
        <f>'67_68'!AL68</f>
        <v>4069234</v>
      </c>
      <c r="O68" s="21"/>
      <c r="P68" s="20"/>
      <c r="Q68" s="20"/>
      <c r="R68" s="20"/>
      <c r="S68" s="20"/>
      <c r="T68" s="20"/>
      <c r="U68" s="1"/>
      <c r="V68" s="1"/>
      <c r="W68" s="1"/>
      <c r="X68" s="1"/>
      <c r="Y68" s="1"/>
    </row>
    <row r="69" spans="1:25" ht="13.5" thickBot="1" x14ac:dyDescent="0.25">
      <c r="A69" s="145"/>
      <c r="B69" s="145" t="s">
        <v>96</v>
      </c>
      <c r="C69" s="79">
        <f>C66+C67+C68</f>
        <v>0</v>
      </c>
      <c r="D69" s="158">
        <f>SUM(D66:D68)</f>
        <v>17616312</v>
      </c>
      <c r="E69" s="158">
        <f t="shared" ref="E69:M69" si="4">SUM(E66:E68)</f>
        <v>0</v>
      </c>
      <c r="F69" s="158">
        <f t="shared" si="4"/>
        <v>0</v>
      </c>
      <c r="G69" s="158">
        <f t="shared" si="4"/>
        <v>0</v>
      </c>
      <c r="H69" s="158">
        <f t="shared" si="4"/>
        <v>0</v>
      </c>
      <c r="I69" s="158">
        <f t="shared" si="4"/>
        <v>0</v>
      </c>
      <c r="J69" s="158">
        <f t="shared" si="4"/>
        <v>0</v>
      </c>
      <c r="K69" s="158">
        <f t="shared" si="4"/>
        <v>3964260</v>
      </c>
      <c r="L69" s="158">
        <f t="shared" si="4"/>
        <v>0</v>
      </c>
      <c r="M69" s="158">
        <f t="shared" si="4"/>
        <v>0</v>
      </c>
      <c r="N69" s="158">
        <f t="shared" ref="N69:T69" si="5">SUM(N66:N68)</f>
        <v>13652052</v>
      </c>
      <c r="O69" s="158">
        <f t="shared" si="5"/>
        <v>0</v>
      </c>
      <c r="P69" s="158">
        <f t="shared" si="5"/>
        <v>0</v>
      </c>
      <c r="Q69" s="158">
        <f t="shared" si="5"/>
        <v>0</v>
      </c>
      <c r="R69" s="158">
        <f t="shared" si="5"/>
        <v>0</v>
      </c>
      <c r="S69" s="158">
        <f t="shared" si="5"/>
        <v>0</v>
      </c>
      <c r="T69" s="183">
        <f t="shared" si="5"/>
        <v>0</v>
      </c>
      <c r="U69" s="1"/>
      <c r="V69" s="1"/>
      <c r="W69" s="1"/>
      <c r="X69" s="1"/>
      <c r="Y69" s="1"/>
    </row>
    <row r="70" spans="1:25" x14ac:dyDescent="0.2">
      <c r="A70" s="9">
        <v>63</v>
      </c>
      <c r="B70" s="14" t="s">
        <v>97</v>
      </c>
      <c r="C70" s="15"/>
      <c r="D70" s="96">
        <f>E70+F70+G70+H70+I70+J70+K70+L70+M70+N70+O70+P70+Q70+R70+S70+T70</f>
        <v>17357171</v>
      </c>
      <c r="E70" s="184"/>
      <c r="F70" s="22"/>
      <c r="G70" s="22"/>
      <c r="H70" s="22"/>
      <c r="I70" s="22"/>
      <c r="J70" s="22"/>
      <c r="K70" s="90">
        <f>'65_66'!L70</f>
        <v>8061789</v>
      </c>
      <c r="L70" s="124">
        <f>'65_66'!AH70</f>
        <v>0</v>
      </c>
      <c r="M70" s="126">
        <f>'67_68'!M70</f>
        <v>0</v>
      </c>
      <c r="N70" s="90">
        <f>'67_68'!AL70</f>
        <v>9295382</v>
      </c>
      <c r="O70" s="16"/>
      <c r="P70" s="22"/>
      <c r="Q70" s="22"/>
      <c r="R70" s="22"/>
      <c r="S70" s="22"/>
      <c r="T70" s="22"/>
      <c r="U70" s="1"/>
      <c r="V70" s="1"/>
      <c r="W70" s="1"/>
      <c r="X70" s="1"/>
      <c r="Y70" s="1"/>
    </row>
    <row r="71" spans="1:25" ht="13.5" thickBot="1" x14ac:dyDescent="0.25">
      <c r="A71" s="145"/>
      <c r="B71" s="145" t="s">
        <v>98</v>
      </c>
      <c r="C71" s="146">
        <f>C64+C65+C69+C70</f>
        <v>0</v>
      </c>
      <c r="D71" s="170">
        <f>D64+D65+D69+D70</f>
        <v>153103153</v>
      </c>
      <c r="E71" s="170">
        <f t="shared" ref="E71:M71" si="6">E64+E65+E69+E70</f>
        <v>0</v>
      </c>
      <c r="F71" s="170">
        <f t="shared" si="6"/>
        <v>0</v>
      </c>
      <c r="G71" s="170">
        <f t="shared" si="6"/>
        <v>0</v>
      </c>
      <c r="H71" s="170">
        <f t="shared" si="6"/>
        <v>0</v>
      </c>
      <c r="I71" s="170">
        <f t="shared" si="6"/>
        <v>0</v>
      </c>
      <c r="J71" s="170">
        <f t="shared" si="6"/>
        <v>0</v>
      </c>
      <c r="K71" s="170">
        <f t="shared" si="6"/>
        <v>27114781</v>
      </c>
      <c r="L71" s="170">
        <f t="shared" si="6"/>
        <v>831</v>
      </c>
      <c r="M71" s="170">
        <f t="shared" si="6"/>
        <v>0</v>
      </c>
      <c r="N71" s="170">
        <f t="shared" ref="N71:T71" si="7">N64+N65+N69+N70</f>
        <v>125987541</v>
      </c>
      <c r="O71" s="170">
        <f t="shared" si="7"/>
        <v>0</v>
      </c>
      <c r="P71" s="170">
        <f t="shared" si="7"/>
        <v>0</v>
      </c>
      <c r="Q71" s="170">
        <f t="shared" si="7"/>
        <v>0</v>
      </c>
      <c r="R71" s="170">
        <f t="shared" si="7"/>
        <v>0</v>
      </c>
      <c r="S71" s="170">
        <f t="shared" si="7"/>
        <v>0</v>
      </c>
      <c r="T71" s="167">
        <f t="shared" si="7"/>
        <v>0</v>
      </c>
      <c r="U71" s="1"/>
      <c r="V71" s="1"/>
      <c r="W71" s="1"/>
      <c r="X71" s="1"/>
      <c r="Y71" s="1"/>
    </row>
    <row r="72" spans="1:25" ht="13.5" customHeight="1" x14ac:dyDescent="0.2">
      <c r="A72" s="62"/>
      <c r="D72" s="63"/>
      <c r="E72" s="63"/>
      <c r="F72" s="63"/>
      <c r="G72" s="63"/>
      <c r="H72" s="63"/>
      <c r="I72" s="63"/>
      <c r="J72" s="63"/>
      <c r="K72" s="92"/>
      <c r="L72" s="63"/>
      <c r="M72" s="63"/>
      <c r="N72" s="92"/>
      <c r="O72" s="63"/>
      <c r="P72" s="63"/>
      <c r="Q72" s="63"/>
      <c r="R72" s="63"/>
      <c r="S72" s="63"/>
      <c r="T72" s="63"/>
    </row>
    <row r="73" spans="1:25" x14ac:dyDescent="0.2">
      <c r="A73" s="62"/>
      <c r="B73" s="64"/>
      <c r="C73" s="65"/>
      <c r="D73" s="66"/>
      <c r="E73" s="66"/>
      <c r="F73" s="66"/>
      <c r="G73" s="66"/>
      <c r="H73" s="66"/>
      <c r="I73" s="66"/>
      <c r="J73" s="66"/>
      <c r="K73" s="91"/>
      <c r="L73" s="66"/>
      <c r="M73" s="66"/>
      <c r="N73" s="92"/>
      <c r="O73" s="66"/>
      <c r="P73" s="66"/>
      <c r="Q73" s="66"/>
      <c r="R73" s="66"/>
      <c r="S73" s="66"/>
      <c r="T73" s="66"/>
      <c r="U73" s="1"/>
      <c r="V73" s="1"/>
      <c r="W73" s="1"/>
    </row>
    <row r="74" spans="1:25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</row>
    <row r="75" spans="1:25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</row>
    <row r="78" spans="1:25" ht="18" x14ac:dyDescent="0.25">
      <c r="E78" s="71"/>
    </row>
    <row r="80" spans="1:25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4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4" ht="15.75" x14ac:dyDescent="0.25">
      <c r="X82" s="70"/>
    </row>
    <row r="83" spans="3:24" ht="15.75" x14ac:dyDescent="0.25">
      <c r="X83" s="70"/>
    </row>
    <row r="84" spans="3:24" ht="15.75" x14ac:dyDescent="0.25">
      <c r="E84" s="70"/>
      <c r="F84" s="70"/>
      <c r="G84" s="70"/>
      <c r="H84" s="72"/>
      <c r="I84" s="73"/>
      <c r="J84" s="70"/>
    </row>
    <row r="85" spans="3:24" ht="15.75" x14ac:dyDescent="0.25">
      <c r="E85" s="69"/>
      <c r="F85" s="69"/>
      <c r="G85" s="70"/>
      <c r="H85" s="70"/>
      <c r="I85" s="70"/>
      <c r="J85" s="70"/>
    </row>
    <row r="88" spans="3:24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24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2" spans="3:24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24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24" ht="15.75" x14ac:dyDescent="0.25">
      <c r="X94" s="70"/>
    </row>
    <row r="95" spans="3:24" ht="15.75" x14ac:dyDescent="0.25">
      <c r="X95" s="70"/>
    </row>
    <row r="96" spans="3:24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13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2"/>
      <c r="I100" s="73"/>
      <c r="J100" s="70"/>
    </row>
    <row r="101" spans="5:13" ht="15.75" x14ac:dyDescent="0.25">
      <c r="E101" s="69"/>
      <c r="F101" s="69"/>
      <c r="G101" s="70"/>
      <c r="H101" s="70"/>
      <c r="I101" s="70"/>
      <c r="J101" s="70"/>
    </row>
    <row r="104" spans="5:13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13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3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4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4" ht="15.75" x14ac:dyDescent="0.25">
      <c r="X114" s="73"/>
    </row>
    <row r="115" spans="5:24" ht="15.75" x14ac:dyDescent="0.25">
      <c r="X115" s="70"/>
    </row>
    <row r="116" spans="5:24" ht="15.75" x14ac:dyDescent="0.25">
      <c r="E116" s="70"/>
      <c r="F116" s="70"/>
      <c r="G116" s="70"/>
      <c r="H116" s="72"/>
      <c r="I116" s="72"/>
      <c r="J116" s="73"/>
      <c r="K116" s="70"/>
    </row>
    <row r="117" spans="5:24" ht="15.75" x14ac:dyDescent="0.25">
      <c r="E117" s="69"/>
      <c r="F117" s="69"/>
      <c r="G117" s="70"/>
      <c r="H117" s="70"/>
      <c r="I117" s="70"/>
      <c r="J117" s="70"/>
      <c r="K117" s="70"/>
    </row>
    <row r="120" spans="5:24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4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24" ht="15.75" x14ac:dyDescent="0.25">
      <c r="E124" s="70"/>
      <c r="F124" s="70"/>
      <c r="G124" s="72"/>
      <c r="H124" s="73"/>
    </row>
    <row r="125" spans="5:24" ht="15.75" x14ac:dyDescent="0.25">
      <c r="E125" s="69"/>
      <c r="F125" s="69"/>
      <c r="G125" s="70"/>
      <c r="H125" s="70"/>
    </row>
    <row r="128" spans="5:24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3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3" ht="15.75" x14ac:dyDescent="0.25">
      <c r="E132" s="70"/>
      <c r="F132" s="70"/>
      <c r="G132" s="70"/>
      <c r="H132" s="72"/>
      <c r="I132" s="73"/>
      <c r="J132" s="70"/>
    </row>
    <row r="133" spans="5:23" ht="15.75" x14ac:dyDescent="0.25">
      <c r="E133" s="69"/>
      <c r="F133" s="69"/>
      <c r="G133" s="70"/>
      <c r="H133" s="70"/>
      <c r="I133" s="70"/>
      <c r="J133" s="70"/>
    </row>
    <row r="135" spans="5:23" x14ac:dyDescent="0.2">
      <c r="W135" s="1"/>
    </row>
    <row r="136" spans="5:23" x14ac:dyDescent="0.2">
      <c r="E136" s="69"/>
      <c r="F136" s="69"/>
      <c r="G136" s="69"/>
      <c r="W136" s="1"/>
    </row>
    <row r="137" spans="5:23" ht="15.75" x14ac:dyDescent="0.25">
      <c r="E137" s="69"/>
      <c r="F137" s="69"/>
      <c r="G137" s="70"/>
      <c r="W137" s="1"/>
    </row>
    <row r="138" spans="5:23" x14ac:dyDescent="0.2">
      <c r="W138" s="1"/>
    </row>
    <row r="139" spans="5:23" x14ac:dyDescent="0.2">
      <c r="W139" s="1"/>
    </row>
    <row r="140" spans="5:23" x14ac:dyDescent="0.2">
      <c r="W140" s="1"/>
    </row>
    <row r="141" spans="5:23" x14ac:dyDescent="0.2">
      <c r="W141" s="1"/>
    </row>
    <row r="142" spans="5:23" x14ac:dyDescent="0.2">
      <c r="W142" s="1"/>
    </row>
    <row r="143" spans="5:23" x14ac:dyDescent="0.2">
      <c r="W143" s="1"/>
    </row>
    <row r="144" spans="5:23" x14ac:dyDescent="0.2">
      <c r="W144" s="1"/>
    </row>
    <row r="145" spans="23:24" x14ac:dyDescent="0.2">
      <c r="W145" s="1"/>
    </row>
    <row r="146" spans="23:24" x14ac:dyDescent="0.2">
      <c r="W146" s="1"/>
    </row>
    <row r="147" spans="23:24" x14ac:dyDescent="0.2">
      <c r="W147" s="1"/>
    </row>
    <row r="148" spans="23:24" ht="15.75" x14ac:dyDescent="0.25">
      <c r="W148" s="1"/>
      <c r="X148" s="70"/>
    </row>
    <row r="149" spans="23:24" ht="15.75" x14ac:dyDescent="0.25">
      <c r="W149" s="1"/>
      <c r="X149" s="70"/>
    </row>
    <row r="150" spans="23:24" ht="15.75" x14ac:dyDescent="0.25">
      <c r="W150" s="1"/>
      <c r="X150" s="70"/>
    </row>
    <row r="151" spans="23:24" x14ac:dyDescent="0.2">
      <c r="W151" s="1"/>
    </row>
    <row r="152" spans="23:24" x14ac:dyDescent="0.2">
      <c r="W152" s="1"/>
    </row>
    <row r="153" spans="23:24" x14ac:dyDescent="0.2">
      <c r="W153" s="1"/>
    </row>
    <row r="154" spans="23:24" x14ac:dyDescent="0.2">
      <c r="W154" s="1"/>
    </row>
    <row r="155" spans="23:24" x14ac:dyDescent="0.2">
      <c r="W155" s="1"/>
    </row>
    <row r="156" spans="23:24" x14ac:dyDescent="0.2">
      <c r="W156" s="1"/>
    </row>
    <row r="157" spans="23:24" x14ac:dyDescent="0.2">
      <c r="W157" s="1"/>
    </row>
    <row r="158" spans="23:24" x14ac:dyDescent="0.2">
      <c r="W158" s="1"/>
    </row>
    <row r="159" spans="23:24" x14ac:dyDescent="0.2">
      <c r="W159" s="1"/>
    </row>
    <row r="160" spans="23:24" x14ac:dyDescent="0.2">
      <c r="W160" s="1"/>
    </row>
    <row r="161" spans="23:24" x14ac:dyDescent="0.2">
      <c r="W161" s="1"/>
    </row>
    <row r="162" spans="23:24" x14ac:dyDescent="0.2">
      <c r="W162" s="1"/>
    </row>
    <row r="163" spans="23:24" ht="15.75" x14ac:dyDescent="0.25">
      <c r="W163" s="1"/>
      <c r="X163" s="70"/>
    </row>
    <row r="164" spans="23:24" ht="15.75" x14ac:dyDescent="0.25">
      <c r="W164" s="1"/>
      <c r="X164" s="70"/>
    </row>
    <row r="165" spans="23:24" x14ac:dyDescent="0.2">
      <c r="W165" s="1"/>
    </row>
    <row r="166" spans="23:24" x14ac:dyDescent="0.2">
      <c r="W166" s="1"/>
    </row>
    <row r="167" spans="23:24" x14ac:dyDescent="0.2">
      <c r="W167" s="1"/>
    </row>
    <row r="168" spans="23:24" x14ac:dyDescent="0.2">
      <c r="W168" s="1"/>
    </row>
    <row r="169" spans="23:24" x14ac:dyDescent="0.2">
      <c r="W169" s="1"/>
    </row>
    <row r="170" spans="23:24" x14ac:dyDescent="0.2">
      <c r="W170" s="1"/>
    </row>
    <row r="171" spans="23:24" x14ac:dyDescent="0.2">
      <c r="W171" s="1"/>
    </row>
    <row r="172" spans="23:24" x14ac:dyDescent="0.2">
      <c r="W172" s="1"/>
    </row>
    <row r="173" spans="23:24" x14ac:dyDescent="0.2">
      <c r="W173" s="1"/>
    </row>
    <row r="174" spans="23:24" x14ac:dyDescent="0.2">
      <c r="W174" s="1"/>
    </row>
    <row r="175" spans="23:24" x14ac:dyDescent="0.2">
      <c r="W175" s="1"/>
    </row>
    <row r="176" spans="23:24" x14ac:dyDescent="0.2">
      <c r="W176" s="1"/>
    </row>
    <row r="177" spans="23:24" x14ac:dyDescent="0.2">
      <c r="W177" s="1"/>
    </row>
    <row r="178" spans="23:24" x14ac:dyDescent="0.2">
      <c r="W178" s="1"/>
    </row>
    <row r="179" spans="23:24" x14ac:dyDescent="0.2">
      <c r="W179" s="1"/>
    </row>
    <row r="180" spans="23:24" x14ac:dyDescent="0.2">
      <c r="W180" s="1"/>
    </row>
    <row r="181" spans="23:24" x14ac:dyDescent="0.2">
      <c r="W181" s="1"/>
    </row>
    <row r="182" spans="23:24" x14ac:dyDescent="0.2">
      <c r="W182" s="1"/>
    </row>
    <row r="183" spans="23:24" x14ac:dyDescent="0.2">
      <c r="W183" s="1"/>
    </row>
    <row r="184" spans="23:24" x14ac:dyDescent="0.2">
      <c r="W184" s="1"/>
    </row>
    <row r="185" spans="23:24" x14ac:dyDescent="0.2">
      <c r="W185" s="1"/>
    </row>
    <row r="186" spans="23:24" x14ac:dyDescent="0.2">
      <c r="W186" s="1"/>
    </row>
    <row r="187" spans="23:24" x14ac:dyDescent="0.2">
      <c r="W187" s="1"/>
    </row>
    <row r="188" spans="23:24" ht="15.75" x14ac:dyDescent="0.25">
      <c r="W188" s="1"/>
      <c r="X188" s="73"/>
    </row>
    <row r="189" spans="23:24" ht="15.75" x14ac:dyDescent="0.25">
      <c r="W189" s="1"/>
      <c r="X189" s="70"/>
    </row>
    <row r="190" spans="23:24" ht="15.75" x14ac:dyDescent="0.25">
      <c r="W190" s="1"/>
      <c r="X190" s="70"/>
    </row>
    <row r="191" spans="23:24" x14ac:dyDescent="0.2">
      <c r="W191" s="1"/>
    </row>
    <row r="192" spans="23:24" x14ac:dyDescent="0.2">
      <c r="W192" s="1"/>
    </row>
    <row r="193" spans="23:23" x14ac:dyDescent="0.2">
      <c r="W193" s="1"/>
    </row>
    <row r="194" spans="23:23" x14ac:dyDescent="0.2">
      <c r="W194" s="1"/>
    </row>
    <row r="195" spans="23:23" x14ac:dyDescent="0.2">
      <c r="W195" s="1"/>
    </row>
    <row r="196" spans="23:23" x14ac:dyDescent="0.2">
      <c r="W196" s="1"/>
    </row>
    <row r="197" spans="23:23" x14ac:dyDescent="0.2">
      <c r="W197" s="1"/>
    </row>
    <row r="198" spans="23:23" x14ac:dyDescent="0.2">
      <c r="W198" s="1"/>
    </row>
    <row r="199" spans="23:23" x14ac:dyDescent="0.2">
      <c r="W199" s="1"/>
    </row>
    <row r="200" spans="23:23" x14ac:dyDescent="0.2">
      <c r="W200" s="1"/>
    </row>
    <row r="201" spans="23:23" x14ac:dyDescent="0.2">
      <c r="W201" s="1"/>
    </row>
    <row r="202" spans="23:23" x14ac:dyDescent="0.2">
      <c r="W202" s="1"/>
    </row>
    <row r="203" spans="23:23" x14ac:dyDescent="0.2">
      <c r="W203" s="1"/>
    </row>
    <row r="204" spans="23:23" x14ac:dyDescent="0.2">
      <c r="W204" s="1"/>
    </row>
    <row r="205" spans="23:23" x14ac:dyDescent="0.2">
      <c r="W205" s="1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aie19">
    <tabColor indexed="11"/>
  </sheetPr>
  <dimension ref="A1:U71"/>
  <sheetViews>
    <sheetView zoomScaleNormal="100" workbookViewId="0">
      <pane xSplit="3" ySplit="5" topLeftCell="D42" activePane="bottomRight" state="frozen"/>
      <selection pane="topRight" activeCell="D1" sqref="D1"/>
      <selection pane="bottomLeft" activeCell="A6" sqref="A6"/>
      <selection pane="bottomRight" activeCell="M73" sqref="M73"/>
    </sheetView>
  </sheetViews>
  <sheetFormatPr defaultColWidth="9.140625" defaultRowHeight="12.75" x14ac:dyDescent="0.2"/>
  <cols>
    <col min="1" max="1" width="4.140625" style="257" customWidth="1"/>
    <col min="2" max="2" width="19.7109375" style="257" customWidth="1"/>
    <col min="3" max="3" width="11" style="257" hidden="1" customWidth="1"/>
    <col min="4" max="4" width="14" style="257" customWidth="1"/>
    <col min="5" max="5" width="11.28515625" style="257" customWidth="1"/>
    <col min="6" max="6" width="9.140625" style="257" customWidth="1"/>
    <col min="7" max="7" width="5.5703125" style="257" hidden="1" customWidth="1"/>
    <col min="8" max="8" width="5.28515625" style="257" hidden="1" customWidth="1"/>
    <col min="9" max="9" width="5.5703125" style="257" hidden="1" customWidth="1"/>
    <col min="10" max="10" width="8.28515625" style="257" customWidth="1"/>
    <col min="11" max="11" width="10" style="257" customWidth="1"/>
    <col min="12" max="13" width="10.7109375" style="257" customWidth="1"/>
    <col min="14" max="14" width="11.28515625" style="257" customWidth="1"/>
    <col min="15" max="16" width="10.140625" style="257" customWidth="1"/>
    <col min="17" max="18" width="10" style="257" customWidth="1"/>
    <col min="19" max="19" width="9" style="257" customWidth="1"/>
    <col min="20" max="20" width="11.85546875" style="257" customWidth="1"/>
    <col min="21" max="21" width="14" style="257" customWidth="1"/>
    <col min="22" max="16384" width="9.140625" style="257"/>
  </cols>
  <sheetData>
    <row r="1" spans="1:21" ht="16.5" customHeight="1" x14ac:dyDescent="0.25">
      <c r="A1" s="252"/>
      <c r="B1" s="252"/>
      <c r="C1" s="252"/>
      <c r="D1" s="252"/>
      <c r="E1" s="252"/>
      <c r="F1" s="253" t="str">
        <f>V.CH.EX.!E1</f>
        <v xml:space="preserve">EXECUTIE LA DATA DE 30.09.2025               </v>
      </c>
      <c r="G1" s="255"/>
      <c r="H1" s="255"/>
      <c r="I1" s="255"/>
      <c r="J1" s="255"/>
      <c r="K1" s="255"/>
      <c r="L1" s="255"/>
      <c r="M1" s="255"/>
      <c r="N1" s="255" t="s">
        <v>25</v>
      </c>
      <c r="O1" s="255"/>
      <c r="P1" s="253"/>
      <c r="Q1" s="286" t="str">
        <f>V.CH.EX.!E1</f>
        <v xml:space="preserve">EXECUTIE LA DATA DE 30.09.2025               </v>
      </c>
      <c r="R1" s="286"/>
      <c r="S1" s="255"/>
      <c r="T1" s="255"/>
      <c r="U1" s="255"/>
    </row>
    <row r="2" spans="1:21" hidden="1" x14ac:dyDescent="0.2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</row>
    <row r="3" spans="1:21" hidden="1" x14ac:dyDescent="0.2">
      <c r="A3" s="252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 t="s">
        <v>1</v>
      </c>
      <c r="N3" s="252"/>
      <c r="O3" s="252"/>
      <c r="P3" s="252"/>
      <c r="Q3" s="252"/>
      <c r="R3" s="252"/>
      <c r="S3" s="252"/>
      <c r="T3" s="252"/>
      <c r="U3" s="252"/>
    </row>
    <row r="4" spans="1:21" x14ac:dyDescent="0.2">
      <c r="A4" s="258" t="s">
        <v>2</v>
      </c>
      <c r="B4" s="259" t="s">
        <v>3</v>
      </c>
      <c r="C4" s="260" t="s">
        <v>4</v>
      </c>
      <c r="D4" s="1085" t="s">
        <v>161</v>
      </c>
      <c r="E4" s="260" t="s">
        <v>5</v>
      </c>
      <c r="F4" s="260" t="s">
        <v>6</v>
      </c>
      <c r="G4" s="260" t="s">
        <v>7</v>
      </c>
      <c r="H4" s="285" t="s">
        <v>8</v>
      </c>
      <c r="I4" s="285" t="s">
        <v>9</v>
      </c>
      <c r="J4" s="285" t="s">
        <v>10</v>
      </c>
      <c r="K4" s="260" t="s">
        <v>11</v>
      </c>
      <c r="L4" s="260" t="s">
        <v>12</v>
      </c>
      <c r="M4" s="285" t="s">
        <v>13</v>
      </c>
      <c r="N4" s="285" t="s">
        <v>14</v>
      </c>
      <c r="O4" s="260" t="s">
        <v>15</v>
      </c>
      <c r="P4" s="260" t="s">
        <v>16</v>
      </c>
      <c r="Q4" s="260" t="s">
        <v>17</v>
      </c>
      <c r="R4" s="260" t="s">
        <v>131</v>
      </c>
      <c r="S4" s="285" t="s">
        <v>18</v>
      </c>
      <c r="T4" s="285" t="s">
        <v>19</v>
      </c>
      <c r="U4" s="285" t="s">
        <v>20</v>
      </c>
    </row>
    <row r="5" spans="1:21" x14ac:dyDescent="0.2">
      <c r="A5" s="261" t="s">
        <v>21</v>
      </c>
      <c r="B5" s="262"/>
      <c r="C5" s="263" t="s">
        <v>22</v>
      </c>
      <c r="D5" s="1086"/>
      <c r="E5" s="263"/>
      <c r="F5" s="263"/>
      <c r="G5" s="263"/>
      <c r="H5" s="264"/>
      <c r="I5" s="264"/>
      <c r="J5" s="264"/>
      <c r="K5" s="263"/>
      <c r="L5" s="263"/>
      <c r="M5" s="264"/>
      <c r="N5" s="296"/>
      <c r="O5" s="263"/>
      <c r="P5" s="263"/>
      <c r="Q5" s="263"/>
      <c r="R5" s="263"/>
      <c r="S5" s="264"/>
      <c r="T5" s="264"/>
      <c r="U5" s="264"/>
    </row>
    <row r="6" spans="1:21" x14ac:dyDescent="0.2">
      <c r="A6" s="261">
        <v>1</v>
      </c>
      <c r="B6" s="266" t="s">
        <v>23</v>
      </c>
      <c r="C6" s="267"/>
      <c r="D6" s="250">
        <f>E6+F6+G6+H6+I6+J6+K6+L6+M6+N6+O6+P6+Q6+R6+S6+T6+U6</f>
        <v>1336052</v>
      </c>
      <c r="E6" s="235">
        <f>'51_54'!N6</f>
        <v>0</v>
      </c>
      <c r="F6" s="236">
        <f>'51_54'!AK6</f>
        <v>0</v>
      </c>
      <c r="G6" s="266"/>
      <c r="H6" s="268"/>
      <c r="I6" s="269"/>
      <c r="J6" s="239">
        <f>'60_61'!Q6</f>
        <v>0</v>
      </c>
      <c r="K6" s="239">
        <f>'65_66'!M6</f>
        <v>0</v>
      </c>
      <c r="L6" s="236">
        <f>'65_66'!AI6</f>
        <v>0</v>
      </c>
      <c r="M6" s="235">
        <f>'67_68'!N6</f>
        <v>0</v>
      </c>
      <c r="N6" s="235">
        <f>'67_68'!AM6</f>
        <v>0</v>
      </c>
      <c r="O6" s="242">
        <f>'70_74'!P6</f>
        <v>0</v>
      </c>
      <c r="P6" s="236">
        <f>'70_74'!AS6</f>
        <v>0</v>
      </c>
      <c r="Q6" s="236">
        <f>'80_83'!K6</f>
        <v>0</v>
      </c>
      <c r="R6" s="325">
        <f>'81_'!J6</f>
        <v>0</v>
      </c>
      <c r="S6" s="249">
        <f>'80_83'!AC6</f>
        <v>0</v>
      </c>
      <c r="T6" s="239">
        <f>'84_87'!M6</f>
        <v>1336052</v>
      </c>
      <c r="U6" s="239">
        <f>'84_87'!AJ6</f>
        <v>0</v>
      </c>
    </row>
    <row r="7" spans="1:21" x14ac:dyDescent="0.2">
      <c r="A7" s="268">
        <v>2</v>
      </c>
      <c r="B7" s="269" t="s">
        <v>26</v>
      </c>
      <c r="C7" s="270"/>
      <c r="D7" s="250">
        <f t="shared" ref="D7:D63" si="0">E7+F7+G7+H7+I7+J7+K7+L7+M7+N7+O7+P7+Q7+R7+S7+T7+U7</f>
        <v>0</v>
      </c>
      <c r="E7" s="235">
        <f>'51_54'!N7</f>
        <v>0</v>
      </c>
      <c r="F7" s="236">
        <f>'51_54'!AK7</f>
        <v>0</v>
      </c>
      <c r="G7" s="269"/>
      <c r="H7" s="268"/>
      <c r="I7" s="269"/>
      <c r="J7" s="239">
        <f>'60_61'!Q7</f>
        <v>0</v>
      </c>
      <c r="K7" s="239">
        <f>'65_66'!M7</f>
        <v>0</v>
      </c>
      <c r="L7" s="236">
        <f>'65_66'!AI7</f>
        <v>0</v>
      </c>
      <c r="M7" s="235">
        <f>'67_68'!N7</f>
        <v>0</v>
      </c>
      <c r="N7" s="235">
        <f>'67_68'!AM7</f>
        <v>0</v>
      </c>
      <c r="O7" s="242">
        <f>'70_74'!P7</f>
        <v>0</v>
      </c>
      <c r="P7" s="236">
        <f>'70_74'!AS7</f>
        <v>0</v>
      </c>
      <c r="Q7" s="236">
        <f>'80_83'!K7</f>
        <v>0</v>
      </c>
      <c r="R7" s="325">
        <f>'81_'!J7</f>
        <v>0</v>
      </c>
      <c r="S7" s="249">
        <f>'80_83'!AC7</f>
        <v>0</v>
      </c>
      <c r="T7" s="239">
        <f>'84_87'!M7</f>
        <v>0</v>
      </c>
      <c r="U7" s="239">
        <f>'84_87'!AJ7</f>
        <v>0</v>
      </c>
    </row>
    <row r="8" spans="1:21" x14ac:dyDescent="0.2">
      <c r="A8" s="268">
        <v>3</v>
      </c>
      <c r="B8" s="269" t="s">
        <v>28</v>
      </c>
      <c r="C8" s="270"/>
      <c r="D8" s="250">
        <f t="shared" si="0"/>
        <v>273938</v>
      </c>
      <c r="E8" s="235">
        <f>'51_54'!N8</f>
        <v>0</v>
      </c>
      <c r="F8" s="236">
        <f>'51_54'!AK8</f>
        <v>0</v>
      </c>
      <c r="G8" s="269"/>
      <c r="H8" s="268"/>
      <c r="I8" s="269"/>
      <c r="J8" s="239">
        <f>'60_61'!Q8</f>
        <v>0</v>
      </c>
      <c r="K8" s="239">
        <f>'65_66'!M8</f>
        <v>0</v>
      </c>
      <c r="L8" s="236">
        <f>'65_66'!AI8</f>
        <v>0</v>
      </c>
      <c r="M8" s="235">
        <f>'67_68'!N8</f>
        <v>0</v>
      </c>
      <c r="N8" s="235">
        <f>'67_68'!AM8</f>
        <v>0</v>
      </c>
      <c r="O8" s="242">
        <f>'70_74'!P8</f>
        <v>0</v>
      </c>
      <c r="P8" s="236">
        <f>'70_74'!AS8</f>
        <v>0</v>
      </c>
      <c r="Q8" s="236">
        <f>'80_83'!K8</f>
        <v>0</v>
      </c>
      <c r="R8" s="325">
        <f>'81_'!J8</f>
        <v>0</v>
      </c>
      <c r="S8" s="249">
        <f>'80_83'!AC8</f>
        <v>0</v>
      </c>
      <c r="T8" s="239">
        <f>'84_87'!M8</f>
        <v>273938</v>
      </c>
      <c r="U8" s="239">
        <f>'84_87'!AJ8</f>
        <v>0</v>
      </c>
    </row>
    <row r="9" spans="1:21" x14ac:dyDescent="0.2">
      <c r="A9" s="268">
        <v>4</v>
      </c>
      <c r="B9" s="269" t="s">
        <v>29</v>
      </c>
      <c r="C9" s="270"/>
      <c r="D9" s="250">
        <f t="shared" si="0"/>
        <v>0</v>
      </c>
      <c r="E9" s="235">
        <f>'51_54'!N9</f>
        <v>0</v>
      </c>
      <c r="F9" s="236">
        <f>'51_54'!AK9</f>
        <v>0</v>
      </c>
      <c r="G9" s="269"/>
      <c r="H9" s="268"/>
      <c r="I9" s="269"/>
      <c r="J9" s="239">
        <f>'60_61'!Q9</f>
        <v>0</v>
      </c>
      <c r="K9" s="239">
        <f>'65_66'!M9</f>
        <v>0</v>
      </c>
      <c r="L9" s="236">
        <f>'65_66'!AI9</f>
        <v>0</v>
      </c>
      <c r="M9" s="235">
        <f>'67_68'!N9</f>
        <v>0</v>
      </c>
      <c r="N9" s="235">
        <f>'67_68'!AM9</f>
        <v>0</v>
      </c>
      <c r="O9" s="242">
        <f>'70_74'!P9</f>
        <v>0</v>
      </c>
      <c r="P9" s="236">
        <f>'70_74'!AS9</f>
        <v>0</v>
      </c>
      <c r="Q9" s="236">
        <f>'80_83'!K9</f>
        <v>0</v>
      </c>
      <c r="R9" s="325">
        <f>'81_'!J9</f>
        <v>0</v>
      </c>
      <c r="S9" s="249">
        <f>'80_83'!AC9</f>
        <v>0</v>
      </c>
      <c r="T9" s="239">
        <f>'84_87'!M9</f>
        <v>0</v>
      </c>
      <c r="U9" s="239">
        <f>'84_87'!AJ9</f>
        <v>0</v>
      </c>
    </row>
    <row r="10" spans="1:21" x14ac:dyDescent="0.2">
      <c r="A10" s="268">
        <v>5</v>
      </c>
      <c r="B10" s="269" t="s">
        <v>30</v>
      </c>
      <c r="C10" s="270"/>
      <c r="D10" s="250">
        <f t="shared" si="0"/>
        <v>653140</v>
      </c>
      <c r="E10" s="235">
        <f>'51_54'!N10</f>
        <v>0</v>
      </c>
      <c r="F10" s="236">
        <f>'51_54'!AK10</f>
        <v>0</v>
      </c>
      <c r="G10" s="269"/>
      <c r="H10" s="268"/>
      <c r="I10" s="269"/>
      <c r="J10" s="239">
        <f>'60_61'!Q10</f>
        <v>0</v>
      </c>
      <c r="K10" s="239">
        <f>'65_66'!M10</f>
        <v>0</v>
      </c>
      <c r="L10" s="236">
        <f>'65_66'!AI10</f>
        <v>0</v>
      </c>
      <c r="M10" s="235">
        <f>'67_68'!N10</f>
        <v>107268</v>
      </c>
      <c r="N10" s="235">
        <f>'67_68'!AM10</f>
        <v>0</v>
      </c>
      <c r="O10" s="242">
        <f>'70_74'!P10</f>
        <v>0</v>
      </c>
      <c r="P10" s="236">
        <f>'70_74'!AS10</f>
        <v>0</v>
      </c>
      <c r="Q10" s="236">
        <f>'80_83'!K10</f>
        <v>210713</v>
      </c>
      <c r="R10" s="325">
        <f>'81_'!J10</f>
        <v>0</v>
      </c>
      <c r="S10" s="249">
        <f>'80_83'!AC10</f>
        <v>0</v>
      </c>
      <c r="T10" s="239">
        <f>'84_87'!M10</f>
        <v>335159</v>
      </c>
      <c r="U10" s="239">
        <f>'84_87'!AJ10</f>
        <v>0</v>
      </c>
    </row>
    <row r="11" spans="1:21" x14ac:dyDescent="0.2">
      <c r="A11" s="268">
        <v>6</v>
      </c>
      <c r="B11" s="269" t="s">
        <v>31</v>
      </c>
      <c r="C11" s="270"/>
      <c r="D11" s="250">
        <f t="shared" si="0"/>
        <v>0</v>
      </c>
      <c r="E11" s="235">
        <f>'51_54'!N11</f>
        <v>0</v>
      </c>
      <c r="F11" s="236">
        <f>'51_54'!AK11</f>
        <v>0</v>
      </c>
      <c r="G11" s="269"/>
      <c r="H11" s="268"/>
      <c r="I11" s="269"/>
      <c r="J11" s="239">
        <f>'60_61'!Q11</f>
        <v>0</v>
      </c>
      <c r="K11" s="239">
        <f>'65_66'!M11</f>
        <v>0</v>
      </c>
      <c r="L11" s="236">
        <f>'65_66'!AI11</f>
        <v>0</v>
      </c>
      <c r="M11" s="235">
        <f>'67_68'!N11</f>
        <v>0</v>
      </c>
      <c r="N11" s="235">
        <f>'67_68'!AM11</f>
        <v>0</v>
      </c>
      <c r="O11" s="242">
        <f>'70_74'!P11</f>
        <v>0</v>
      </c>
      <c r="P11" s="236">
        <f>'70_74'!AS11</f>
        <v>0</v>
      </c>
      <c r="Q11" s="236">
        <f>'80_83'!K11</f>
        <v>0</v>
      </c>
      <c r="R11" s="325">
        <f>'81_'!J11</f>
        <v>0</v>
      </c>
      <c r="S11" s="249">
        <f>'80_83'!AC11</f>
        <v>0</v>
      </c>
      <c r="T11" s="239">
        <f>'84_87'!M11</f>
        <v>0</v>
      </c>
      <c r="U11" s="239">
        <f>'84_87'!AJ11</f>
        <v>0</v>
      </c>
    </row>
    <row r="12" spans="1:21" x14ac:dyDescent="0.2">
      <c r="A12" s="268">
        <v>7</v>
      </c>
      <c r="B12" s="269" t="s">
        <v>34</v>
      </c>
      <c r="C12" s="270"/>
      <c r="D12" s="250">
        <f t="shared" si="0"/>
        <v>0</v>
      </c>
      <c r="E12" s="235">
        <f>'51_54'!N12</f>
        <v>0</v>
      </c>
      <c r="F12" s="236">
        <f>'51_54'!AK12</f>
        <v>0</v>
      </c>
      <c r="G12" s="269"/>
      <c r="H12" s="268"/>
      <c r="I12" s="269"/>
      <c r="J12" s="239">
        <f>'60_61'!Q12</f>
        <v>0</v>
      </c>
      <c r="K12" s="239">
        <f>'65_66'!M12</f>
        <v>0</v>
      </c>
      <c r="L12" s="236">
        <f>'65_66'!AI12</f>
        <v>0</v>
      </c>
      <c r="M12" s="235">
        <f>'67_68'!N12</f>
        <v>0</v>
      </c>
      <c r="N12" s="235">
        <f>'67_68'!AM12</f>
        <v>0</v>
      </c>
      <c r="O12" s="242">
        <f>'70_74'!P12</f>
        <v>0</v>
      </c>
      <c r="P12" s="236">
        <f>'70_74'!AS12</f>
        <v>0</v>
      </c>
      <c r="Q12" s="236">
        <f>'80_83'!K12</f>
        <v>0</v>
      </c>
      <c r="R12" s="325">
        <f>'81_'!J12</f>
        <v>0</v>
      </c>
      <c r="S12" s="249">
        <f>'80_83'!AC12</f>
        <v>0</v>
      </c>
      <c r="T12" s="239">
        <f>'84_87'!M12</f>
        <v>0</v>
      </c>
      <c r="U12" s="239">
        <f>'84_87'!AJ12</f>
        <v>0</v>
      </c>
    </row>
    <row r="13" spans="1:21" x14ac:dyDescent="0.2">
      <c r="A13" s="268">
        <v>8</v>
      </c>
      <c r="B13" s="269" t="s">
        <v>36</v>
      </c>
      <c r="C13" s="270"/>
      <c r="D13" s="250">
        <f t="shared" si="0"/>
        <v>0</v>
      </c>
      <c r="E13" s="235">
        <f>'51_54'!N13</f>
        <v>0</v>
      </c>
      <c r="F13" s="236">
        <f>'51_54'!AK13</f>
        <v>0</v>
      </c>
      <c r="G13" s="269"/>
      <c r="H13" s="268"/>
      <c r="I13" s="269"/>
      <c r="J13" s="239">
        <f>'60_61'!Q13</f>
        <v>0</v>
      </c>
      <c r="K13" s="239">
        <f>'65_66'!M13</f>
        <v>0</v>
      </c>
      <c r="L13" s="236">
        <f>'65_66'!AI13</f>
        <v>0</v>
      </c>
      <c r="M13" s="235">
        <f>'67_68'!N13</f>
        <v>0</v>
      </c>
      <c r="N13" s="235">
        <f>'67_68'!AM13</f>
        <v>0</v>
      </c>
      <c r="O13" s="242">
        <f>'70_74'!P13</f>
        <v>0</v>
      </c>
      <c r="P13" s="236">
        <f>'70_74'!AS13</f>
        <v>0</v>
      </c>
      <c r="Q13" s="236">
        <f>'80_83'!K13</f>
        <v>0</v>
      </c>
      <c r="R13" s="325">
        <f>'81_'!J13</f>
        <v>0</v>
      </c>
      <c r="S13" s="249">
        <f>'80_83'!AC13</f>
        <v>0</v>
      </c>
      <c r="T13" s="239">
        <f>'84_87'!M13</f>
        <v>0</v>
      </c>
      <c r="U13" s="239">
        <f>'84_87'!AJ13</f>
        <v>0</v>
      </c>
    </row>
    <row r="14" spans="1:21" x14ac:dyDescent="0.2">
      <c r="A14" s="268">
        <v>9</v>
      </c>
      <c r="B14" s="269" t="s">
        <v>37</v>
      </c>
      <c r="C14" s="270"/>
      <c r="D14" s="250">
        <f t="shared" si="0"/>
        <v>0</v>
      </c>
      <c r="E14" s="235">
        <f>'51_54'!N14</f>
        <v>0</v>
      </c>
      <c r="F14" s="236">
        <f>'51_54'!AK14</f>
        <v>0</v>
      </c>
      <c r="G14" s="269"/>
      <c r="H14" s="268"/>
      <c r="I14" s="269"/>
      <c r="J14" s="239">
        <f>'60_61'!Q14</f>
        <v>0</v>
      </c>
      <c r="K14" s="239">
        <f>'65_66'!M14</f>
        <v>0</v>
      </c>
      <c r="L14" s="236">
        <f>'65_66'!AI14</f>
        <v>0</v>
      </c>
      <c r="M14" s="235">
        <f>'67_68'!N14</f>
        <v>0</v>
      </c>
      <c r="N14" s="235">
        <f>'67_68'!AM14</f>
        <v>0</v>
      </c>
      <c r="O14" s="242">
        <f>'70_74'!P14</f>
        <v>0</v>
      </c>
      <c r="P14" s="236">
        <f>'70_74'!AS14</f>
        <v>0</v>
      </c>
      <c r="Q14" s="236">
        <f>'80_83'!K14</f>
        <v>0</v>
      </c>
      <c r="R14" s="325">
        <f>'81_'!J14</f>
        <v>0</v>
      </c>
      <c r="S14" s="249">
        <f>'80_83'!AC14</f>
        <v>0</v>
      </c>
      <c r="T14" s="239">
        <f>'84_87'!M14</f>
        <v>0</v>
      </c>
      <c r="U14" s="239">
        <f>'84_87'!AJ14</f>
        <v>0</v>
      </c>
    </row>
    <row r="15" spans="1:21" x14ac:dyDescent="0.2">
      <c r="A15" s="268">
        <v>10</v>
      </c>
      <c r="B15" s="269" t="s">
        <v>38</v>
      </c>
      <c r="C15" s="270"/>
      <c r="D15" s="250">
        <f t="shared" si="0"/>
        <v>0</v>
      </c>
      <c r="E15" s="235">
        <f>'51_54'!N15</f>
        <v>0</v>
      </c>
      <c r="F15" s="236">
        <f>'51_54'!AK15</f>
        <v>0</v>
      </c>
      <c r="G15" s="269"/>
      <c r="H15" s="268"/>
      <c r="I15" s="269"/>
      <c r="J15" s="239">
        <f>'60_61'!Q15</f>
        <v>0</v>
      </c>
      <c r="K15" s="239">
        <f>'65_66'!M15</f>
        <v>0</v>
      </c>
      <c r="L15" s="236">
        <f>'65_66'!AI15</f>
        <v>0</v>
      </c>
      <c r="M15" s="235">
        <f>'67_68'!N15</f>
        <v>0</v>
      </c>
      <c r="N15" s="235">
        <f>'67_68'!AM15</f>
        <v>0</v>
      </c>
      <c r="O15" s="242">
        <f>'70_74'!P15</f>
        <v>0</v>
      </c>
      <c r="P15" s="236">
        <f>'70_74'!AS15</f>
        <v>0</v>
      </c>
      <c r="Q15" s="236">
        <f>'80_83'!K15</f>
        <v>0</v>
      </c>
      <c r="R15" s="325">
        <f>'81_'!J15</f>
        <v>0</v>
      </c>
      <c r="S15" s="249">
        <f>'80_83'!AC15</f>
        <v>0</v>
      </c>
      <c r="T15" s="239">
        <f>'84_87'!M15</f>
        <v>0</v>
      </c>
      <c r="U15" s="239">
        <f>'84_87'!AJ15</f>
        <v>0</v>
      </c>
    </row>
    <row r="16" spans="1:21" x14ac:dyDescent="0.2">
      <c r="A16" s="268">
        <v>11</v>
      </c>
      <c r="B16" s="269" t="s">
        <v>39</v>
      </c>
      <c r="C16" s="270"/>
      <c r="D16" s="250">
        <f t="shared" si="0"/>
        <v>0</v>
      </c>
      <c r="E16" s="235">
        <f>'51_54'!N16</f>
        <v>0</v>
      </c>
      <c r="F16" s="236">
        <f>'51_54'!AK16</f>
        <v>0</v>
      </c>
      <c r="G16" s="269"/>
      <c r="H16" s="268"/>
      <c r="I16" s="269"/>
      <c r="J16" s="239">
        <f>'60_61'!Q16</f>
        <v>0</v>
      </c>
      <c r="K16" s="239">
        <f>'65_66'!M16</f>
        <v>0</v>
      </c>
      <c r="L16" s="236">
        <f>'65_66'!AI16</f>
        <v>0</v>
      </c>
      <c r="M16" s="235">
        <f>'67_68'!N16</f>
        <v>0</v>
      </c>
      <c r="N16" s="235">
        <f>'67_68'!AM16</f>
        <v>0</v>
      </c>
      <c r="O16" s="242">
        <f>'70_74'!P16</f>
        <v>0</v>
      </c>
      <c r="P16" s="236">
        <f>'70_74'!AS16</f>
        <v>0</v>
      </c>
      <c r="Q16" s="236">
        <f>'80_83'!K16</f>
        <v>0</v>
      </c>
      <c r="R16" s="325">
        <f>'81_'!J16</f>
        <v>0</v>
      </c>
      <c r="S16" s="249">
        <f>'80_83'!AC16</f>
        <v>0</v>
      </c>
      <c r="T16" s="239">
        <f>'84_87'!M16</f>
        <v>0</v>
      </c>
      <c r="U16" s="239">
        <f>'84_87'!AJ16</f>
        <v>0</v>
      </c>
    </row>
    <row r="17" spans="1:21" x14ac:dyDescent="0.2">
      <c r="A17" s="268">
        <v>12</v>
      </c>
      <c r="B17" s="269" t="s">
        <v>41</v>
      </c>
      <c r="C17" s="270"/>
      <c r="D17" s="250">
        <f t="shared" si="0"/>
        <v>0</v>
      </c>
      <c r="E17" s="235">
        <f>'51_54'!N17</f>
        <v>0</v>
      </c>
      <c r="F17" s="236">
        <f>'51_54'!AK17</f>
        <v>0</v>
      </c>
      <c r="G17" s="269"/>
      <c r="H17" s="268"/>
      <c r="I17" s="269"/>
      <c r="J17" s="239">
        <f>'60_61'!Q17</f>
        <v>0</v>
      </c>
      <c r="K17" s="239">
        <f>'65_66'!M17</f>
        <v>0</v>
      </c>
      <c r="L17" s="236">
        <f>'65_66'!AI17</f>
        <v>0</v>
      </c>
      <c r="M17" s="235">
        <f>'67_68'!N17</f>
        <v>0</v>
      </c>
      <c r="N17" s="235">
        <f>'67_68'!AM17</f>
        <v>0</v>
      </c>
      <c r="O17" s="242">
        <f>'70_74'!P17</f>
        <v>0</v>
      </c>
      <c r="P17" s="236">
        <f>'70_74'!AS17</f>
        <v>0</v>
      </c>
      <c r="Q17" s="236">
        <f>'80_83'!K17</f>
        <v>0</v>
      </c>
      <c r="R17" s="325">
        <f>'81_'!J17</f>
        <v>0</v>
      </c>
      <c r="S17" s="249">
        <f>'80_83'!AC17</f>
        <v>0</v>
      </c>
      <c r="T17" s="239">
        <f>'84_87'!M17</f>
        <v>0</v>
      </c>
      <c r="U17" s="239">
        <f>'84_87'!AJ17</f>
        <v>0</v>
      </c>
    </row>
    <row r="18" spans="1:21" x14ac:dyDescent="0.2">
      <c r="A18" s="268">
        <v>13</v>
      </c>
      <c r="B18" s="269" t="s">
        <v>42</v>
      </c>
      <c r="C18" s="270"/>
      <c r="D18" s="250">
        <f t="shared" si="0"/>
        <v>0</v>
      </c>
      <c r="E18" s="235">
        <f>'51_54'!N18</f>
        <v>0</v>
      </c>
      <c r="F18" s="236">
        <f>'51_54'!AK18</f>
        <v>0</v>
      </c>
      <c r="G18" s="269"/>
      <c r="H18" s="268"/>
      <c r="I18" s="269"/>
      <c r="J18" s="239">
        <f>'60_61'!Q18</f>
        <v>0</v>
      </c>
      <c r="K18" s="239">
        <f>'65_66'!M18</f>
        <v>0</v>
      </c>
      <c r="L18" s="236">
        <f>'65_66'!AI18</f>
        <v>0</v>
      </c>
      <c r="M18" s="235">
        <f>'67_68'!N18</f>
        <v>0</v>
      </c>
      <c r="N18" s="235">
        <f>'67_68'!AM18</f>
        <v>0</v>
      </c>
      <c r="O18" s="242">
        <f>'70_74'!P18</f>
        <v>0</v>
      </c>
      <c r="P18" s="236">
        <f>'70_74'!AS18</f>
        <v>0</v>
      </c>
      <c r="Q18" s="236">
        <f>'80_83'!K18</f>
        <v>0</v>
      </c>
      <c r="R18" s="325">
        <f>'81_'!J18</f>
        <v>0</v>
      </c>
      <c r="S18" s="249">
        <f>'80_83'!AC18</f>
        <v>0</v>
      </c>
      <c r="T18" s="239">
        <f>'84_87'!M18</f>
        <v>0</v>
      </c>
      <c r="U18" s="239">
        <f>'84_87'!AJ18</f>
        <v>0</v>
      </c>
    </row>
    <row r="19" spans="1:21" x14ac:dyDescent="0.2">
      <c r="A19" s="268">
        <v>14</v>
      </c>
      <c r="B19" s="269" t="s">
        <v>43</v>
      </c>
      <c r="C19" s="270"/>
      <c r="D19" s="250">
        <f t="shared" si="0"/>
        <v>0</v>
      </c>
      <c r="E19" s="235">
        <f>'51_54'!N19</f>
        <v>0</v>
      </c>
      <c r="F19" s="236">
        <f>'51_54'!AK19</f>
        <v>0</v>
      </c>
      <c r="G19" s="269"/>
      <c r="H19" s="268"/>
      <c r="I19" s="269"/>
      <c r="J19" s="239">
        <f>'60_61'!Q19</f>
        <v>0</v>
      </c>
      <c r="K19" s="239">
        <f>'65_66'!M19</f>
        <v>0</v>
      </c>
      <c r="L19" s="236">
        <f>'65_66'!AI19</f>
        <v>0</v>
      </c>
      <c r="M19" s="235">
        <f>'67_68'!N19</f>
        <v>0</v>
      </c>
      <c r="N19" s="235">
        <f>'67_68'!AM19</f>
        <v>0</v>
      </c>
      <c r="O19" s="242">
        <f>'70_74'!P19</f>
        <v>0</v>
      </c>
      <c r="P19" s="236">
        <f>'70_74'!AS19</f>
        <v>0</v>
      </c>
      <c r="Q19" s="236">
        <f>'80_83'!K19</f>
        <v>0</v>
      </c>
      <c r="R19" s="325">
        <f>'81_'!J19</f>
        <v>0</v>
      </c>
      <c r="S19" s="249">
        <f>'80_83'!AC19</f>
        <v>0</v>
      </c>
      <c r="T19" s="239">
        <f>'84_87'!M19</f>
        <v>0</v>
      </c>
      <c r="U19" s="239">
        <f>'84_87'!AJ19</f>
        <v>0</v>
      </c>
    </row>
    <row r="20" spans="1:21" x14ac:dyDescent="0.2">
      <c r="A20" s="268">
        <v>15</v>
      </c>
      <c r="B20" s="269" t="s">
        <v>44</v>
      </c>
      <c r="C20" s="270"/>
      <c r="D20" s="250">
        <f t="shared" si="0"/>
        <v>0</v>
      </c>
      <c r="E20" s="235">
        <f>'51_54'!N20</f>
        <v>0</v>
      </c>
      <c r="F20" s="236">
        <f>'51_54'!AK20</f>
        <v>0</v>
      </c>
      <c r="G20" s="269"/>
      <c r="H20" s="269"/>
      <c r="I20" s="269"/>
      <c r="J20" s="239">
        <f>'60_61'!Q20</f>
        <v>0</v>
      </c>
      <c r="K20" s="239">
        <f>'65_66'!M20</f>
        <v>0</v>
      </c>
      <c r="L20" s="236">
        <f>'65_66'!AI20</f>
        <v>0</v>
      </c>
      <c r="M20" s="235">
        <f>'67_68'!N20</f>
        <v>0</v>
      </c>
      <c r="N20" s="235">
        <f>'67_68'!AM20</f>
        <v>0</v>
      </c>
      <c r="O20" s="242">
        <f>'70_74'!P20</f>
        <v>0</v>
      </c>
      <c r="P20" s="236">
        <f>'70_74'!AS20</f>
        <v>0</v>
      </c>
      <c r="Q20" s="236">
        <f>'80_83'!K20</f>
        <v>0</v>
      </c>
      <c r="R20" s="325">
        <f>'81_'!J20</f>
        <v>0</v>
      </c>
      <c r="S20" s="249">
        <f>'80_83'!AC20</f>
        <v>0</v>
      </c>
      <c r="T20" s="239">
        <f>'84_87'!M20</f>
        <v>0</v>
      </c>
      <c r="U20" s="239">
        <f>'84_87'!AJ20</f>
        <v>0</v>
      </c>
    </row>
    <row r="21" spans="1:21" x14ac:dyDescent="0.2">
      <c r="A21" s="268">
        <v>16</v>
      </c>
      <c r="B21" s="269" t="s">
        <v>45</v>
      </c>
      <c r="C21" s="270"/>
      <c r="D21" s="250">
        <f t="shared" si="0"/>
        <v>0</v>
      </c>
      <c r="E21" s="235">
        <f>'51_54'!N21</f>
        <v>0</v>
      </c>
      <c r="F21" s="236">
        <f>'51_54'!AK21</f>
        <v>0</v>
      </c>
      <c r="G21" s="269"/>
      <c r="H21" s="269"/>
      <c r="I21" s="269"/>
      <c r="J21" s="239">
        <f>'60_61'!Q21</f>
        <v>0</v>
      </c>
      <c r="K21" s="239">
        <f>'65_66'!M21</f>
        <v>0</v>
      </c>
      <c r="L21" s="236">
        <f>'65_66'!AI21</f>
        <v>0</v>
      </c>
      <c r="M21" s="235">
        <f>'67_68'!N21</f>
        <v>0</v>
      </c>
      <c r="N21" s="235">
        <f>'67_68'!AM21</f>
        <v>0</v>
      </c>
      <c r="O21" s="242">
        <f>'70_74'!P21</f>
        <v>0</v>
      </c>
      <c r="P21" s="236">
        <f>'70_74'!AS21</f>
        <v>0</v>
      </c>
      <c r="Q21" s="236">
        <f>'80_83'!K21</f>
        <v>0</v>
      </c>
      <c r="R21" s="325">
        <f>'81_'!J21</f>
        <v>0</v>
      </c>
      <c r="S21" s="249">
        <f>'80_83'!AC21</f>
        <v>0</v>
      </c>
      <c r="T21" s="239">
        <f>'84_87'!M21</f>
        <v>0</v>
      </c>
      <c r="U21" s="239">
        <f>'84_87'!AJ21</f>
        <v>0</v>
      </c>
    </row>
    <row r="22" spans="1:21" x14ac:dyDescent="0.2">
      <c r="A22" s="268">
        <v>17</v>
      </c>
      <c r="B22" s="269" t="s">
        <v>47</v>
      </c>
      <c r="C22" s="270"/>
      <c r="D22" s="250">
        <f t="shared" si="0"/>
        <v>0</v>
      </c>
      <c r="E22" s="235">
        <f>'51_54'!N22</f>
        <v>0</v>
      </c>
      <c r="F22" s="236">
        <f>'51_54'!AK22</f>
        <v>0</v>
      </c>
      <c r="G22" s="269"/>
      <c r="H22" s="269"/>
      <c r="I22" s="269"/>
      <c r="J22" s="239">
        <f>'60_61'!Q22</f>
        <v>0</v>
      </c>
      <c r="K22" s="239">
        <f>'65_66'!M22</f>
        <v>0</v>
      </c>
      <c r="L22" s="236">
        <f>'65_66'!AI22</f>
        <v>0</v>
      </c>
      <c r="M22" s="235">
        <f>'67_68'!N22</f>
        <v>0</v>
      </c>
      <c r="N22" s="235">
        <f>'67_68'!AM22</f>
        <v>0</v>
      </c>
      <c r="O22" s="242">
        <f>'70_74'!P22</f>
        <v>0</v>
      </c>
      <c r="P22" s="236">
        <f>'70_74'!AS22</f>
        <v>0</v>
      </c>
      <c r="Q22" s="236">
        <f>'80_83'!K22</f>
        <v>0</v>
      </c>
      <c r="R22" s="325">
        <f>'81_'!J22</f>
        <v>0</v>
      </c>
      <c r="S22" s="249">
        <f>'80_83'!AC22</f>
        <v>0</v>
      </c>
      <c r="T22" s="239">
        <f>'84_87'!M22</f>
        <v>0</v>
      </c>
      <c r="U22" s="239">
        <f>'84_87'!AJ22</f>
        <v>0</v>
      </c>
    </row>
    <row r="23" spans="1:21" x14ac:dyDescent="0.2">
      <c r="A23" s="268">
        <v>18</v>
      </c>
      <c r="B23" s="269" t="s">
        <v>48</v>
      </c>
      <c r="C23" s="270"/>
      <c r="D23" s="250">
        <f t="shared" si="0"/>
        <v>0</v>
      </c>
      <c r="E23" s="235">
        <f>'51_54'!N23</f>
        <v>0</v>
      </c>
      <c r="F23" s="236">
        <f>'51_54'!AK23</f>
        <v>0</v>
      </c>
      <c r="G23" s="269"/>
      <c r="H23" s="268"/>
      <c r="I23" s="269"/>
      <c r="J23" s="239">
        <f>'60_61'!Q23</f>
        <v>0</v>
      </c>
      <c r="K23" s="239">
        <f>'65_66'!M23</f>
        <v>0</v>
      </c>
      <c r="L23" s="236">
        <f>'65_66'!AI23</f>
        <v>0</v>
      </c>
      <c r="M23" s="235">
        <f>'67_68'!N23</f>
        <v>0</v>
      </c>
      <c r="N23" s="235">
        <f>'67_68'!AM23</f>
        <v>0</v>
      </c>
      <c r="O23" s="242">
        <f>'70_74'!P23</f>
        <v>0</v>
      </c>
      <c r="P23" s="236">
        <f>'70_74'!AS23</f>
        <v>0</v>
      </c>
      <c r="Q23" s="236">
        <f>'80_83'!K23</f>
        <v>0</v>
      </c>
      <c r="R23" s="325">
        <f>'81_'!J23</f>
        <v>0</v>
      </c>
      <c r="S23" s="249">
        <f>'80_83'!AC23</f>
        <v>0</v>
      </c>
      <c r="T23" s="239">
        <f>'84_87'!M23</f>
        <v>0</v>
      </c>
      <c r="U23" s="239">
        <f>'84_87'!AJ23</f>
        <v>0</v>
      </c>
    </row>
    <row r="24" spans="1:21" x14ac:dyDescent="0.2">
      <c r="A24" s="268">
        <v>19</v>
      </c>
      <c r="B24" s="269" t="s">
        <v>49</v>
      </c>
      <c r="C24" s="270"/>
      <c r="D24" s="250">
        <f t="shared" si="0"/>
        <v>0</v>
      </c>
      <c r="E24" s="235">
        <f>'51_54'!N24</f>
        <v>0</v>
      </c>
      <c r="F24" s="236">
        <f>'51_54'!AK24</f>
        <v>0</v>
      </c>
      <c r="G24" s="269"/>
      <c r="H24" s="268"/>
      <c r="I24" s="269"/>
      <c r="J24" s="239">
        <f>'60_61'!Q24</f>
        <v>0</v>
      </c>
      <c r="K24" s="239">
        <f>'65_66'!M24</f>
        <v>0</v>
      </c>
      <c r="L24" s="236">
        <f>'65_66'!AI24</f>
        <v>0</v>
      </c>
      <c r="M24" s="235">
        <f>'67_68'!N24</f>
        <v>0</v>
      </c>
      <c r="N24" s="235">
        <f>'67_68'!AM24</f>
        <v>0</v>
      </c>
      <c r="O24" s="242">
        <f>'70_74'!P24</f>
        <v>0</v>
      </c>
      <c r="P24" s="236">
        <f>'70_74'!AS24</f>
        <v>0</v>
      </c>
      <c r="Q24" s="236">
        <f>'80_83'!K24</f>
        <v>0</v>
      </c>
      <c r="R24" s="325">
        <f>'81_'!J24</f>
        <v>0</v>
      </c>
      <c r="S24" s="249">
        <f>'80_83'!AC24</f>
        <v>0</v>
      </c>
      <c r="T24" s="239">
        <f>'84_87'!M24</f>
        <v>0</v>
      </c>
      <c r="U24" s="239">
        <f>'84_87'!AJ24</f>
        <v>0</v>
      </c>
    </row>
    <row r="25" spans="1:21" x14ac:dyDescent="0.2">
      <c r="A25" s="268">
        <v>20</v>
      </c>
      <c r="B25" s="269" t="s">
        <v>50</v>
      </c>
      <c r="C25" s="270"/>
      <c r="D25" s="250">
        <f t="shared" si="0"/>
        <v>2695909</v>
      </c>
      <c r="E25" s="235">
        <f>'51_54'!N25</f>
        <v>417785</v>
      </c>
      <c r="F25" s="236">
        <f>'51_54'!AK25</f>
        <v>0</v>
      </c>
      <c r="G25" s="269"/>
      <c r="H25" s="272"/>
      <c r="I25" s="269"/>
      <c r="J25" s="239">
        <f>'60_61'!Q25</f>
        <v>0</v>
      </c>
      <c r="K25" s="239">
        <f>'65_66'!M25</f>
        <v>96204</v>
      </c>
      <c r="L25" s="236">
        <f>'65_66'!AI25</f>
        <v>0</v>
      </c>
      <c r="M25" s="235">
        <f>'67_68'!N25</f>
        <v>30920</v>
      </c>
      <c r="N25" s="235">
        <f>'67_68'!AM25</f>
        <v>0</v>
      </c>
      <c r="O25" s="242">
        <f>'70_74'!P25</f>
        <v>0</v>
      </c>
      <c r="P25" s="236">
        <f>'70_74'!AS25</f>
        <v>0</v>
      </c>
      <c r="Q25" s="236">
        <f>'80_83'!K25</f>
        <v>0</v>
      </c>
      <c r="R25" s="325">
        <f>'81_'!J25</f>
        <v>0</v>
      </c>
      <c r="S25" s="249">
        <f>'80_83'!AC25</f>
        <v>0</v>
      </c>
      <c r="T25" s="239">
        <f>'84_87'!M25</f>
        <v>2151000</v>
      </c>
      <c r="U25" s="239">
        <f>'84_87'!AJ25</f>
        <v>0</v>
      </c>
    </row>
    <row r="26" spans="1:21" x14ac:dyDescent="0.2">
      <c r="A26" s="268">
        <v>21</v>
      </c>
      <c r="B26" s="269" t="s">
        <v>51</v>
      </c>
      <c r="C26" s="270"/>
      <c r="D26" s="250">
        <f t="shared" si="0"/>
        <v>0</v>
      </c>
      <c r="E26" s="235">
        <f>'51_54'!N26</f>
        <v>0</v>
      </c>
      <c r="F26" s="236">
        <f>'51_54'!AK26</f>
        <v>0</v>
      </c>
      <c r="G26" s="269"/>
      <c r="H26" s="268"/>
      <c r="I26" s="269"/>
      <c r="J26" s="239">
        <f>'60_61'!Q26</f>
        <v>0</v>
      </c>
      <c r="K26" s="239">
        <f>'65_66'!M26</f>
        <v>0</v>
      </c>
      <c r="L26" s="236">
        <f>'65_66'!AI26</f>
        <v>0</v>
      </c>
      <c r="M26" s="235">
        <f>'67_68'!N26</f>
        <v>0</v>
      </c>
      <c r="N26" s="235">
        <f>'67_68'!AM26</f>
        <v>0</v>
      </c>
      <c r="O26" s="242">
        <f>'70_74'!P26</f>
        <v>0</v>
      </c>
      <c r="P26" s="236">
        <f>'70_74'!AS26</f>
        <v>0</v>
      </c>
      <c r="Q26" s="236">
        <f>'80_83'!K26</f>
        <v>0</v>
      </c>
      <c r="R26" s="325">
        <f>'81_'!J26</f>
        <v>0</v>
      </c>
      <c r="S26" s="249">
        <f>'80_83'!AC26</f>
        <v>0</v>
      </c>
      <c r="T26" s="239">
        <f>'84_87'!M26</f>
        <v>0</v>
      </c>
      <c r="U26" s="239">
        <f>'84_87'!AJ26</f>
        <v>0</v>
      </c>
    </row>
    <row r="27" spans="1:21" x14ac:dyDescent="0.2">
      <c r="A27" s="268">
        <v>22</v>
      </c>
      <c r="B27" s="269" t="s">
        <v>52</v>
      </c>
      <c r="C27" s="270"/>
      <c r="D27" s="250">
        <f t="shared" si="0"/>
        <v>0</v>
      </c>
      <c r="E27" s="235">
        <f>'51_54'!N27</f>
        <v>0</v>
      </c>
      <c r="F27" s="236">
        <f>'51_54'!AK27</f>
        <v>0</v>
      </c>
      <c r="G27" s="269"/>
      <c r="H27" s="268"/>
      <c r="I27" s="269"/>
      <c r="J27" s="239">
        <f>'60_61'!Q27</f>
        <v>0</v>
      </c>
      <c r="K27" s="239">
        <f>'65_66'!M27</f>
        <v>0</v>
      </c>
      <c r="L27" s="236">
        <f>'65_66'!AI27</f>
        <v>0</v>
      </c>
      <c r="M27" s="235">
        <f>'67_68'!N27</f>
        <v>0</v>
      </c>
      <c r="N27" s="235">
        <f>'67_68'!AM27</f>
        <v>0</v>
      </c>
      <c r="O27" s="242">
        <f>'70_74'!P27</f>
        <v>0</v>
      </c>
      <c r="P27" s="236">
        <f>'70_74'!AS27</f>
        <v>0</v>
      </c>
      <c r="Q27" s="236">
        <f>'80_83'!K27</f>
        <v>0</v>
      </c>
      <c r="R27" s="325">
        <f>'81_'!J27</f>
        <v>0</v>
      </c>
      <c r="S27" s="249">
        <f>'80_83'!AC27</f>
        <v>0</v>
      </c>
      <c r="T27" s="239">
        <f>'84_87'!M27</f>
        <v>0</v>
      </c>
      <c r="U27" s="239">
        <f>'84_87'!AJ27</f>
        <v>0</v>
      </c>
    </row>
    <row r="28" spans="1:21" x14ac:dyDescent="0.2">
      <c r="A28" s="268">
        <v>23</v>
      </c>
      <c r="B28" s="269" t="s">
        <v>53</v>
      </c>
      <c r="C28" s="270"/>
      <c r="D28" s="250">
        <f t="shared" si="0"/>
        <v>1045284</v>
      </c>
      <c r="E28" s="235">
        <f>'51_54'!N28</f>
        <v>0</v>
      </c>
      <c r="F28" s="236">
        <f>'51_54'!AK28</f>
        <v>0</v>
      </c>
      <c r="G28" s="269"/>
      <c r="H28" s="268"/>
      <c r="I28" s="269"/>
      <c r="J28" s="239">
        <f>'60_61'!Q28</f>
        <v>0</v>
      </c>
      <c r="K28" s="239">
        <f>'65_66'!M28</f>
        <v>0</v>
      </c>
      <c r="L28" s="236">
        <f>'65_66'!AI28</f>
        <v>0</v>
      </c>
      <c r="M28" s="235">
        <f>'67_68'!N28</f>
        <v>1045284</v>
      </c>
      <c r="N28" s="235">
        <f>'67_68'!AM28</f>
        <v>0</v>
      </c>
      <c r="O28" s="242">
        <f>'70_74'!P28</f>
        <v>0</v>
      </c>
      <c r="P28" s="236">
        <f>'70_74'!AS28</f>
        <v>0</v>
      </c>
      <c r="Q28" s="236">
        <f>'80_83'!K28</f>
        <v>0</v>
      </c>
      <c r="R28" s="325">
        <f>'81_'!J28</f>
        <v>0</v>
      </c>
      <c r="S28" s="249">
        <f>'80_83'!AC28</f>
        <v>0</v>
      </c>
      <c r="T28" s="239">
        <f>'84_87'!M28</f>
        <v>0</v>
      </c>
      <c r="U28" s="239">
        <f>'84_87'!AJ28</f>
        <v>0</v>
      </c>
    </row>
    <row r="29" spans="1:21" x14ac:dyDescent="0.2">
      <c r="A29" s="268">
        <v>24</v>
      </c>
      <c r="B29" s="269" t="s">
        <v>54</v>
      </c>
      <c r="C29" s="270"/>
      <c r="D29" s="250">
        <f t="shared" si="0"/>
        <v>0</v>
      </c>
      <c r="E29" s="235">
        <f>'51_54'!N29</f>
        <v>0</v>
      </c>
      <c r="F29" s="236">
        <f>'51_54'!AK29</f>
        <v>0</v>
      </c>
      <c r="G29" s="269"/>
      <c r="H29" s="268"/>
      <c r="I29" s="269"/>
      <c r="J29" s="239">
        <f>'60_61'!Q29</f>
        <v>0</v>
      </c>
      <c r="K29" s="239">
        <f>'65_66'!M29</f>
        <v>0</v>
      </c>
      <c r="L29" s="236">
        <f>'65_66'!AI29</f>
        <v>0</v>
      </c>
      <c r="M29" s="235">
        <f>'67_68'!N29</f>
        <v>0</v>
      </c>
      <c r="N29" s="235">
        <f>'67_68'!AM29</f>
        <v>0</v>
      </c>
      <c r="O29" s="242">
        <f>'70_74'!P29</f>
        <v>0</v>
      </c>
      <c r="P29" s="236">
        <f>'70_74'!AS29</f>
        <v>0</v>
      </c>
      <c r="Q29" s="236">
        <f>'80_83'!K29</f>
        <v>0</v>
      </c>
      <c r="R29" s="325">
        <f>'81_'!J29</f>
        <v>0</v>
      </c>
      <c r="S29" s="249">
        <f>'80_83'!AC29</f>
        <v>0</v>
      </c>
      <c r="T29" s="239">
        <f>'84_87'!M29</f>
        <v>0</v>
      </c>
      <c r="U29" s="239">
        <f>'84_87'!AJ29</f>
        <v>0</v>
      </c>
    </row>
    <row r="30" spans="1:21" x14ac:dyDescent="0.2">
      <c r="A30" s="268">
        <v>25</v>
      </c>
      <c r="B30" s="269" t="s">
        <v>55</v>
      </c>
      <c r="C30" s="270"/>
      <c r="D30" s="250">
        <f t="shared" si="0"/>
        <v>4200546</v>
      </c>
      <c r="E30" s="235">
        <f>'51_54'!N30</f>
        <v>230263</v>
      </c>
      <c r="F30" s="236">
        <f>'51_54'!AK30</f>
        <v>0</v>
      </c>
      <c r="G30" s="269"/>
      <c r="H30" s="268"/>
      <c r="I30" s="269"/>
      <c r="J30" s="239">
        <f>'60_61'!Q30</f>
        <v>0</v>
      </c>
      <c r="K30" s="239">
        <f>'65_66'!M30</f>
        <v>0</v>
      </c>
      <c r="L30" s="236">
        <f>'65_66'!AI30</f>
        <v>0</v>
      </c>
      <c r="M30" s="235">
        <f>'67_68'!N30</f>
        <v>0</v>
      </c>
      <c r="N30" s="235">
        <f>'67_68'!AM30</f>
        <v>0</v>
      </c>
      <c r="O30" s="242">
        <f>'70_74'!P30</f>
        <v>0</v>
      </c>
      <c r="P30" s="236">
        <f>'70_74'!AS30</f>
        <v>0</v>
      </c>
      <c r="Q30" s="236">
        <f>'80_83'!K30</f>
        <v>0</v>
      </c>
      <c r="R30" s="325">
        <f>'81_'!J30</f>
        <v>0</v>
      </c>
      <c r="S30" s="249">
        <f>'80_83'!AC30</f>
        <v>0</v>
      </c>
      <c r="T30" s="239">
        <f>'84_87'!M30</f>
        <v>3970283</v>
      </c>
      <c r="U30" s="239">
        <f>'84_87'!AJ30</f>
        <v>0</v>
      </c>
    </row>
    <row r="31" spans="1:21" x14ac:dyDescent="0.2">
      <c r="A31" s="268">
        <v>26</v>
      </c>
      <c r="B31" s="269" t="s">
        <v>56</v>
      </c>
      <c r="C31" s="270"/>
      <c r="D31" s="250">
        <f t="shared" si="0"/>
        <v>0</v>
      </c>
      <c r="E31" s="235">
        <f>'51_54'!N31</f>
        <v>0</v>
      </c>
      <c r="F31" s="236">
        <f>'51_54'!AK31</f>
        <v>0</v>
      </c>
      <c r="G31" s="269"/>
      <c r="H31" s="268"/>
      <c r="I31" s="269"/>
      <c r="J31" s="239">
        <f>'60_61'!Q31</f>
        <v>0</v>
      </c>
      <c r="K31" s="239">
        <f>'65_66'!M31</f>
        <v>0</v>
      </c>
      <c r="L31" s="236">
        <f>'65_66'!AI31</f>
        <v>0</v>
      </c>
      <c r="M31" s="235">
        <f>'67_68'!N31</f>
        <v>0</v>
      </c>
      <c r="N31" s="235">
        <f>'67_68'!AM31</f>
        <v>0</v>
      </c>
      <c r="O31" s="242">
        <f>'70_74'!P31</f>
        <v>0</v>
      </c>
      <c r="P31" s="236">
        <f>'70_74'!AS31</f>
        <v>0</v>
      </c>
      <c r="Q31" s="236">
        <f>'80_83'!K31</f>
        <v>0</v>
      </c>
      <c r="R31" s="325">
        <f>'81_'!J31</f>
        <v>0</v>
      </c>
      <c r="S31" s="249">
        <f>'80_83'!AC31</f>
        <v>0</v>
      </c>
      <c r="T31" s="239">
        <f>'84_87'!M31</f>
        <v>0</v>
      </c>
      <c r="U31" s="239">
        <f>'84_87'!AJ31</f>
        <v>0</v>
      </c>
    </row>
    <row r="32" spans="1:21" x14ac:dyDescent="0.2">
      <c r="A32" s="268">
        <v>27</v>
      </c>
      <c r="B32" s="269" t="s">
        <v>57</v>
      </c>
      <c r="C32" s="270"/>
      <c r="D32" s="250">
        <f t="shared" si="0"/>
        <v>0</v>
      </c>
      <c r="E32" s="235">
        <f>'51_54'!N32</f>
        <v>0</v>
      </c>
      <c r="F32" s="236">
        <f>'51_54'!AK32</f>
        <v>0</v>
      </c>
      <c r="G32" s="269"/>
      <c r="H32" s="268"/>
      <c r="I32" s="269"/>
      <c r="J32" s="239">
        <f>'60_61'!Q32</f>
        <v>0</v>
      </c>
      <c r="K32" s="239">
        <f>'65_66'!M32</f>
        <v>0</v>
      </c>
      <c r="L32" s="236">
        <f>'65_66'!AI32</f>
        <v>0</v>
      </c>
      <c r="M32" s="235">
        <f>'67_68'!N32</f>
        <v>0</v>
      </c>
      <c r="N32" s="235">
        <f>'67_68'!AM32</f>
        <v>0</v>
      </c>
      <c r="O32" s="242">
        <f>'70_74'!P32</f>
        <v>0</v>
      </c>
      <c r="P32" s="236">
        <f>'70_74'!AS32</f>
        <v>0</v>
      </c>
      <c r="Q32" s="236">
        <f>'80_83'!K32</f>
        <v>0</v>
      </c>
      <c r="R32" s="325">
        <f>'81_'!J32</f>
        <v>0</v>
      </c>
      <c r="S32" s="249">
        <f>'80_83'!AC32</f>
        <v>0</v>
      </c>
      <c r="T32" s="239">
        <f>'84_87'!M32</f>
        <v>0</v>
      </c>
      <c r="U32" s="239">
        <f>'84_87'!AJ32</f>
        <v>0</v>
      </c>
    </row>
    <row r="33" spans="1:21" x14ac:dyDescent="0.2">
      <c r="A33" s="268">
        <v>28</v>
      </c>
      <c r="B33" s="269" t="s">
        <v>58</v>
      </c>
      <c r="C33" s="270"/>
      <c r="D33" s="250">
        <f t="shared" si="0"/>
        <v>0</v>
      </c>
      <c r="E33" s="235">
        <f>'51_54'!N33</f>
        <v>0</v>
      </c>
      <c r="F33" s="236">
        <f>'51_54'!AK33</f>
        <v>0</v>
      </c>
      <c r="G33" s="269"/>
      <c r="H33" s="268"/>
      <c r="I33" s="269"/>
      <c r="J33" s="239">
        <f>'60_61'!Q33</f>
        <v>0</v>
      </c>
      <c r="K33" s="239">
        <f>'65_66'!M33</f>
        <v>0</v>
      </c>
      <c r="L33" s="236">
        <f>'65_66'!AI33</f>
        <v>0</v>
      </c>
      <c r="M33" s="235">
        <f>'67_68'!N33</f>
        <v>0</v>
      </c>
      <c r="N33" s="235">
        <f>'67_68'!AM33</f>
        <v>0</v>
      </c>
      <c r="O33" s="242">
        <f>'70_74'!P33</f>
        <v>0</v>
      </c>
      <c r="P33" s="236">
        <f>'70_74'!AS33</f>
        <v>0</v>
      </c>
      <c r="Q33" s="236">
        <f>'80_83'!K33</f>
        <v>0</v>
      </c>
      <c r="R33" s="325">
        <f>'81_'!J33</f>
        <v>0</v>
      </c>
      <c r="S33" s="249">
        <f>'80_83'!AC33</f>
        <v>0</v>
      </c>
      <c r="T33" s="239">
        <f>'84_87'!M33</f>
        <v>0</v>
      </c>
      <c r="U33" s="239">
        <f>'84_87'!AJ33</f>
        <v>0</v>
      </c>
    </row>
    <row r="34" spans="1:21" x14ac:dyDescent="0.2">
      <c r="A34" s="268">
        <v>29</v>
      </c>
      <c r="B34" s="269" t="s">
        <v>59</v>
      </c>
      <c r="C34" s="270"/>
      <c r="D34" s="250">
        <f t="shared" si="0"/>
        <v>0</v>
      </c>
      <c r="E34" s="235">
        <f>'51_54'!N34</f>
        <v>0</v>
      </c>
      <c r="F34" s="236">
        <f>'51_54'!AK34</f>
        <v>0</v>
      </c>
      <c r="G34" s="269"/>
      <c r="H34" s="268"/>
      <c r="I34" s="269"/>
      <c r="J34" s="239">
        <f>'60_61'!Q34</f>
        <v>0</v>
      </c>
      <c r="K34" s="239">
        <f>'65_66'!M34</f>
        <v>0</v>
      </c>
      <c r="L34" s="236">
        <f>'65_66'!AI34</f>
        <v>0</v>
      </c>
      <c r="M34" s="235">
        <f>'67_68'!N34</f>
        <v>0</v>
      </c>
      <c r="N34" s="235">
        <f>'67_68'!AM34</f>
        <v>0</v>
      </c>
      <c r="O34" s="242">
        <f>'70_74'!P34</f>
        <v>0</v>
      </c>
      <c r="P34" s="236">
        <f>'70_74'!AS34</f>
        <v>0</v>
      </c>
      <c r="Q34" s="236">
        <f>'80_83'!K34</f>
        <v>0</v>
      </c>
      <c r="R34" s="325">
        <f>'81_'!J34</f>
        <v>0</v>
      </c>
      <c r="S34" s="249">
        <f>'80_83'!AC34</f>
        <v>0</v>
      </c>
      <c r="T34" s="239">
        <f>'84_87'!M34</f>
        <v>0</v>
      </c>
      <c r="U34" s="239">
        <f>'84_87'!AJ34</f>
        <v>0</v>
      </c>
    </row>
    <row r="35" spans="1:21" x14ac:dyDescent="0.2">
      <c r="A35" s="268">
        <v>30</v>
      </c>
      <c r="B35" s="269" t="s">
        <v>60</v>
      </c>
      <c r="C35" s="270"/>
      <c r="D35" s="250">
        <f t="shared" si="0"/>
        <v>0</v>
      </c>
      <c r="E35" s="235">
        <f>'51_54'!N35</f>
        <v>0</v>
      </c>
      <c r="F35" s="236">
        <f>'51_54'!AK35</f>
        <v>0</v>
      </c>
      <c r="G35" s="269"/>
      <c r="H35" s="268"/>
      <c r="I35" s="269"/>
      <c r="J35" s="239">
        <f>'60_61'!Q35</f>
        <v>0</v>
      </c>
      <c r="K35" s="239">
        <f>'65_66'!M35</f>
        <v>0</v>
      </c>
      <c r="L35" s="236">
        <f>'65_66'!AI35</f>
        <v>0</v>
      </c>
      <c r="M35" s="235">
        <f>'67_68'!N35</f>
        <v>0</v>
      </c>
      <c r="N35" s="235">
        <f>'67_68'!AM35</f>
        <v>0</v>
      </c>
      <c r="O35" s="242">
        <f>'70_74'!P35</f>
        <v>0</v>
      </c>
      <c r="P35" s="236">
        <f>'70_74'!AS35</f>
        <v>0</v>
      </c>
      <c r="Q35" s="236">
        <f>'80_83'!K35</f>
        <v>0</v>
      </c>
      <c r="R35" s="325">
        <f>'81_'!J35</f>
        <v>0</v>
      </c>
      <c r="S35" s="249">
        <f>'80_83'!AC35</f>
        <v>0</v>
      </c>
      <c r="T35" s="239">
        <f>'84_87'!M35</f>
        <v>0</v>
      </c>
      <c r="U35" s="239">
        <f>'84_87'!AJ35</f>
        <v>0</v>
      </c>
    </row>
    <row r="36" spans="1:21" x14ac:dyDescent="0.2">
      <c r="A36" s="268">
        <v>31</v>
      </c>
      <c r="B36" s="269" t="s">
        <v>61</v>
      </c>
      <c r="C36" s="270"/>
      <c r="D36" s="250">
        <f t="shared" si="0"/>
        <v>76639</v>
      </c>
      <c r="E36" s="235">
        <f>'51_54'!N36</f>
        <v>0</v>
      </c>
      <c r="F36" s="236">
        <f>'51_54'!AK36</f>
        <v>0</v>
      </c>
      <c r="G36" s="269"/>
      <c r="H36" s="269"/>
      <c r="I36" s="269"/>
      <c r="J36" s="239">
        <f>'60_61'!Q36</f>
        <v>0</v>
      </c>
      <c r="K36" s="239">
        <f>'65_66'!M36</f>
        <v>0</v>
      </c>
      <c r="L36" s="236">
        <f>'65_66'!AI36</f>
        <v>0</v>
      </c>
      <c r="M36" s="235">
        <f>'67_68'!N36</f>
        <v>0</v>
      </c>
      <c r="N36" s="235">
        <f>'67_68'!AM36</f>
        <v>0</v>
      </c>
      <c r="O36" s="242">
        <f>'70_74'!P36</f>
        <v>17850</v>
      </c>
      <c r="P36" s="236">
        <f>'70_74'!AS36</f>
        <v>0</v>
      </c>
      <c r="Q36" s="236">
        <f>'80_83'!K36</f>
        <v>0</v>
      </c>
      <c r="R36" s="325">
        <f>'81_'!J36</f>
        <v>0</v>
      </c>
      <c r="S36" s="249">
        <f>'80_83'!AC36</f>
        <v>0</v>
      </c>
      <c r="T36" s="239">
        <f>'84_87'!M36</f>
        <v>58789</v>
      </c>
      <c r="U36" s="239">
        <f>'84_87'!AJ36</f>
        <v>0</v>
      </c>
    </row>
    <row r="37" spans="1:21" x14ac:dyDescent="0.2">
      <c r="A37" s="268">
        <v>32</v>
      </c>
      <c r="B37" s="269" t="s">
        <v>63</v>
      </c>
      <c r="C37" s="270"/>
      <c r="D37" s="250">
        <f t="shared" si="0"/>
        <v>461913</v>
      </c>
      <c r="E37" s="235">
        <f>'51_54'!N37</f>
        <v>0</v>
      </c>
      <c r="F37" s="236">
        <f>'51_54'!AK37</f>
        <v>0</v>
      </c>
      <c r="G37" s="269"/>
      <c r="H37" s="269"/>
      <c r="I37" s="269"/>
      <c r="J37" s="239">
        <f>'60_61'!Q37</f>
        <v>0</v>
      </c>
      <c r="K37" s="239">
        <f>'65_66'!M37</f>
        <v>461913</v>
      </c>
      <c r="L37" s="236">
        <f>'65_66'!AI37</f>
        <v>0</v>
      </c>
      <c r="M37" s="235">
        <f>'67_68'!N37</f>
        <v>0</v>
      </c>
      <c r="N37" s="235">
        <f>'67_68'!AM37</f>
        <v>0</v>
      </c>
      <c r="O37" s="242">
        <f>'70_74'!P37</f>
        <v>0</v>
      </c>
      <c r="P37" s="236">
        <f>'70_74'!AS37</f>
        <v>0</v>
      </c>
      <c r="Q37" s="236">
        <f>'80_83'!K37</f>
        <v>0</v>
      </c>
      <c r="R37" s="325">
        <f>'81_'!J37</f>
        <v>0</v>
      </c>
      <c r="S37" s="249">
        <f>'80_83'!AC37</f>
        <v>0</v>
      </c>
      <c r="T37" s="239">
        <f>'84_87'!M37</f>
        <v>0</v>
      </c>
      <c r="U37" s="239">
        <f>'84_87'!AJ37</f>
        <v>0</v>
      </c>
    </row>
    <row r="38" spans="1:21" x14ac:dyDescent="0.2">
      <c r="A38" s="268">
        <v>33</v>
      </c>
      <c r="B38" s="269" t="s">
        <v>64</v>
      </c>
      <c r="C38" s="270"/>
      <c r="D38" s="250">
        <f t="shared" si="0"/>
        <v>2278520</v>
      </c>
      <c r="E38" s="235">
        <f>'51_54'!N38</f>
        <v>0</v>
      </c>
      <c r="F38" s="236">
        <f>'51_54'!AK38</f>
        <v>0</v>
      </c>
      <c r="G38" s="269"/>
      <c r="H38" s="269"/>
      <c r="I38" s="269"/>
      <c r="J38" s="239">
        <f>'60_61'!Q38</f>
        <v>0</v>
      </c>
      <c r="K38" s="239">
        <f>'65_66'!M38</f>
        <v>0</v>
      </c>
      <c r="L38" s="236">
        <f>'65_66'!AI38</f>
        <v>0</v>
      </c>
      <c r="M38" s="235">
        <f>'67_68'!N38</f>
        <v>0</v>
      </c>
      <c r="N38" s="235">
        <f>'67_68'!AM38</f>
        <v>0</v>
      </c>
      <c r="O38" s="242">
        <f>'70_74'!P38</f>
        <v>187172</v>
      </c>
      <c r="P38" s="236">
        <f>'70_74'!AS38</f>
        <v>0</v>
      </c>
      <c r="Q38" s="236">
        <f>'80_83'!K38</f>
        <v>0</v>
      </c>
      <c r="R38" s="325">
        <f>'81_'!J38</f>
        <v>0</v>
      </c>
      <c r="S38" s="249">
        <f>'80_83'!AC38</f>
        <v>0</v>
      </c>
      <c r="T38" s="239">
        <f>'84_87'!M38</f>
        <v>2091348</v>
      </c>
      <c r="U38" s="239">
        <f>'84_87'!AJ38</f>
        <v>0</v>
      </c>
    </row>
    <row r="39" spans="1:21" x14ac:dyDescent="0.2">
      <c r="A39" s="268">
        <v>34</v>
      </c>
      <c r="B39" s="269" t="s">
        <v>65</v>
      </c>
      <c r="C39" s="270"/>
      <c r="D39" s="250">
        <f t="shared" si="0"/>
        <v>0</v>
      </c>
      <c r="E39" s="235">
        <f>'51_54'!N39</f>
        <v>0</v>
      </c>
      <c r="F39" s="236">
        <f>'51_54'!AK39</f>
        <v>0</v>
      </c>
      <c r="G39" s="269"/>
      <c r="H39" s="269"/>
      <c r="I39" s="269"/>
      <c r="J39" s="239">
        <f>'60_61'!Q39</f>
        <v>0</v>
      </c>
      <c r="K39" s="239">
        <f>'65_66'!M39</f>
        <v>0</v>
      </c>
      <c r="L39" s="236">
        <f>'65_66'!AI39</f>
        <v>0</v>
      </c>
      <c r="M39" s="235">
        <f>'67_68'!N39</f>
        <v>0</v>
      </c>
      <c r="N39" s="235">
        <f>'67_68'!AM39</f>
        <v>0</v>
      </c>
      <c r="O39" s="242">
        <f>'70_74'!P39</f>
        <v>0</v>
      </c>
      <c r="P39" s="236">
        <f>'70_74'!AS39</f>
        <v>0</v>
      </c>
      <c r="Q39" s="236">
        <f>'80_83'!K39</f>
        <v>0</v>
      </c>
      <c r="R39" s="325">
        <f>'81_'!J39</f>
        <v>0</v>
      </c>
      <c r="S39" s="249">
        <f>'80_83'!AC39</f>
        <v>0</v>
      </c>
      <c r="T39" s="239">
        <f>'84_87'!M39</f>
        <v>0</v>
      </c>
      <c r="U39" s="239">
        <f>'84_87'!AJ39</f>
        <v>0</v>
      </c>
    </row>
    <row r="40" spans="1:21" x14ac:dyDescent="0.2">
      <c r="A40" s="268">
        <v>35</v>
      </c>
      <c r="B40" s="269" t="s">
        <v>66</v>
      </c>
      <c r="C40" s="270"/>
      <c r="D40" s="250">
        <f t="shared" si="0"/>
        <v>0</v>
      </c>
      <c r="E40" s="235">
        <f>'51_54'!N40</f>
        <v>0</v>
      </c>
      <c r="F40" s="236">
        <f>'51_54'!AK40</f>
        <v>0</v>
      </c>
      <c r="G40" s="269"/>
      <c r="H40" s="268"/>
      <c r="I40" s="269"/>
      <c r="J40" s="239">
        <f>'60_61'!Q40</f>
        <v>0</v>
      </c>
      <c r="K40" s="239">
        <f>'65_66'!M40</f>
        <v>0</v>
      </c>
      <c r="L40" s="236">
        <f>'65_66'!AI40</f>
        <v>0</v>
      </c>
      <c r="M40" s="235">
        <f>'67_68'!N40</f>
        <v>0</v>
      </c>
      <c r="N40" s="235">
        <f>'67_68'!AM40</f>
        <v>0</v>
      </c>
      <c r="O40" s="242">
        <f>'70_74'!P40</f>
        <v>0</v>
      </c>
      <c r="P40" s="236">
        <f>'70_74'!AS40</f>
        <v>0</v>
      </c>
      <c r="Q40" s="236">
        <f>'80_83'!K40</f>
        <v>0</v>
      </c>
      <c r="R40" s="325">
        <f>'81_'!J40</f>
        <v>0</v>
      </c>
      <c r="S40" s="249">
        <f>'80_83'!AC40</f>
        <v>0</v>
      </c>
      <c r="T40" s="239">
        <f>'84_87'!M40</f>
        <v>0</v>
      </c>
      <c r="U40" s="239">
        <f>'84_87'!AJ40</f>
        <v>0</v>
      </c>
    </row>
    <row r="41" spans="1:21" x14ac:dyDescent="0.2">
      <c r="A41" s="268">
        <v>36</v>
      </c>
      <c r="B41" s="269" t="s">
        <v>67</v>
      </c>
      <c r="C41" s="270"/>
      <c r="D41" s="250">
        <f t="shared" si="0"/>
        <v>0</v>
      </c>
      <c r="E41" s="235">
        <f>'51_54'!N41</f>
        <v>0</v>
      </c>
      <c r="F41" s="236">
        <f>'51_54'!AK41</f>
        <v>0</v>
      </c>
      <c r="G41" s="269"/>
      <c r="H41" s="268"/>
      <c r="I41" s="269"/>
      <c r="J41" s="239">
        <f>'60_61'!Q41</f>
        <v>0</v>
      </c>
      <c r="K41" s="239">
        <f>'65_66'!M41</f>
        <v>0</v>
      </c>
      <c r="L41" s="236">
        <f>'65_66'!AI41</f>
        <v>0</v>
      </c>
      <c r="M41" s="235">
        <f>'67_68'!N41</f>
        <v>0</v>
      </c>
      <c r="N41" s="235">
        <f>'67_68'!AM41</f>
        <v>0</v>
      </c>
      <c r="O41" s="242">
        <f>'70_74'!P41</f>
        <v>0</v>
      </c>
      <c r="P41" s="236">
        <f>'70_74'!AS41</f>
        <v>0</v>
      </c>
      <c r="Q41" s="236">
        <f>'80_83'!K41</f>
        <v>0</v>
      </c>
      <c r="R41" s="325">
        <f>'81_'!J41</f>
        <v>0</v>
      </c>
      <c r="S41" s="249">
        <f>'80_83'!AC41</f>
        <v>0</v>
      </c>
      <c r="T41" s="239">
        <f>'84_87'!M41</f>
        <v>0</v>
      </c>
      <c r="U41" s="239">
        <f>'84_87'!AJ41</f>
        <v>0</v>
      </c>
    </row>
    <row r="42" spans="1:21" x14ac:dyDescent="0.2">
      <c r="A42" s="268">
        <v>37</v>
      </c>
      <c r="B42" s="269" t="s">
        <v>68</v>
      </c>
      <c r="C42" s="270"/>
      <c r="D42" s="250">
        <f t="shared" si="0"/>
        <v>0</v>
      </c>
      <c r="E42" s="235">
        <f>'51_54'!N42</f>
        <v>0</v>
      </c>
      <c r="F42" s="236">
        <f>'51_54'!AK42</f>
        <v>0</v>
      </c>
      <c r="G42" s="269"/>
      <c r="H42" s="268"/>
      <c r="I42" s="269"/>
      <c r="J42" s="239">
        <f>'60_61'!Q42</f>
        <v>0</v>
      </c>
      <c r="K42" s="239">
        <f>'65_66'!M42</f>
        <v>0</v>
      </c>
      <c r="L42" s="236">
        <f>'65_66'!AI42</f>
        <v>0</v>
      </c>
      <c r="M42" s="235">
        <f>'67_68'!N42</f>
        <v>0</v>
      </c>
      <c r="N42" s="235">
        <f>'67_68'!AM42</f>
        <v>0</v>
      </c>
      <c r="O42" s="242">
        <f>'70_74'!P42</f>
        <v>0</v>
      </c>
      <c r="P42" s="236">
        <f>'70_74'!AS42</f>
        <v>0</v>
      </c>
      <c r="Q42" s="236">
        <f>'80_83'!K42</f>
        <v>0</v>
      </c>
      <c r="R42" s="325">
        <f>'81_'!J42</f>
        <v>0</v>
      </c>
      <c r="S42" s="249">
        <f>'80_83'!AC42</f>
        <v>0</v>
      </c>
      <c r="T42" s="239">
        <f>'84_87'!M42</f>
        <v>0</v>
      </c>
      <c r="U42" s="239">
        <f>'84_87'!AJ42</f>
        <v>0</v>
      </c>
    </row>
    <row r="43" spans="1:21" x14ac:dyDescent="0.2">
      <c r="A43" s="268">
        <v>38</v>
      </c>
      <c r="B43" s="269" t="s">
        <v>69</v>
      </c>
      <c r="C43" s="270"/>
      <c r="D43" s="250">
        <f t="shared" si="0"/>
        <v>1237629</v>
      </c>
      <c r="E43" s="235">
        <f>'51_54'!N43</f>
        <v>0</v>
      </c>
      <c r="F43" s="236">
        <f>'51_54'!AK43</f>
        <v>0</v>
      </c>
      <c r="G43" s="269"/>
      <c r="H43" s="268"/>
      <c r="I43" s="269"/>
      <c r="J43" s="239">
        <f>'60_61'!Q43</f>
        <v>0</v>
      </c>
      <c r="K43" s="239">
        <f>'65_66'!M43</f>
        <v>0</v>
      </c>
      <c r="L43" s="236">
        <f>'65_66'!AI43</f>
        <v>0</v>
      </c>
      <c r="M43" s="235">
        <f>'67_68'!N43</f>
        <v>1237629</v>
      </c>
      <c r="N43" s="235">
        <f>'67_68'!AM43</f>
        <v>0</v>
      </c>
      <c r="O43" s="242">
        <f>'70_74'!P43</f>
        <v>0</v>
      </c>
      <c r="P43" s="236">
        <f>'70_74'!AS43</f>
        <v>0</v>
      </c>
      <c r="Q43" s="236">
        <f>'80_83'!K43</f>
        <v>0</v>
      </c>
      <c r="R43" s="325">
        <f>'81_'!J43</f>
        <v>0</v>
      </c>
      <c r="S43" s="249">
        <f>'80_83'!AC43</f>
        <v>0</v>
      </c>
      <c r="T43" s="239">
        <f>'84_87'!M43</f>
        <v>0</v>
      </c>
      <c r="U43" s="239">
        <f>'84_87'!AJ43</f>
        <v>0</v>
      </c>
    </row>
    <row r="44" spans="1:21" x14ac:dyDescent="0.2">
      <c r="A44" s="268">
        <v>39</v>
      </c>
      <c r="B44" s="269" t="s">
        <v>70</v>
      </c>
      <c r="C44" s="270"/>
      <c r="D44" s="250">
        <f t="shared" si="0"/>
        <v>873180</v>
      </c>
      <c r="E44" s="235">
        <f>'51_54'!N44</f>
        <v>26536</v>
      </c>
      <c r="F44" s="236">
        <f>'51_54'!AK44</f>
        <v>0</v>
      </c>
      <c r="G44" s="269"/>
      <c r="H44" s="268"/>
      <c r="I44" s="269"/>
      <c r="J44" s="239">
        <f>'60_61'!Q44</f>
        <v>0</v>
      </c>
      <c r="K44" s="239">
        <f>'65_66'!M44</f>
        <v>170580</v>
      </c>
      <c r="L44" s="236">
        <f>'65_66'!AI44</f>
        <v>0</v>
      </c>
      <c r="M44" s="235">
        <f>'67_68'!N44</f>
        <v>0</v>
      </c>
      <c r="N44" s="235">
        <f>'67_68'!AM44</f>
        <v>0</v>
      </c>
      <c r="O44" s="242">
        <f>'70_74'!P44</f>
        <v>0</v>
      </c>
      <c r="P44" s="236">
        <f>'70_74'!AS44</f>
        <v>0</v>
      </c>
      <c r="Q44" s="236">
        <f>'80_83'!K44</f>
        <v>0</v>
      </c>
      <c r="R44" s="325">
        <f>'81_'!J44</f>
        <v>0</v>
      </c>
      <c r="S44" s="249">
        <f>'80_83'!AC44</f>
        <v>0</v>
      </c>
      <c r="T44" s="239">
        <f>'84_87'!M44</f>
        <v>676064</v>
      </c>
      <c r="U44" s="239">
        <f>'84_87'!AJ44</f>
        <v>0</v>
      </c>
    </row>
    <row r="45" spans="1:21" x14ac:dyDescent="0.2">
      <c r="A45" s="268">
        <v>40</v>
      </c>
      <c r="B45" s="269" t="s">
        <v>71</v>
      </c>
      <c r="C45" s="270"/>
      <c r="D45" s="250">
        <f t="shared" si="0"/>
        <v>6545</v>
      </c>
      <c r="E45" s="235">
        <f>'51_54'!N45</f>
        <v>0</v>
      </c>
      <c r="F45" s="236">
        <f>'51_54'!AK45</f>
        <v>0</v>
      </c>
      <c r="G45" s="269"/>
      <c r="H45" s="268"/>
      <c r="I45" s="269"/>
      <c r="J45" s="239">
        <f>'60_61'!Q45</f>
        <v>0</v>
      </c>
      <c r="K45" s="239">
        <f>'65_66'!M45</f>
        <v>0</v>
      </c>
      <c r="L45" s="236">
        <f>'65_66'!AI45</f>
        <v>0</v>
      </c>
      <c r="M45" s="235">
        <f>'67_68'!N45</f>
        <v>0</v>
      </c>
      <c r="N45" s="235">
        <f>'67_68'!AM45</f>
        <v>0</v>
      </c>
      <c r="O45" s="242">
        <f>'70_74'!P45</f>
        <v>6545</v>
      </c>
      <c r="P45" s="236">
        <f>'70_74'!AS45</f>
        <v>0</v>
      </c>
      <c r="Q45" s="236">
        <f>'80_83'!K45</f>
        <v>0</v>
      </c>
      <c r="R45" s="325">
        <f>'81_'!J45</f>
        <v>0</v>
      </c>
      <c r="S45" s="249">
        <f>'80_83'!AC45</f>
        <v>0</v>
      </c>
      <c r="T45" s="239">
        <f>'84_87'!M45</f>
        <v>0</v>
      </c>
      <c r="U45" s="239">
        <f>'84_87'!AJ45</f>
        <v>0</v>
      </c>
    </row>
    <row r="46" spans="1:21" x14ac:dyDescent="0.2">
      <c r="A46" s="268">
        <v>41</v>
      </c>
      <c r="B46" s="269" t="s">
        <v>72</v>
      </c>
      <c r="C46" s="270"/>
      <c r="D46" s="250">
        <f t="shared" si="0"/>
        <v>597965</v>
      </c>
      <c r="E46" s="235">
        <f>'51_54'!N46</f>
        <v>597965</v>
      </c>
      <c r="F46" s="236">
        <f>'51_54'!AK46</f>
        <v>0</v>
      </c>
      <c r="G46" s="269"/>
      <c r="H46" s="268"/>
      <c r="I46" s="269"/>
      <c r="J46" s="239">
        <f>'60_61'!Q46</f>
        <v>0</v>
      </c>
      <c r="K46" s="239">
        <f>'65_66'!M46</f>
        <v>0</v>
      </c>
      <c r="L46" s="236">
        <f>'65_66'!AI46</f>
        <v>0</v>
      </c>
      <c r="M46" s="235">
        <f>'67_68'!N46</f>
        <v>0</v>
      </c>
      <c r="N46" s="235">
        <f>'67_68'!AM46</f>
        <v>0</v>
      </c>
      <c r="O46" s="242">
        <f>'70_74'!P46</f>
        <v>0</v>
      </c>
      <c r="P46" s="236">
        <f>'70_74'!AS46</f>
        <v>0</v>
      </c>
      <c r="Q46" s="236">
        <f>'80_83'!K46</f>
        <v>0</v>
      </c>
      <c r="R46" s="325">
        <f>'81_'!J46</f>
        <v>0</v>
      </c>
      <c r="S46" s="249">
        <f>'80_83'!AC46</f>
        <v>0</v>
      </c>
      <c r="T46" s="239">
        <f>'84_87'!M46</f>
        <v>0</v>
      </c>
      <c r="U46" s="239">
        <f>'84_87'!AJ46</f>
        <v>0</v>
      </c>
    </row>
    <row r="47" spans="1:21" x14ac:dyDescent="0.2">
      <c r="A47" s="268">
        <v>42</v>
      </c>
      <c r="B47" s="269" t="s">
        <v>74</v>
      </c>
      <c r="C47" s="270"/>
      <c r="D47" s="250">
        <f t="shared" si="0"/>
        <v>52132</v>
      </c>
      <c r="E47" s="235">
        <f>'51_54'!N47</f>
        <v>0</v>
      </c>
      <c r="F47" s="236">
        <f>'51_54'!AK47</f>
        <v>0</v>
      </c>
      <c r="G47" s="269"/>
      <c r="H47" s="268"/>
      <c r="I47" s="269"/>
      <c r="J47" s="239">
        <f>'60_61'!Q47</f>
        <v>0</v>
      </c>
      <c r="K47" s="239">
        <f>'65_66'!M47</f>
        <v>52132</v>
      </c>
      <c r="L47" s="236">
        <f>'65_66'!AI47</f>
        <v>0</v>
      </c>
      <c r="M47" s="235">
        <f>'67_68'!N47</f>
        <v>0</v>
      </c>
      <c r="N47" s="235">
        <f>'67_68'!AM47</f>
        <v>0</v>
      </c>
      <c r="O47" s="242">
        <f>'70_74'!P47</f>
        <v>0</v>
      </c>
      <c r="P47" s="236">
        <f>'70_74'!AS47</f>
        <v>0</v>
      </c>
      <c r="Q47" s="236">
        <f>'80_83'!K47</f>
        <v>0</v>
      </c>
      <c r="R47" s="325">
        <f>'81_'!J47</f>
        <v>0</v>
      </c>
      <c r="S47" s="249">
        <f>'80_83'!AC47</f>
        <v>0</v>
      </c>
      <c r="T47" s="239">
        <f>'84_87'!M47</f>
        <v>0</v>
      </c>
      <c r="U47" s="239">
        <f>'84_87'!AJ47</f>
        <v>0</v>
      </c>
    </row>
    <row r="48" spans="1:21" x14ac:dyDescent="0.2">
      <c r="A48" s="268">
        <v>43</v>
      </c>
      <c r="B48" s="269" t="s">
        <v>75</v>
      </c>
      <c r="C48" s="270"/>
      <c r="D48" s="250">
        <f t="shared" si="0"/>
        <v>0</v>
      </c>
      <c r="E48" s="235">
        <f>'51_54'!N48</f>
        <v>0</v>
      </c>
      <c r="F48" s="236">
        <f>'51_54'!AK48</f>
        <v>0</v>
      </c>
      <c r="G48" s="269"/>
      <c r="H48" s="268"/>
      <c r="I48" s="269"/>
      <c r="J48" s="239">
        <f>'60_61'!Q48</f>
        <v>0</v>
      </c>
      <c r="K48" s="239">
        <f>'65_66'!M48</f>
        <v>0</v>
      </c>
      <c r="L48" s="236">
        <f>'65_66'!AI48</f>
        <v>0</v>
      </c>
      <c r="M48" s="235">
        <f>'67_68'!N48</f>
        <v>0</v>
      </c>
      <c r="N48" s="235">
        <f>'67_68'!AM48</f>
        <v>0</v>
      </c>
      <c r="O48" s="242">
        <f>'70_74'!P48</f>
        <v>0</v>
      </c>
      <c r="P48" s="236">
        <f>'70_74'!AS48</f>
        <v>0</v>
      </c>
      <c r="Q48" s="236">
        <f>'80_83'!K48</f>
        <v>0</v>
      </c>
      <c r="R48" s="325">
        <f>'81_'!J48</f>
        <v>0</v>
      </c>
      <c r="S48" s="249">
        <f>'80_83'!AC48</f>
        <v>0</v>
      </c>
      <c r="T48" s="239">
        <f>'84_87'!M48</f>
        <v>0</v>
      </c>
      <c r="U48" s="239">
        <f>'84_87'!AJ48</f>
        <v>0</v>
      </c>
    </row>
    <row r="49" spans="1:21" x14ac:dyDescent="0.2">
      <c r="A49" s="268">
        <v>44</v>
      </c>
      <c r="B49" s="269" t="s">
        <v>76</v>
      </c>
      <c r="C49" s="270"/>
      <c r="D49" s="250">
        <f t="shared" si="0"/>
        <v>0</v>
      </c>
      <c r="E49" s="235">
        <f>'51_54'!N49</f>
        <v>0</v>
      </c>
      <c r="F49" s="236">
        <f>'51_54'!AK49</f>
        <v>0</v>
      </c>
      <c r="G49" s="269"/>
      <c r="H49" s="268"/>
      <c r="I49" s="269"/>
      <c r="J49" s="239">
        <f>'60_61'!Q49</f>
        <v>0</v>
      </c>
      <c r="K49" s="239">
        <f>'65_66'!M49</f>
        <v>0</v>
      </c>
      <c r="L49" s="236">
        <f>'65_66'!AI49</f>
        <v>0</v>
      </c>
      <c r="M49" s="235">
        <f>'67_68'!N49</f>
        <v>0</v>
      </c>
      <c r="N49" s="235">
        <f>'67_68'!AM49</f>
        <v>0</v>
      </c>
      <c r="O49" s="242">
        <f>'70_74'!P49</f>
        <v>0</v>
      </c>
      <c r="P49" s="236">
        <f>'70_74'!AS49</f>
        <v>0</v>
      </c>
      <c r="Q49" s="236">
        <f>'80_83'!K49</f>
        <v>0</v>
      </c>
      <c r="R49" s="325">
        <f>'81_'!J49</f>
        <v>0</v>
      </c>
      <c r="S49" s="249">
        <f>'80_83'!AC49</f>
        <v>0</v>
      </c>
      <c r="T49" s="239">
        <f>'84_87'!M49</f>
        <v>0</v>
      </c>
      <c r="U49" s="239">
        <f>'84_87'!AJ49</f>
        <v>0</v>
      </c>
    </row>
    <row r="50" spans="1:21" x14ac:dyDescent="0.2">
      <c r="A50" s="268">
        <v>45</v>
      </c>
      <c r="B50" s="269" t="s">
        <v>77</v>
      </c>
      <c r="C50" s="270"/>
      <c r="D50" s="250">
        <f t="shared" si="0"/>
        <v>97313</v>
      </c>
      <c r="E50" s="235">
        <f>'51_54'!N50</f>
        <v>0</v>
      </c>
      <c r="F50" s="236">
        <f>'51_54'!AK50</f>
        <v>0</v>
      </c>
      <c r="G50" s="269"/>
      <c r="H50" s="268"/>
      <c r="I50" s="269"/>
      <c r="J50" s="239">
        <f>'60_61'!Q50</f>
        <v>0</v>
      </c>
      <c r="K50" s="239">
        <f>'65_66'!M50</f>
        <v>0</v>
      </c>
      <c r="L50" s="236">
        <f>'65_66'!AI50</f>
        <v>0</v>
      </c>
      <c r="M50" s="235">
        <f>'67_68'!N50</f>
        <v>97313</v>
      </c>
      <c r="N50" s="235">
        <f>'67_68'!AM50</f>
        <v>0</v>
      </c>
      <c r="O50" s="242">
        <f>'70_74'!P50</f>
        <v>0</v>
      </c>
      <c r="P50" s="236">
        <f>'70_74'!AS50</f>
        <v>0</v>
      </c>
      <c r="Q50" s="236">
        <f>'80_83'!K50</f>
        <v>0</v>
      </c>
      <c r="R50" s="325">
        <f>'81_'!J50</f>
        <v>0</v>
      </c>
      <c r="S50" s="249">
        <f>'80_83'!AC50</f>
        <v>0</v>
      </c>
      <c r="T50" s="239">
        <f>'84_87'!M50</f>
        <v>0</v>
      </c>
      <c r="U50" s="239">
        <f>'84_87'!AJ50</f>
        <v>0</v>
      </c>
    </row>
    <row r="51" spans="1:21" x14ac:dyDescent="0.2">
      <c r="A51" s="268">
        <v>46</v>
      </c>
      <c r="B51" s="269" t="s">
        <v>78</v>
      </c>
      <c r="C51" s="270"/>
      <c r="D51" s="250">
        <f t="shared" si="0"/>
        <v>1563747</v>
      </c>
      <c r="E51" s="235">
        <f>'51_54'!N51</f>
        <v>0</v>
      </c>
      <c r="F51" s="236">
        <f>'51_54'!AK51</f>
        <v>0</v>
      </c>
      <c r="G51" s="269"/>
      <c r="H51" s="268"/>
      <c r="I51" s="269"/>
      <c r="J51" s="239">
        <f>'60_61'!Q51</f>
        <v>0</v>
      </c>
      <c r="K51" s="239">
        <f>'65_66'!M51</f>
        <v>143</v>
      </c>
      <c r="L51" s="236">
        <f>'65_66'!AI51</f>
        <v>0</v>
      </c>
      <c r="M51" s="235">
        <f>'67_68'!N51</f>
        <v>0</v>
      </c>
      <c r="N51" s="235">
        <f>'67_68'!AM51</f>
        <v>0</v>
      </c>
      <c r="O51" s="242">
        <f>'70_74'!P51</f>
        <v>0</v>
      </c>
      <c r="P51" s="236">
        <f>'70_74'!AS51</f>
        <v>0</v>
      </c>
      <c r="Q51" s="236">
        <f>'80_83'!K51</f>
        <v>0</v>
      </c>
      <c r="R51" s="325">
        <f>'81_'!J51</f>
        <v>0</v>
      </c>
      <c r="S51" s="249">
        <f>'80_83'!AC51</f>
        <v>0</v>
      </c>
      <c r="T51" s="239">
        <f>'84_87'!M51</f>
        <v>1563604</v>
      </c>
      <c r="U51" s="239">
        <f>'84_87'!AJ51</f>
        <v>0</v>
      </c>
    </row>
    <row r="52" spans="1:21" x14ac:dyDescent="0.2">
      <c r="A52" s="268">
        <v>47</v>
      </c>
      <c r="B52" s="269" t="s">
        <v>79</v>
      </c>
      <c r="C52" s="270"/>
      <c r="D52" s="250">
        <f t="shared" si="0"/>
        <v>0</v>
      </c>
      <c r="E52" s="235">
        <f>'51_54'!N52</f>
        <v>0</v>
      </c>
      <c r="F52" s="236">
        <f>'51_54'!AK52</f>
        <v>0</v>
      </c>
      <c r="G52" s="269"/>
      <c r="H52" s="268"/>
      <c r="I52" s="269"/>
      <c r="J52" s="239">
        <f>'60_61'!Q52</f>
        <v>0</v>
      </c>
      <c r="K52" s="239">
        <f>'65_66'!M52</f>
        <v>0</v>
      </c>
      <c r="L52" s="236">
        <f>'65_66'!AI52</f>
        <v>0</v>
      </c>
      <c r="M52" s="235">
        <f>'67_68'!N52</f>
        <v>0</v>
      </c>
      <c r="N52" s="235">
        <f>'67_68'!AM52</f>
        <v>0</v>
      </c>
      <c r="O52" s="242">
        <f>'70_74'!P52</f>
        <v>0</v>
      </c>
      <c r="P52" s="236">
        <f>'70_74'!AS52</f>
        <v>0</v>
      </c>
      <c r="Q52" s="236">
        <f>'80_83'!K52</f>
        <v>0</v>
      </c>
      <c r="R52" s="325">
        <f>'81_'!J52</f>
        <v>0</v>
      </c>
      <c r="S52" s="249">
        <f>'80_83'!AC52</f>
        <v>0</v>
      </c>
      <c r="T52" s="239">
        <f>'84_87'!M52</f>
        <v>0</v>
      </c>
      <c r="U52" s="239">
        <f>'84_87'!AJ52</f>
        <v>0</v>
      </c>
    </row>
    <row r="53" spans="1:21" x14ac:dyDescent="0.2">
      <c r="A53" s="268">
        <v>48</v>
      </c>
      <c r="B53" s="269" t="s">
        <v>80</v>
      </c>
      <c r="C53" s="270"/>
      <c r="D53" s="250">
        <f t="shared" si="0"/>
        <v>0</v>
      </c>
      <c r="E53" s="235">
        <f>'51_54'!N53</f>
        <v>0</v>
      </c>
      <c r="F53" s="236">
        <f>'51_54'!AK53</f>
        <v>0</v>
      </c>
      <c r="G53" s="269"/>
      <c r="H53" s="269"/>
      <c r="I53" s="269"/>
      <c r="J53" s="239">
        <f>'60_61'!Q53</f>
        <v>0</v>
      </c>
      <c r="K53" s="239">
        <f>'65_66'!M53</f>
        <v>0</v>
      </c>
      <c r="L53" s="236">
        <f>'65_66'!AI53</f>
        <v>0</v>
      </c>
      <c r="M53" s="235">
        <f>'67_68'!N53</f>
        <v>0</v>
      </c>
      <c r="N53" s="235">
        <f>'67_68'!AM53</f>
        <v>0</v>
      </c>
      <c r="O53" s="242">
        <f>'70_74'!P53</f>
        <v>0</v>
      </c>
      <c r="P53" s="236">
        <f>'70_74'!AS53</f>
        <v>0</v>
      </c>
      <c r="Q53" s="236">
        <f>'80_83'!K53</f>
        <v>0</v>
      </c>
      <c r="R53" s="325">
        <f>'81_'!J53</f>
        <v>0</v>
      </c>
      <c r="S53" s="249">
        <f>'80_83'!AC53</f>
        <v>0</v>
      </c>
      <c r="T53" s="239">
        <f>'84_87'!M53</f>
        <v>0</v>
      </c>
      <c r="U53" s="239">
        <f>'84_87'!AJ53</f>
        <v>0</v>
      </c>
    </row>
    <row r="54" spans="1:21" x14ac:dyDescent="0.2">
      <c r="A54" s="268">
        <v>49</v>
      </c>
      <c r="B54" s="269" t="s">
        <v>81</v>
      </c>
      <c r="C54" s="270"/>
      <c r="D54" s="250">
        <f t="shared" si="0"/>
        <v>0</v>
      </c>
      <c r="E54" s="235">
        <f>'51_54'!N54</f>
        <v>0</v>
      </c>
      <c r="F54" s="236">
        <f>'51_54'!AK54</f>
        <v>0</v>
      </c>
      <c r="G54" s="269"/>
      <c r="H54" s="269"/>
      <c r="I54" s="269"/>
      <c r="J54" s="239">
        <f>'60_61'!Q54</f>
        <v>0</v>
      </c>
      <c r="K54" s="239">
        <f>'65_66'!M54</f>
        <v>0</v>
      </c>
      <c r="L54" s="236">
        <f>'65_66'!AI54</f>
        <v>0</v>
      </c>
      <c r="M54" s="235">
        <f>'67_68'!N54</f>
        <v>0</v>
      </c>
      <c r="N54" s="235">
        <f>'67_68'!AM54</f>
        <v>0</v>
      </c>
      <c r="O54" s="242">
        <f>'70_74'!P54</f>
        <v>0</v>
      </c>
      <c r="P54" s="236">
        <f>'70_74'!AS54</f>
        <v>0</v>
      </c>
      <c r="Q54" s="236">
        <f>'80_83'!K54</f>
        <v>0</v>
      </c>
      <c r="R54" s="325">
        <f>'81_'!J54</f>
        <v>0</v>
      </c>
      <c r="S54" s="249">
        <f>'80_83'!AC54</f>
        <v>0</v>
      </c>
      <c r="T54" s="239">
        <f>'84_87'!M54</f>
        <v>0</v>
      </c>
      <c r="U54" s="239">
        <f>'84_87'!AJ54</f>
        <v>0</v>
      </c>
    </row>
    <row r="55" spans="1:21" x14ac:dyDescent="0.2">
      <c r="A55" s="268">
        <v>50</v>
      </c>
      <c r="B55" s="269" t="s">
        <v>82</v>
      </c>
      <c r="C55" s="270"/>
      <c r="D55" s="250">
        <f t="shared" si="0"/>
        <v>0</v>
      </c>
      <c r="E55" s="235">
        <f>'51_54'!N55</f>
        <v>0</v>
      </c>
      <c r="F55" s="236">
        <f>'51_54'!AK55</f>
        <v>0</v>
      </c>
      <c r="G55" s="269"/>
      <c r="H55" s="269"/>
      <c r="I55" s="269"/>
      <c r="J55" s="239">
        <f>'60_61'!Q55</f>
        <v>0</v>
      </c>
      <c r="K55" s="239">
        <f>'65_66'!M55</f>
        <v>0</v>
      </c>
      <c r="L55" s="236">
        <f>'65_66'!AI55</f>
        <v>0</v>
      </c>
      <c r="M55" s="235">
        <f>'67_68'!N55</f>
        <v>0</v>
      </c>
      <c r="N55" s="235">
        <f>'67_68'!AM55</f>
        <v>0</v>
      </c>
      <c r="O55" s="242">
        <f>'70_74'!P55</f>
        <v>0</v>
      </c>
      <c r="P55" s="236">
        <f>'70_74'!AS55</f>
        <v>0</v>
      </c>
      <c r="Q55" s="236">
        <f>'80_83'!K55</f>
        <v>0</v>
      </c>
      <c r="R55" s="325">
        <f>'81_'!J55</f>
        <v>0</v>
      </c>
      <c r="S55" s="249">
        <f>'80_83'!AC55</f>
        <v>0</v>
      </c>
      <c r="T55" s="239">
        <f>'84_87'!M55</f>
        <v>0</v>
      </c>
      <c r="U55" s="239">
        <f>'84_87'!AJ55</f>
        <v>0</v>
      </c>
    </row>
    <row r="56" spans="1:21" x14ac:dyDescent="0.2">
      <c r="A56" s="268">
        <v>51</v>
      </c>
      <c r="B56" s="269" t="s">
        <v>83</v>
      </c>
      <c r="C56" s="270"/>
      <c r="D56" s="250">
        <f t="shared" si="0"/>
        <v>150378</v>
      </c>
      <c r="E56" s="235">
        <f>'51_54'!N56</f>
        <v>0</v>
      </c>
      <c r="F56" s="236">
        <f>'51_54'!AK56</f>
        <v>0</v>
      </c>
      <c r="G56" s="269"/>
      <c r="H56" s="269"/>
      <c r="I56" s="269"/>
      <c r="J56" s="239">
        <f>'60_61'!Q56</f>
        <v>150378</v>
      </c>
      <c r="K56" s="239">
        <f>'65_66'!M56</f>
        <v>0</v>
      </c>
      <c r="L56" s="236">
        <f>'65_66'!AI56</f>
        <v>0</v>
      </c>
      <c r="M56" s="235">
        <f>'67_68'!N56</f>
        <v>0</v>
      </c>
      <c r="N56" s="235">
        <f>'67_68'!AM56</f>
        <v>0</v>
      </c>
      <c r="O56" s="242">
        <f>'70_74'!P56</f>
        <v>0</v>
      </c>
      <c r="P56" s="236">
        <f>'70_74'!AS56</f>
        <v>0</v>
      </c>
      <c r="Q56" s="236">
        <f>'80_83'!K56</f>
        <v>0</v>
      </c>
      <c r="R56" s="325">
        <f>'81_'!J56</f>
        <v>0</v>
      </c>
      <c r="S56" s="249">
        <f>'80_83'!AC56</f>
        <v>0</v>
      </c>
      <c r="T56" s="239">
        <f>'84_87'!M56</f>
        <v>0</v>
      </c>
      <c r="U56" s="239">
        <f>'84_87'!AJ56</f>
        <v>0</v>
      </c>
    </row>
    <row r="57" spans="1:21" x14ac:dyDescent="0.2">
      <c r="A57" s="268">
        <v>52</v>
      </c>
      <c r="B57" s="269" t="s">
        <v>84</v>
      </c>
      <c r="C57" s="270"/>
      <c r="D57" s="250">
        <f t="shared" si="0"/>
        <v>184307</v>
      </c>
      <c r="E57" s="235">
        <f>'51_54'!N57</f>
        <v>0</v>
      </c>
      <c r="F57" s="236">
        <f>'51_54'!AK57</f>
        <v>0</v>
      </c>
      <c r="G57" s="269"/>
      <c r="H57" s="269"/>
      <c r="I57" s="269"/>
      <c r="J57" s="239">
        <f>'60_61'!Q57</f>
        <v>0</v>
      </c>
      <c r="K57" s="239">
        <f>'65_66'!M57</f>
        <v>0</v>
      </c>
      <c r="L57" s="236">
        <f>'65_66'!AI57</f>
        <v>0</v>
      </c>
      <c r="M57" s="235">
        <f>'67_68'!N57</f>
        <v>0</v>
      </c>
      <c r="N57" s="235">
        <f>'67_68'!AM57</f>
        <v>0</v>
      </c>
      <c r="O57" s="242">
        <f>'70_74'!P57</f>
        <v>184307</v>
      </c>
      <c r="P57" s="236">
        <f>'70_74'!AS57</f>
        <v>0</v>
      </c>
      <c r="Q57" s="236">
        <f>'80_83'!K57</f>
        <v>0</v>
      </c>
      <c r="R57" s="325">
        <f>'81_'!J57</f>
        <v>0</v>
      </c>
      <c r="S57" s="249">
        <f>'80_83'!AC57</f>
        <v>0</v>
      </c>
      <c r="T57" s="239">
        <f>'84_87'!M57</f>
        <v>0</v>
      </c>
      <c r="U57" s="239">
        <f>'84_87'!AJ57</f>
        <v>0</v>
      </c>
    </row>
    <row r="58" spans="1:21" x14ac:dyDescent="0.2">
      <c r="A58" s="268">
        <v>53</v>
      </c>
      <c r="B58" s="269" t="s">
        <v>85</v>
      </c>
      <c r="C58" s="270"/>
      <c r="D58" s="250">
        <f t="shared" si="0"/>
        <v>0</v>
      </c>
      <c r="E58" s="235">
        <f>'51_54'!N58</f>
        <v>0</v>
      </c>
      <c r="F58" s="236">
        <f>'51_54'!AK58</f>
        <v>0</v>
      </c>
      <c r="G58" s="269"/>
      <c r="H58" s="269"/>
      <c r="I58" s="269"/>
      <c r="J58" s="239">
        <f>'60_61'!Q58</f>
        <v>0</v>
      </c>
      <c r="K58" s="239">
        <f>'65_66'!M58</f>
        <v>0</v>
      </c>
      <c r="L58" s="236">
        <f>'65_66'!AI58</f>
        <v>0</v>
      </c>
      <c r="M58" s="235">
        <f>'67_68'!N58</f>
        <v>0</v>
      </c>
      <c r="N58" s="235">
        <f>'67_68'!AM58</f>
        <v>0</v>
      </c>
      <c r="O58" s="242">
        <f>'70_74'!P58</f>
        <v>0</v>
      </c>
      <c r="P58" s="236">
        <f>'70_74'!AS58</f>
        <v>0</v>
      </c>
      <c r="Q58" s="236">
        <f>'80_83'!K58</f>
        <v>0</v>
      </c>
      <c r="R58" s="325">
        <f>'81_'!J58</f>
        <v>0</v>
      </c>
      <c r="S58" s="249">
        <f>'80_83'!AC58</f>
        <v>0</v>
      </c>
      <c r="T58" s="239">
        <f>'84_87'!M58</f>
        <v>0</v>
      </c>
      <c r="U58" s="239">
        <f>'84_87'!AJ58</f>
        <v>0</v>
      </c>
    </row>
    <row r="59" spans="1:21" x14ac:dyDescent="0.2">
      <c r="A59" s="268">
        <v>54</v>
      </c>
      <c r="B59" s="269" t="s">
        <v>86</v>
      </c>
      <c r="C59" s="270"/>
      <c r="D59" s="250">
        <f t="shared" si="0"/>
        <v>126946</v>
      </c>
      <c r="E59" s="235">
        <f>'51_54'!N59</f>
        <v>126946</v>
      </c>
      <c r="F59" s="236">
        <f>'51_54'!AK59</f>
        <v>0</v>
      </c>
      <c r="G59" s="269"/>
      <c r="H59" s="269"/>
      <c r="I59" s="269"/>
      <c r="J59" s="239">
        <f>'60_61'!Q59</f>
        <v>0</v>
      </c>
      <c r="K59" s="239">
        <f>'65_66'!M59</f>
        <v>0</v>
      </c>
      <c r="L59" s="236">
        <f>'65_66'!AI59</f>
        <v>0</v>
      </c>
      <c r="M59" s="235">
        <f>'67_68'!N59</f>
        <v>0</v>
      </c>
      <c r="N59" s="235">
        <f>'67_68'!AM59</f>
        <v>0</v>
      </c>
      <c r="O59" s="242">
        <f>'70_74'!P59</f>
        <v>0</v>
      </c>
      <c r="P59" s="236">
        <f>'70_74'!AS59</f>
        <v>0</v>
      </c>
      <c r="Q59" s="236">
        <f>'80_83'!K59</f>
        <v>0</v>
      </c>
      <c r="R59" s="325">
        <f>'81_'!J59</f>
        <v>0</v>
      </c>
      <c r="S59" s="249">
        <f>'80_83'!AC59</f>
        <v>0</v>
      </c>
      <c r="T59" s="239">
        <f>'84_87'!M59</f>
        <v>0</v>
      </c>
      <c r="U59" s="239">
        <f>'84_87'!AJ59</f>
        <v>0</v>
      </c>
    </row>
    <row r="60" spans="1:21" x14ac:dyDescent="0.2">
      <c r="A60" s="268">
        <v>55</v>
      </c>
      <c r="B60" s="269" t="s">
        <v>87</v>
      </c>
      <c r="C60" s="270"/>
      <c r="D60" s="250">
        <f t="shared" si="0"/>
        <v>0</v>
      </c>
      <c r="E60" s="235">
        <f>'51_54'!N60</f>
        <v>0</v>
      </c>
      <c r="F60" s="236">
        <f>'51_54'!AK60</f>
        <v>0</v>
      </c>
      <c r="G60" s="269"/>
      <c r="H60" s="269"/>
      <c r="I60" s="269"/>
      <c r="J60" s="239">
        <f>'60_61'!Q60</f>
        <v>0</v>
      </c>
      <c r="K60" s="239">
        <f>'65_66'!M60</f>
        <v>0</v>
      </c>
      <c r="L60" s="236">
        <f>'65_66'!AI60</f>
        <v>0</v>
      </c>
      <c r="M60" s="235">
        <f>'67_68'!N60</f>
        <v>0</v>
      </c>
      <c r="N60" s="235">
        <f>'67_68'!AM60</f>
        <v>0</v>
      </c>
      <c r="O60" s="242">
        <f>'70_74'!P60</f>
        <v>0</v>
      </c>
      <c r="P60" s="236">
        <f>'70_74'!AS60</f>
        <v>0</v>
      </c>
      <c r="Q60" s="236">
        <f>'80_83'!K60</f>
        <v>0</v>
      </c>
      <c r="R60" s="325">
        <f>'81_'!J60</f>
        <v>0</v>
      </c>
      <c r="S60" s="249">
        <f>'80_83'!AC60</f>
        <v>0</v>
      </c>
      <c r="T60" s="239">
        <f>'84_87'!M60</f>
        <v>0</v>
      </c>
      <c r="U60" s="239">
        <f>'84_87'!AJ60</f>
        <v>0</v>
      </c>
    </row>
    <row r="61" spans="1:21" x14ac:dyDescent="0.2">
      <c r="A61" s="268">
        <v>56</v>
      </c>
      <c r="B61" s="269" t="s">
        <v>88</v>
      </c>
      <c r="C61" s="270"/>
      <c r="D61" s="250">
        <f t="shared" si="0"/>
        <v>0</v>
      </c>
      <c r="E61" s="235">
        <f>'51_54'!N61</f>
        <v>0</v>
      </c>
      <c r="F61" s="236">
        <f>'51_54'!AK61</f>
        <v>0</v>
      </c>
      <c r="G61" s="269"/>
      <c r="H61" s="269"/>
      <c r="I61" s="269"/>
      <c r="J61" s="239">
        <f>'60_61'!Q61</f>
        <v>0</v>
      </c>
      <c r="K61" s="239">
        <f>'65_66'!M61</f>
        <v>0</v>
      </c>
      <c r="L61" s="236">
        <f>'65_66'!AI61</f>
        <v>0</v>
      </c>
      <c r="M61" s="235">
        <f>'67_68'!N61</f>
        <v>0</v>
      </c>
      <c r="N61" s="235">
        <f>'67_68'!AM61</f>
        <v>0</v>
      </c>
      <c r="O61" s="242">
        <f>'70_74'!P61</f>
        <v>0</v>
      </c>
      <c r="P61" s="236">
        <f>'70_74'!AS61</f>
        <v>0</v>
      </c>
      <c r="Q61" s="236">
        <f>'80_83'!K61</f>
        <v>0</v>
      </c>
      <c r="R61" s="325">
        <f>'81_'!J61</f>
        <v>0</v>
      </c>
      <c r="S61" s="249">
        <f>'80_83'!AC61</f>
        <v>0</v>
      </c>
      <c r="T61" s="239">
        <f>'84_87'!M61</f>
        <v>0</v>
      </c>
      <c r="U61" s="239">
        <f>'84_87'!AJ61</f>
        <v>0</v>
      </c>
    </row>
    <row r="62" spans="1:21" x14ac:dyDescent="0.2">
      <c r="A62" s="268">
        <v>57</v>
      </c>
      <c r="B62" s="269" t="s">
        <v>89</v>
      </c>
      <c r="C62" s="270"/>
      <c r="D62" s="250">
        <f t="shared" si="0"/>
        <v>0</v>
      </c>
      <c r="E62" s="235">
        <f>'51_54'!N62</f>
        <v>0</v>
      </c>
      <c r="F62" s="236">
        <f>'51_54'!AK62</f>
        <v>0</v>
      </c>
      <c r="G62" s="269"/>
      <c r="H62" s="269"/>
      <c r="I62" s="269"/>
      <c r="J62" s="239">
        <f>'60_61'!Q62</f>
        <v>0</v>
      </c>
      <c r="K62" s="239">
        <f>'65_66'!M62</f>
        <v>0</v>
      </c>
      <c r="L62" s="236">
        <f>'65_66'!AI62</f>
        <v>0</v>
      </c>
      <c r="M62" s="235">
        <f>'67_68'!N62</f>
        <v>0</v>
      </c>
      <c r="N62" s="235">
        <f>'67_68'!AM62</f>
        <v>0</v>
      </c>
      <c r="O62" s="242">
        <f>'70_74'!P62</f>
        <v>0</v>
      </c>
      <c r="P62" s="236">
        <f>'70_74'!AS62</f>
        <v>0</v>
      </c>
      <c r="Q62" s="236">
        <f>'80_83'!K62</f>
        <v>0</v>
      </c>
      <c r="R62" s="325">
        <f>'81_'!J62</f>
        <v>0</v>
      </c>
      <c r="S62" s="249">
        <f>'80_83'!AC62</f>
        <v>0</v>
      </c>
      <c r="T62" s="239">
        <f>'84_87'!M62</f>
        <v>0</v>
      </c>
      <c r="U62" s="239">
        <f>'84_87'!AJ62</f>
        <v>0</v>
      </c>
    </row>
    <row r="63" spans="1:21" x14ac:dyDescent="0.2">
      <c r="A63" s="268">
        <v>58</v>
      </c>
      <c r="B63" s="269" t="s">
        <v>90</v>
      </c>
      <c r="C63" s="270"/>
      <c r="D63" s="250">
        <f t="shared" si="0"/>
        <v>0</v>
      </c>
      <c r="E63" s="235">
        <f>'51_54'!N63</f>
        <v>0</v>
      </c>
      <c r="F63" s="236">
        <f>'51_54'!AK63</f>
        <v>0</v>
      </c>
      <c r="G63" s="269"/>
      <c r="H63" s="269"/>
      <c r="I63" s="269"/>
      <c r="J63" s="239">
        <f>'60_61'!Q63</f>
        <v>0</v>
      </c>
      <c r="K63" s="239">
        <f>'65_66'!M63</f>
        <v>0</v>
      </c>
      <c r="L63" s="236">
        <f>'65_66'!AI63</f>
        <v>0</v>
      </c>
      <c r="M63" s="235">
        <f>'67_68'!N63</f>
        <v>0</v>
      </c>
      <c r="N63" s="235">
        <f>'67_68'!AM63</f>
        <v>0</v>
      </c>
      <c r="O63" s="242">
        <f>'70_74'!P63</f>
        <v>0</v>
      </c>
      <c r="P63" s="236">
        <f>'70_74'!AS63</f>
        <v>0</v>
      </c>
      <c r="Q63" s="236">
        <f>'80_83'!K63</f>
        <v>0</v>
      </c>
      <c r="R63" s="325">
        <f>'81_'!J63</f>
        <v>0</v>
      </c>
      <c r="S63" s="249">
        <f>'80_83'!AC63</f>
        <v>0</v>
      </c>
      <c r="T63" s="239">
        <f>'84_87'!M63</f>
        <v>0</v>
      </c>
      <c r="U63" s="239">
        <f>'84_87'!AJ63</f>
        <v>0</v>
      </c>
    </row>
    <row r="64" spans="1:21" ht="13.5" thickBot="1" x14ac:dyDescent="0.25">
      <c r="A64" s="274"/>
      <c r="B64" s="274" t="s">
        <v>91</v>
      </c>
      <c r="C64" s="275">
        <f t="shared" ref="C64:T64" si="1">SUM(C6:C63)</f>
        <v>0</v>
      </c>
      <c r="D64" s="244">
        <f t="shared" si="1"/>
        <v>17912083</v>
      </c>
      <c r="E64" s="244">
        <f t="shared" si="1"/>
        <v>1399495</v>
      </c>
      <c r="F64" s="244">
        <f t="shared" si="1"/>
        <v>0</v>
      </c>
      <c r="G64" s="244">
        <f t="shared" si="1"/>
        <v>0</v>
      </c>
      <c r="H64" s="244">
        <f t="shared" si="1"/>
        <v>0</v>
      </c>
      <c r="I64" s="244">
        <f t="shared" si="1"/>
        <v>0</v>
      </c>
      <c r="J64" s="244">
        <f t="shared" si="1"/>
        <v>150378</v>
      </c>
      <c r="K64" s="244">
        <f t="shared" si="1"/>
        <v>780972</v>
      </c>
      <c r="L64" s="244">
        <f t="shared" si="1"/>
        <v>0</v>
      </c>
      <c r="M64" s="244">
        <f t="shared" si="1"/>
        <v>2518414</v>
      </c>
      <c r="N64" s="244">
        <f t="shared" si="1"/>
        <v>0</v>
      </c>
      <c r="O64" s="244">
        <f t="shared" si="1"/>
        <v>395874</v>
      </c>
      <c r="P64" s="244">
        <f t="shared" si="1"/>
        <v>0</v>
      </c>
      <c r="Q64" s="244">
        <f t="shared" si="1"/>
        <v>210713</v>
      </c>
      <c r="R64" s="244">
        <f t="shared" si="1"/>
        <v>0</v>
      </c>
      <c r="S64" s="244">
        <f t="shared" si="1"/>
        <v>0</v>
      </c>
      <c r="T64" s="244">
        <f t="shared" si="1"/>
        <v>12456237</v>
      </c>
      <c r="U64" s="244">
        <f>SUM(U6:U63)</f>
        <v>0</v>
      </c>
    </row>
    <row r="65" spans="1:21" x14ac:dyDescent="0.2">
      <c r="A65" s="261">
        <v>59</v>
      </c>
      <c r="B65" s="266" t="s">
        <v>92</v>
      </c>
      <c r="C65" s="267"/>
      <c r="D65" s="250">
        <f>E65+F65+G65+H65+I65+J65+K65+L65+M65+N65+O65+P65+Q65+S65+T65+U65</f>
        <v>0</v>
      </c>
      <c r="E65" s="235">
        <f>'51_54'!N65</f>
        <v>0</v>
      </c>
      <c r="F65" s="236">
        <f>'51_54'!AK65</f>
        <v>0</v>
      </c>
      <c r="G65" s="266"/>
      <c r="H65" s="266"/>
      <c r="I65" s="266"/>
      <c r="J65" s="239">
        <f>'60_61'!Q65</f>
        <v>0</v>
      </c>
      <c r="K65" s="239">
        <f>'65_66'!M65</f>
        <v>0</v>
      </c>
      <c r="L65" s="236">
        <f>'65_66'!AI65</f>
        <v>0</v>
      </c>
      <c r="M65" s="235">
        <f>'67_68'!N65</f>
        <v>0</v>
      </c>
      <c r="N65" s="235">
        <f>'67_68'!AM65</f>
        <v>0</v>
      </c>
      <c r="O65" s="242">
        <f>'70_74'!P65</f>
        <v>0</v>
      </c>
      <c r="P65" s="236">
        <f>'70_74'!AS65</f>
        <v>0</v>
      </c>
      <c r="Q65" s="236">
        <f>'80_83'!K65</f>
        <v>0</v>
      </c>
      <c r="R65" s="325">
        <f>'81_'!J65</f>
        <v>0</v>
      </c>
      <c r="S65" s="249">
        <f>'80_83'!AC65</f>
        <v>0</v>
      </c>
      <c r="T65" s="239">
        <f>'84_87'!M65</f>
        <v>0</v>
      </c>
      <c r="U65" s="239">
        <f>'84_87'!AJ65</f>
        <v>0</v>
      </c>
    </row>
    <row r="66" spans="1:21" x14ac:dyDescent="0.2">
      <c r="A66" s="268">
        <v>60</v>
      </c>
      <c r="B66" s="269" t="s">
        <v>93</v>
      </c>
      <c r="C66" s="270"/>
      <c r="D66" s="250">
        <f>E66+F66+G66+H66+I66+J66+K66+L66+M66+N66+O66+P66+Q66+S66+T66+U66</f>
        <v>4494599</v>
      </c>
      <c r="E66" s="235">
        <f>'51_54'!N66</f>
        <v>0</v>
      </c>
      <c r="F66" s="236">
        <f>'51_54'!AK66</f>
        <v>0</v>
      </c>
      <c r="G66" s="269"/>
      <c r="H66" s="269"/>
      <c r="I66" s="269"/>
      <c r="J66" s="239">
        <f>'60_61'!Q66</f>
        <v>0</v>
      </c>
      <c r="K66" s="239">
        <f>'65_66'!M66</f>
        <v>0</v>
      </c>
      <c r="L66" s="236">
        <f>'65_66'!AI66</f>
        <v>0</v>
      </c>
      <c r="M66" s="235">
        <f>'67_68'!N66</f>
        <v>1708616</v>
      </c>
      <c r="N66" s="235">
        <f>'67_68'!AM66</f>
        <v>0</v>
      </c>
      <c r="O66" s="242">
        <f>'70_74'!P66</f>
        <v>0</v>
      </c>
      <c r="P66" s="236">
        <f>'70_74'!AS66</f>
        <v>0</v>
      </c>
      <c r="Q66" s="236">
        <f>'80_83'!K66</f>
        <v>0</v>
      </c>
      <c r="R66" s="325">
        <f>'81_'!J66</f>
        <v>0</v>
      </c>
      <c r="S66" s="249">
        <f>'80_83'!AC66</f>
        <v>0</v>
      </c>
      <c r="T66" s="239">
        <f>'84_87'!M66</f>
        <v>2785983</v>
      </c>
      <c r="U66" s="239">
        <f>'84_87'!AJ66</f>
        <v>0</v>
      </c>
    </row>
    <row r="67" spans="1:21" x14ac:dyDescent="0.2">
      <c r="A67" s="268">
        <v>61</v>
      </c>
      <c r="B67" s="269" t="s">
        <v>94</v>
      </c>
      <c r="C67" s="270"/>
      <c r="D67" s="250">
        <f>E67+F67+G67+H67+I67+J67+K67+L67+M67+N67+O67+P67+Q67+S67+T67+U67</f>
        <v>0</v>
      </c>
      <c r="E67" s="235">
        <f>'51_54'!N67</f>
        <v>0</v>
      </c>
      <c r="F67" s="236">
        <f>'51_54'!AK67</f>
        <v>0</v>
      </c>
      <c r="G67" s="269"/>
      <c r="H67" s="269"/>
      <c r="I67" s="269"/>
      <c r="J67" s="239">
        <f>'60_61'!Q67</f>
        <v>0</v>
      </c>
      <c r="K67" s="239">
        <f>'65_66'!M67</f>
        <v>0</v>
      </c>
      <c r="L67" s="236">
        <f>'65_66'!AI67</f>
        <v>0</v>
      </c>
      <c r="M67" s="235">
        <f>'67_68'!N67</f>
        <v>0</v>
      </c>
      <c r="N67" s="235">
        <f>'67_68'!AM67</f>
        <v>0</v>
      </c>
      <c r="O67" s="242">
        <f>'70_74'!P67</f>
        <v>0</v>
      </c>
      <c r="P67" s="236">
        <f>'70_74'!AS67</f>
        <v>0</v>
      </c>
      <c r="Q67" s="236">
        <f>'80_83'!K67</f>
        <v>0</v>
      </c>
      <c r="R67" s="325">
        <f>'81_'!J67</f>
        <v>0</v>
      </c>
      <c r="S67" s="249">
        <f>'80_83'!AC67</f>
        <v>0</v>
      </c>
      <c r="T67" s="239">
        <f>'84_87'!M67</f>
        <v>0</v>
      </c>
      <c r="U67" s="239">
        <f>'84_87'!AJ67</f>
        <v>0</v>
      </c>
    </row>
    <row r="68" spans="1:21" x14ac:dyDescent="0.2">
      <c r="A68" s="268">
        <v>62</v>
      </c>
      <c r="B68" s="269" t="s">
        <v>95</v>
      </c>
      <c r="C68" s="270"/>
      <c r="D68" s="250">
        <f>E68+F68+G68+H68+I68+J68+K68+L68+M68+N68+O68+P68+Q68+S68+T68+U68</f>
        <v>1278390</v>
      </c>
      <c r="E68" s="235">
        <f>'51_54'!N68</f>
        <v>0</v>
      </c>
      <c r="F68" s="236">
        <f>'51_54'!AK68</f>
        <v>0</v>
      </c>
      <c r="G68" s="269"/>
      <c r="H68" s="269"/>
      <c r="I68" s="269"/>
      <c r="J68" s="239">
        <f>'60_61'!Q68</f>
        <v>0</v>
      </c>
      <c r="K68" s="239">
        <f>'65_66'!M68</f>
        <v>0</v>
      </c>
      <c r="L68" s="236">
        <f>'65_66'!AI68</f>
        <v>0</v>
      </c>
      <c r="M68" s="235">
        <f>'67_68'!N68</f>
        <v>0</v>
      </c>
      <c r="N68" s="235">
        <f>'67_68'!AM68</f>
        <v>0</v>
      </c>
      <c r="O68" s="242">
        <f>'70_74'!P68</f>
        <v>1230195</v>
      </c>
      <c r="P68" s="236">
        <f>'70_74'!AS68</f>
        <v>0</v>
      </c>
      <c r="Q68" s="236">
        <f>'80_83'!K68</f>
        <v>0</v>
      </c>
      <c r="R68" s="325">
        <f>'81_'!J68</f>
        <v>0</v>
      </c>
      <c r="S68" s="249">
        <f>'80_83'!AC68</f>
        <v>0</v>
      </c>
      <c r="T68" s="239">
        <f>'84_87'!M68</f>
        <v>48195</v>
      </c>
      <c r="U68" s="239">
        <f>'84_87'!AJ68</f>
        <v>0</v>
      </c>
    </row>
    <row r="69" spans="1:21" ht="13.5" thickBot="1" x14ac:dyDescent="0.25">
      <c r="A69" s="274"/>
      <c r="B69" s="274" t="s">
        <v>96</v>
      </c>
      <c r="C69" s="275">
        <f>C66+C67+C68</f>
        <v>0</v>
      </c>
      <c r="D69" s="244">
        <f>SUM(D66:D68)</f>
        <v>5772989</v>
      </c>
      <c r="E69" s="244">
        <f t="shared" ref="E69:T69" si="2">SUM(E66:E68)</f>
        <v>0</v>
      </c>
      <c r="F69" s="244">
        <f t="shared" si="2"/>
        <v>0</v>
      </c>
      <c r="G69" s="244">
        <f t="shared" si="2"/>
        <v>0</v>
      </c>
      <c r="H69" s="244">
        <f t="shared" si="2"/>
        <v>0</v>
      </c>
      <c r="I69" s="244">
        <f t="shared" si="2"/>
        <v>0</v>
      </c>
      <c r="J69" s="244">
        <f t="shared" si="2"/>
        <v>0</v>
      </c>
      <c r="K69" s="244">
        <f t="shared" si="2"/>
        <v>0</v>
      </c>
      <c r="L69" s="244">
        <f t="shared" si="2"/>
        <v>0</v>
      </c>
      <c r="M69" s="244">
        <f t="shared" si="2"/>
        <v>1708616</v>
      </c>
      <c r="N69" s="244">
        <f t="shared" si="2"/>
        <v>0</v>
      </c>
      <c r="O69" s="244">
        <f t="shared" si="2"/>
        <v>1230195</v>
      </c>
      <c r="P69" s="244">
        <f t="shared" si="2"/>
        <v>0</v>
      </c>
      <c r="Q69" s="244">
        <f t="shared" si="2"/>
        <v>0</v>
      </c>
      <c r="R69" s="244">
        <f t="shared" si="2"/>
        <v>0</v>
      </c>
      <c r="S69" s="244">
        <f t="shared" si="2"/>
        <v>0</v>
      </c>
      <c r="T69" s="244">
        <f t="shared" si="2"/>
        <v>2834178</v>
      </c>
      <c r="U69" s="244">
        <f>SUM(U66:U68)</f>
        <v>0</v>
      </c>
    </row>
    <row r="70" spans="1:21" x14ac:dyDescent="0.2">
      <c r="A70" s="261">
        <v>63</v>
      </c>
      <c r="B70" s="266" t="s">
        <v>97</v>
      </c>
      <c r="C70" s="267"/>
      <c r="D70" s="250">
        <f>E70+F70+G70+H70+I70+J70+K70+L70+M70+N70+O70+P70+R70+Q70+S70+T70+U70</f>
        <v>0</v>
      </c>
      <c r="E70" s="235">
        <f>'51_54'!N70</f>
        <v>0</v>
      </c>
      <c r="F70" s="236">
        <f>'51_54'!AK70</f>
        <v>0</v>
      </c>
      <c r="G70" s="266"/>
      <c r="H70" s="266"/>
      <c r="I70" s="266"/>
      <c r="J70" s="239">
        <f>'60_61'!Q70</f>
        <v>0</v>
      </c>
      <c r="K70" s="239">
        <f>'65_66'!M70</f>
        <v>0</v>
      </c>
      <c r="L70" s="236">
        <f>'65_66'!AI70</f>
        <v>0</v>
      </c>
      <c r="M70" s="235">
        <f>'67_68'!N70</f>
        <v>0</v>
      </c>
      <c r="N70" s="235">
        <f>'67_68'!AM70</f>
        <v>0</v>
      </c>
      <c r="O70" s="242">
        <f>'70_74'!P70</f>
        <v>0</v>
      </c>
      <c r="P70" s="236">
        <f>'70_74'!AS70</f>
        <v>0</v>
      </c>
      <c r="Q70" s="236">
        <f>'80_83'!K70</f>
        <v>0</v>
      </c>
      <c r="R70" s="325">
        <f>'81_'!J70</f>
        <v>0</v>
      </c>
      <c r="S70" s="249">
        <f>'80_83'!AC70</f>
        <v>0</v>
      </c>
      <c r="T70" s="239">
        <f>'84_87'!M70</f>
        <v>0</v>
      </c>
      <c r="U70" s="239">
        <f>'84_87'!AJ70</f>
        <v>0</v>
      </c>
    </row>
    <row r="71" spans="1:21" ht="13.5" thickBot="1" x14ac:dyDescent="0.25">
      <c r="A71" s="274"/>
      <c r="B71" s="274" t="s">
        <v>98</v>
      </c>
      <c r="C71" s="275">
        <f t="shared" ref="C71" si="3">C64+C65+C69+C70</f>
        <v>0</v>
      </c>
      <c r="D71" s="1020">
        <f>D64+D65+D69+D70</f>
        <v>23685072</v>
      </c>
      <c r="E71" s="244">
        <f t="shared" ref="E71:T71" si="4">E64+E65+E69+E70</f>
        <v>1399495</v>
      </c>
      <c r="F71" s="244">
        <f t="shared" si="4"/>
        <v>0</v>
      </c>
      <c r="G71" s="244">
        <f t="shared" si="4"/>
        <v>0</v>
      </c>
      <c r="H71" s="244">
        <f t="shared" si="4"/>
        <v>0</v>
      </c>
      <c r="I71" s="244">
        <f t="shared" si="4"/>
        <v>0</v>
      </c>
      <c r="J71" s="244">
        <f t="shared" si="4"/>
        <v>150378</v>
      </c>
      <c r="K71" s="244">
        <f t="shared" si="4"/>
        <v>780972</v>
      </c>
      <c r="L71" s="244">
        <f t="shared" si="4"/>
        <v>0</v>
      </c>
      <c r="M71" s="244">
        <f t="shared" si="4"/>
        <v>4227030</v>
      </c>
      <c r="N71" s="244">
        <f t="shared" si="4"/>
        <v>0</v>
      </c>
      <c r="O71" s="244">
        <f t="shared" si="4"/>
        <v>1626069</v>
      </c>
      <c r="P71" s="244">
        <f t="shared" si="4"/>
        <v>0</v>
      </c>
      <c r="Q71" s="244">
        <f t="shared" si="4"/>
        <v>210713</v>
      </c>
      <c r="R71" s="244">
        <f t="shared" si="4"/>
        <v>0</v>
      </c>
      <c r="S71" s="244">
        <f t="shared" si="4"/>
        <v>0</v>
      </c>
      <c r="T71" s="244">
        <f t="shared" si="4"/>
        <v>15290415</v>
      </c>
      <c r="U71" s="244">
        <f>U64+U65+U69+U70</f>
        <v>0</v>
      </c>
    </row>
  </sheetData>
  <mergeCells count="1">
    <mergeCell ref="D4:D5"/>
  </mergeCells>
  <phoneticPr fontId="0" type="noConversion"/>
  <pageMargins left="0.23622047244094491" right="0.15748031496062992" top="0.19685039370078741" bottom="0.19685039370078741" header="0.15748031496062992" footer="0.19685039370078741"/>
  <pageSetup paperSize="9" scale="90" fitToHeight="0" orientation="portrait" r:id="rId1"/>
  <headerFooter alignWithMargins="0"/>
  <colBreaks count="1" manualBreakCount="1">
    <brk id="13" max="7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aie14"/>
  <dimension ref="A1:AF205"/>
  <sheetViews>
    <sheetView workbookViewId="0">
      <pane ySplit="5" topLeftCell="A42" activePane="bottomLeft" state="frozen"/>
      <selection activeCell="H17" sqref="H17"/>
      <selection pane="bottomLeft" activeCell="X53" sqref="X53"/>
    </sheetView>
  </sheetViews>
  <sheetFormatPr defaultRowHeight="12.75" x14ac:dyDescent="0.2"/>
  <cols>
    <col min="1" max="1" width="4.140625" customWidth="1"/>
    <col min="2" max="2" width="16.7109375" customWidth="1"/>
    <col min="3" max="3" width="10.140625" hidden="1" customWidth="1"/>
    <col min="4" max="4" width="10.140625" customWidth="1"/>
    <col min="5" max="5" width="10.7109375" customWidth="1"/>
    <col min="6" max="6" width="6.7109375" customWidth="1"/>
    <col min="7" max="7" width="4" customWidth="1"/>
    <col min="8" max="8" width="9.7109375" customWidth="1"/>
    <col min="9" max="9" width="4.28515625" customWidth="1"/>
    <col min="10" max="10" width="6.140625" customWidth="1"/>
    <col min="11" max="11" width="9.85546875" customWidth="1"/>
    <col min="12" max="12" width="8" customWidth="1"/>
    <col min="13" max="13" width="10.28515625" customWidth="1"/>
    <col min="14" max="14" width="8.42578125" customWidth="1"/>
    <col min="15" max="15" width="7.28515625" customWidth="1"/>
    <col min="16" max="16" width="6.42578125" customWidth="1"/>
    <col min="17" max="17" width="4.140625" customWidth="1"/>
    <col min="18" max="18" width="4.28515625" customWidth="1"/>
    <col min="19" max="19" width="9.140625" customWidth="1"/>
    <col min="20" max="20" width="4.42578125" customWidth="1"/>
    <col min="22" max="22" width="3.7109375" customWidth="1"/>
    <col min="23" max="23" width="0.85546875" customWidth="1"/>
  </cols>
  <sheetData>
    <row r="1" spans="1:25" ht="16.5" customHeight="1" x14ac:dyDescent="0.25">
      <c r="A1" s="1"/>
      <c r="B1" s="1"/>
      <c r="C1" s="1"/>
      <c r="D1" s="1"/>
      <c r="E1" s="1"/>
      <c r="F1" s="71" t="str">
        <f>V.CH.EX.!E1</f>
        <v xml:space="preserve">EXECUTIE LA DATA DE 30.09.2025               </v>
      </c>
      <c r="G1" s="2"/>
      <c r="H1" s="2"/>
      <c r="I1" s="2"/>
      <c r="J1" s="2"/>
      <c r="K1" s="2"/>
      <c r="L1" s="2"/>
      <c r="M1" s="2"/>
      <c r="N1" s="2"/>
      <c r="O1" s="2"/>
      <c r="P1" s="144" t="s">
        <v>25</v>
      </c>
      <c r="Q1" s="144"/>
      <c r="R1" s="2"/>
      <c r="S1" s="2"/>
      <c r="T1" s="144" t="s">
        <v>25</v>
      </c>
      <c r="U1" s="2"/>
      <c r="V1" s="2"/>
      <c r="W1" s="2"/>
      <c r="X1" s="1"/>
      <c r="Y1" s="1"/>
    </row>
    <row r="2" spans="1:25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4" t="s">
        <v>2</v>
      </c>
      <c r="B4" s="5" t="s">
        <v>3</v>
      </c>
      <c r="C4" s="6" t="s">
        <v>4</v>
      </c>
      <c r="D4" s="297" t="s">
        <v>4</v>
      </c>
      <c r="E4" s="147" t="s">
        <v>5</v>
      </c>
      <c r="F4" s="147" t="s">
        <v>6</v>
      </c>
      <c r="G4" s="147" t="s">
        <v>7</v>
      </c>
      <c r="H4" s="148" t="s">
        <v>8</v>
      </c>
      <c r="I4" s="148" t="s">
        <v>9</v>
      </c>
      <c r="J4" s="148" t="s">
        <v>10</v>
      </c>
      <c r="K4" s="6" t="s">
        <v>11</v>
      </c>
      <c r="L4" s="147" t="s">
        <v>12</v>
      </c>
      <c r="M4" s="7" t="s">
        <v>13</v>
      </c>
      <c r="N4" s="6" t="s">
        <v>14</v>
      </c>
      <c r="O4" s="6" t="s">
        <v>15</v>
      </c>
      <c r="P4" s="148" t="s">
        <v>16</v>
      </c>
      <c r="Q4" s="147" t="s">
        <v>17</v>
      </c>
      <c r="R4" s="148" t="s">
        <v>18</v>
      </c>
      <c r="S4" s="148" t="s">
        <v>19</v>
      </c>
      <c r="T4" s="148" t="s">
        <v>20</v>
      </c>
      <c r="U4" s="1"/>
      <c r="V4" s="1"/>
      <c r="W4" s="1"/>
      <c r="X4" s="1"/>
      <c r="Y4" s="1"/>
    </row>
    <row r="5" spans="1:25" x14ac:dyDescent="0.2">
      <c r="A5" s="9" t="s">
        <v>21</v>
      </c>
      <c r="B5" s="10"/>
      <c r="C5" s="11" t="s">
        <v>22</v>
      </c>
      <c r="D5" s="298">
        <v>59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2"/>
      <c r="Q5" s="11"/>
      <c r="R5" s="12"/>
      <c r="S5" s="12"/>
      <c r="T5" s="12"/>
      <c r="U5" s="1"/>
      <c r="V5" s="1"/>
      <c r="W5" s="1"/>
      <c r="X5" s="1"/>
      <c r="Y5" s="1"/>
    </row>
    <row r="6" spans="1:25" x14ac:dyDescent="0.2">
      <c r="A6" s="9">
        <v>1</v>
      </c>
      <c r="B6" s="14" t="s">
        <v>23</v>
      </c>
      <c r="C6" s="15"/>
      <c r="D6" s="96">
        <f t="shared" ref="D6:D37" si="0">E6+F6+G6+H6+I6+J6+K6+L6+M6+N6+O6+P6+Q6+R6+S6+T6</f>
        <v>115300</v>
      </c>
      <c r="E6" s="143">
        <f>'51_54'!O6</f>
        <v>0</v>
      </c>
      <c r="F6" s="124">
        <f>'51_54'!AL6</f>
        <v>0</v>
      </c>
      <c r="G6" s="14"/>
      <c r="H6" s="125">
        <f>'55_56'!O6</f>
        <v>0</v>
      </c>
      <c r="I6" s="19"/>
      <c r="J6" s="126">
        <f>'60_61'!R6</f>
        <v>0</v>
      </c>
      <c r="K6" s="90">
        <f>'65_66'!N6</f>
        <v>0</v>
      </c>
      <c r="L6" s="124">
        <f>'65_66'!AJ6</f>
        <v>0</v>
      </c>
      <c r="M6" s="90">
        <f>'67_68'!O6</f>
        <v>85000</v>
      </c>
      <c r="N6" s="89">
        <f>'67_68'!AN6</f>
        <v>30300</v>
      </c>
      <c r="O6" s="88">
        <f>'70_74'!Q6</f>
        <v>0</v>
      </c>
      <c r="P6" s="95">
        <f>'70_74'!AT6</f>
        <v>0</v>
      </c>
      <c r="Q6" s="22"/>
      <c r="R6" s="23"/>
      <c r="S6" s="89">
        <f>'84_87'!N6</f>
        <v>0</v>
      </c>
      <c r="T6" s="20">
        <f>'84_87'!AK6</f>
        <v>0</v>
      </c>
      <c r="U6" s="1"/>
      <c r="V6" s="1"/>
      <c r="W6" s="1"/>
      <c r="X6" s="1"/>
      <c r="Y6" s="1"/>
    </row>
    <row r="7" spans="1:25" x14ac:dyDescent="0.2">
      <c r="A7" s="18">
        <v>2</v>
      </c>
      <c r="B7" s="19" t="s">
        <v>26</v>
      </c>
      <c r="C7" s="27"/>
      <c r="D7" s="96">
        <f t="shared" si="0"/>
        <v>68801</v>
      </c>
      <c r="E7" s="143">
        <f>'51_54'!O7</f>
        <v>0</v>
      </c>
      <c r="F7" s="124">
        <f>'51_54'!AL7</f>
        <v>0</v>
      </c>
      <c r="G7" s="20"/>
      <c r="H7" s="125">
        <f>'55_56'!O7</f>
        <v>0</v>
      </c>
      <c r="I7" s="20"/>
      <c r="J7" s="126">
        <f>'60_61'!R7</f>
        <v>0</v>
      </c>
      <c r="K7" s="90">
        <f>'65_66'!N7</f>
        <v>0</v>
      </c>
      <c r="L7" s="124">
        <f>'65_66'!AJ7</f>
        <v>0</v>
      </c>
      <c r="M7" s="90">
        <f>'67_68'!O7</f>
        <v>68801</v>
      </c>
      <c r="N7" s="89">
        <f>'67_68'!AN7</f>
        <v>0</v>
      </c>
      <c r="O7" s="88">
        <f>'70_74'!Q7</f>
        <v>0</v>
      </c>
      <c r="P7" s="95">
        <f>'70_74'!AT7</f>
        <v>0</v>
      </c>
      <c r="Q7" s="20"/>
      <c r="R7" s="23"/>
      <c r="S7" s="89">
        <f>'84_87'!N7</f>
        <v>0</v>
      </c>
      <c r="T7" s="20">
        <f>'84_87'!AK7</f>
        <v>0</v>
      </c>
      <c r="U7" s="1"/>
      <c r="V7" s="1"/>
      <c r="W7" s="1"/>
      <c r="X7" s="1"/>
      <c r="Y7" s="1"/>
    </row>
    <row r="8" spans="1:25" x14ac:dyDescent="0.2">
      <c r="A8" s="18">
        <v>3</v>
      </c>
      <c r="B8" s="19" t="s">
        <v>28</v>
      </c>
      <c r="C8" s="27"/>
      <c r="D8" s="96">
        <f t="shared" si="0"/>
        <v>384559</v>
      </c>
      <c r="E8" s="143">
        <f>'51_54'!O8</f>
        <v>0</v>
      </c>
      <c r="F8" s="124">
        <f>'51_54'!AL8</f>
        <v>0</v>
      </c>
      <c r="G8" s="20"/>
      <c r="H8" s="125">
        <f>'55_56'!O8</f>
        <v>0</v>
      </c>
      <c r="I8" s="20"/>
      <c r="J8" s="126">
        <f>'60_61'!R8</f>
        <v>0</v>
      </c>
      <c r="K8" s="90">
        <f>'65_66'!N8</f>
        <v>0</v>
      </c>
      <c r="L8" s="124">
        <f>'65_66'!AJ8</f>
        <v>0</v>
      </c>
      <c r="M8" s="90">
        <f>'67_68'!O8</f>
        <v>384559</v>
      </c>
      <c r="N8" s="89">
        <f>'67_68'!AN8</f>
        <v>0</v>
      </c>
      <c r="O8" s="88">
        <f>'70_74'!Q8</f>
        <v>0</v>
      </c>
      <c r="P8" s="95">
        <f>'70_74'!AT8</f>
        <v>0</v>
      </c>
      <c r="Q8" s="20"/>
      <c r="R8" s="23"/>
      <c r="S8" s="89">
        <f>'84_87'!N8</f>
        <v>0</v>
      </c>
      <c r="T8" s="20">
        <f>'84_87'!AK8</f>
        <v>0</v>
      </c>
      <c r="U8" s="1"/>
      <c r="V8" s="1"/>
      <c r="W8" s="1"/>
      <c r="X8" s="1"/>
      <c r="Y8" s="1"/>
    </row>
    <row r="9" spans="1:25" x14ac:dyDescent="0.2">
      <c r="A9" s="18">
        <v>4</v>
      </c>
      <c r="B9" s="19" t="s">
        <v>29</v>
      </c>
      <c r="C9" s="27"/>
      <c r="D9" s="96">
        <f t="shared" si="0"/>
        <v>0</v>
      </c>
      <c r="E9" s="143">
        <f>'51_54'!O9</f>
        <v>0</v>
      </c>
      <c r="F9" s="124">
        <f>'51_54'!AL9</f>
        <v>0</v>
      </c>
      <c r="G9" s="20"/>
      <c r="H9" s="125">
        <f>'55_56'!O9</f>
        <v>0</v>
      </c>
      <c r="I9" s="20"/>
      <c r="J9" s="126">
        <f>'60_61'!R9</f>
        <v>0</v>
      </c>
      <c r="K9" s="90">
        <f>'65_66'!N9</f>
        <v>0</v>
      </c>
      <c r="L9" s="124">
        <f>'65_66'!AJ9</f>
        <v>0</v>
      </c>
      <c r="M9" s="90">
        <f>'67_68'!O9</f>
        <v>0</v>
      </c>
      <c r="N9" s="89">
        <f>'67_68'!AN9</f>
        <v>0</v>
      </c>
      <c r="O9" s="88">
        <f>'70_74'!Q9</f>
        <v>0</v>
      </c>
      <c r="P9" s="95">
        <f>'70_74'!AT9</f>
        <v>0</v>
      </c>
      <c r="Q9" s="20"/>
      <c r="R9" s="23"/>
      <c r="S9" s="89">
        <f>'84_87'!N9</f>
        <v>0</v>
      </c>
      <c r="T9" s="20">
        <f>'84_87'!AK9</f>
        <v>0</v>
      </c>
      <c r="U9" s="1"/>
      <c r="V9" s="1"/>
      <c r="W9" s="34"/>
      <c r="X9" s="1"/>
      <c r="Y9" s="1"/>
    </row>
    <row r="10" spans="1:25" x14ac:dyDescent="0.2">
      <c r="A10" s="18">
        <v>5</v>
      </c>
      <c r="B10" s="19" t="s">
        <v>30</v>
      </c>
      <c r="C10" s="27"/>
      <c r="D10" s="96">
        <f t="shared" si="0"/>
        <v>0</v>
      </c>
      <c r="E10" s="143">
        <f>'51_54'!O10</f>
        <v>0</v>
      </c>
      <c r="F10" s="124">
        <f>'51_54'!AL10</f>
        <v>0</v>
      </c>
      <c r="G10" s="20"/>
      <c r="H10" s="125">
        <f>'55_56'!O10</f>
        <v>0</v>
      </c>
      <c r="I10" s="20"/>
      <c r="J10" s="126">
        <f>'60_61'!R10</f>
        <v>0</v>
      </c>
      <c r="K10" s="90">
        <f>'65_66'!N10</f>
        <v>0</v>
      </c>
      <c r="L10" s="124">
        <f>'65_66'!AJ10</f>
        <v>0</v>
      </c>
      <c r="M10" s="90">
        <f>'67_68'!O10</f>
        <v>0</v>
      </c>
      <c r="N10" s="89">
        <f>'67_68'!AN10</f>
        <v>0</v>
      </c>
      <c r="O10" s="88">
        <f>'70_74'!Q10</f>
        <v>0</v>
      </c>
      <c r="P10" s="95">
        <f>'70_74'!AT10</f>
        <v>0</v>
      </c>
      <c r="Q10" s="20"/>
      <c r="R10" s="23"/>
      <c r="S10" s="89">
        <f>'84_87'!N10</f>
        <v>0</v>
      </c>
      <c r="T10" s="20">
        <f>'84_87'!AK10</f>
        <v>0</v>
      </c>
      <c r="U10" s="1"/>
      <c r="V10" s="1"/>
      <c r="W10" s="34"/>
      <c r="X10" s="1"/>
      <c r="Y10" s="1"/>
    </row>
    <row r="11" spans="1:25" x14ac:dyDescent="0.2">
      <c r="A11" s="18">
        <v>6</v>
      </c>
      <c r="B11" s="19" t="s">
        <v>31</v>
      </c>
      <c r="C11" s="27"/>
      <c r="D11" s="96">
        <f t="shared" si="0"/>
        <v>100000</v>
      </c>
      <c r="E11" s="143">
        <f>'51_54'!O11</f>
        <v>0</v>
      </c>
      <c r="F11" s="124">
        <f>'51_54'!AL11</f>
        <v>0</v>
      </c>
      <c r="G11" s="20"/>
      <c r="H11" s="125">
        <f>'55_56'!O11</f>
        <v>0</v>
      </c>
      <c r="I11" s="20"/>
      <c r="J11" s="126">
        <f>'60_61'!R11</f>
        <v>0</v>
      </c>
      <c r="K11" s="90">
        <f>'65_66'!N11</f>
        <v>0</v>
      </c>
      <c r="L11" s="124">
        <f>'65_66'!AJ11</f>
        <v>0</v>
      </c>
      <c r="M11" s="90">
        <f>'67_68'!O11</f>
        <v>100000</v>
      </c>
      <c r="N11" s="89">
        <f>'67_68'!AN11</f>
        <v>0</v>
      </c>
      <c r="O11" s="88">
        <f>'70_74'!Q11</f>
        <v>0</v>
      </c>
      <c r="P11" s="95">
        <f>'70_74'!AT11</f>
        <v>0</v>
      </c>
      <c r="Q11" s="20"/>
      <c r="R11" s="23"/>
      <c r="S11" s="89">
        <f>'84_87'!N11</f>
        <v>0</v>
      </c>
      <c r="T11" s="20">
        <f>'84_87'!AK11</f>
        <v>0</v>
      </c>
      <c r="U11" s="1"/>
      <c r="V11" s="1"/>
      <c r="W11" s="1"/>
      <c r="X11" s="1"/>
      <c r="Y11" s="1"/>
    </row>
    <row r="12" spans="1:25" x14ac:dyDescent="0.2">
      <c r="A12" s="18">
        <v>7</v>
      </c>
      <c r="B12" s="19" t="s">
        <v>34</v>
      </c>
      <c r="C12" s="27"/>
      <c r="D12" s="96">
        <f t="shared" si="0"/>
        <v>0</v>
      </c>
      <c r="E12" s="143">
        <f>'51_54'!O12</f>
        <v>0</v>
      </c>
      <c r="F12" s="124">
        <f>'51_54'!AL12</f>
        <v>0</v>
      </c>
      <c r="G12" s="20"/>
      <c r="H12" s="125">
        <f>'55_56'!O12</f>
        <v>0</v>
      </c>
      <c r="I12" s="20"/>
      <c r="J12" s="126">
        <f>'60_61'!R12</f>
        <v>0</v>
      </c>
      <c r="K12" s="90">
        <f>'65_66'!N12</f>
        <v>0</v>
      </c>
      <c r="L12" s="124">
        <f>'65_66'!AJ12</f>
        <v>0</v>
      </c>
      <c r="M12" s="90">
        <f>'67_68'!O12</f>
        <v>0</v>
      </c>
      <c r="N12" s="89">
        <f>'67_68'!AN12</f>
        <v>0</v>
      </c>
      <c r="O12" s="88">
        <f>'70_74'!Q12</f>
        <v>0</v>
      </c>
      <c r="P12" s="95">
        <f>'70_74'!AT12</f>
        <v>0</v>
      </c>
      <c r="Q12" s="20"/>
      <c r="R12" s="23"/>
      <c r="S12" s="89">
        <f>'84_87'!N12</f>
        <v>0</v>
      </c>
      <c r="T12" s="20">
        <f>'84_87'!AK12</f>
        <v>0</v>
      </c>
      <c r="U12" s="1"/>
      <c r="V12" s="1"/>
      <c r="W12" s="1"/>
      <c r="X12" s="1"/>
      <c r="Y12" s="1"/>
    </row>
    <row r="13" spans="1:25" x14ac:dyDescent="0.2">
      <c r="A13" s="18">
        <v>8</v>
      </c>
      <c r="B13" s="19" t="s">
        <v>36</v>
      </c>
      <c r="C13" s="27"/>
      <c r="D13" s="96">
        <f t="shared" si="0"/>
        <v>450000</v>
      </c>
      <c r="E13" s="143">
        <f>'51_54'!O13</f>
        <v>0</v>
      </c>
      <c r="F13" s="124">
        <f>'51_54'!AL13</f>
        <v>0</v>
      </c>
      <c r="G13" s="20"/>
      <c r="H13" s="125">
        <f>'55_56'!O13</f>
        <v>0</v>
      </c>
      <c r="I13" s="20"/>
      <c r="J13" s="126">
        <f>'60_61'!R13</f>
        <v>0</v>
      </c>
      <c r="K13" s="90">
        <f>'65_66'!N13</f>
        <v>0</v>
      </c>
      <c r="L13" s="124">
        <f>'65_66'!AJ13</f>
        <v>0</v>
      </c>
      <c r="M13" s="90">
        <f>'67_68'!O13</f>
        <v>450000</v>
      </c>
      <c r="N13" s="89">
        <f>'67_68'!AN13</f>
        <v>0</v>
      </c>
      <c r="O13" s="88">
        <f>'70_74'!Q13</f>
        <v>0</v>
      </c>
      <c r="P13" s="95">
        <f>'70_74'!AT13</f>
        <v>0</v>
      </c>
      <c r="Q13" s="20"/>
      <c r="R13" s="23"/>
      <c r="S13" s="89">
        <f>'84_87'!N13</f>
        <v>0</v>
      </c>
      <c r="T13" s="20">
        <f>'84_87'!AK13</f>
        <v>0</v>
      </c>
      <c r="U13" s="1"/>
      <c r="V13" s="1"/>
      <c r="W13" s="1"/>
      <c r="X13" s="34"/>
      <c r="Y13" s="1"/>
    </row>
    <row r="14" spans="1:25" x14ac:dyDescent="0.2">
      <c r="A14" s="18">
        <v>9</v>
      </c>
      <c r="B14" s="19" t="s">
        <v>37</v>
      </c>
      <c r="C14" s="27"/>
      <c r="D14" s="96">
        <f t="shared" si="0"/>
        <v>11425</v>
      </c>
      <c r="E14" s="143">
        <f>'51_54'!O14</f>
        <v>0</v>
      </c>
      <c r="F14" s="124">
        <f>'51_54'!AL14</f>
        <v>0</v>
      </c>
      <c r="G14" s="20"/>
      <c r="H14" s="125">
        <f>'55_56'!O14</f>
        <v>0</v>
      </c>
      <c r="I14" s="20"/>
      <c r="J14" s="126">
        <f>'60_61'!R14</f>
        <v>0</v>
      </c>
      <c r="K14" s="90">
        <f>'65_66'!N14</f>
        <v>0</v>
      </c>
      <c r="L14" s="124">
        <f>'65_66'!AJ14</f>
        <v>11425</v>
      </c>
      <c r="M14" s="90">
        <f>'67_68'!O14</f>
        <v>0</v>
      </c>
      <c r="N14" s="89">
        <f>'67_68'!AN14</f>
        <v>0</v>
      </c>
      <c r="O14" s="88">
        <f>'70_74'!Q14</f>
        <v>0</v>
      </c>
      <c r="P14" s="95">
        <f>'70_74'!AT14</f>
        <v>0</v>
      </c>
      <c r="Q14" s="20"/>
      <c r="R14" s="23"/>
      <c r="S14" s="89">
        <f>'84_87'!N14</f>
        <v>0</v>
      </c>
      <c r="T14" s="20">
        <f>'84_87'!AK14</f>
        <v>0</v>
      </c>
      <c r="U14" s="1"/>
      <c r="V14" s="1"/>
      <c r="W14" s="1"/>
      <c r="X14" s="34"/>
      <c r="Y14" s="1"/>
    </row>
    <row r="15" spans="1:25" x14ac:dyDescent="0.2">
      <c r="A15" s="18">
        <v>10</v>
      </c>
      <c r="B15" s="19" t="s">
        <v>38</v>
      </c>
      <c r="C15" s="27"/>
      <c r="D15" s="96">
        <f t="shared" si="0"/>
        <v>46000</v>
      </c>
      <c r="E15" s="143">
        <f>'51_54'!O15</f>
        <v>0</v>
      </c>
      <c r="F15" s="124">
        <f>'51_54'!AL15</f>
        <v>0</v>
      </c>
      <c r="G15" s="20"/>
      <c r="H15" s="125">
        <f>'55_56'!O15</f>
        <v>0</v>
      </c>
      <c r="I15" s="20"/>
      <c r="J15" s="126">
        <f>'60_61'!R15</f>
        <v>0</v>
      </c>
      <c r="K15" s="90">
        <f>'65_66'!N15</f>
        <v>0</v>
      </c>
      <c r="L15" s="124">
        <f>'65_66'!AJ15</f>
        <v>0</v>
      </c>
      <c r="M15" s="90">
        <f>'67_68'!O15</f>
        <v>46000</v>
      </c>
      <c r="N15" s="89">
        <f>'67_68'!AN15</f>
        <v>0</v>
      </c>
      <c r="O15" s="88">
        <f>'70_74'!Q15</f>
        <v>0</v>
      </c>
      <c r="P15" s="95">
        <f>'70_74'!AT15</f>
        <v>0</v>
      </c>
      <c r="Q15" s="20"/>
      <c r="R15" s="23"/>
      <c r="S15" s="89">
        <f>'84_87'!N15</f>
        <v>0</v>
      </c>
      <c r="T15" s="20">
        <f>'84_87'!AK15</f>
        <v>0</v>
      </c>
      <c r="U15" s="1"/>
      <c r="V15" s="1"/>
      <c r="W15" s="1"/>
      <c r="X15" s="1"/>
      <c r="Y15" s="1"/>
    </row>
    <row r="16" spans="1:25" x14ac:dyDescent="0.2">
      <c r="A16" s="18">
        <v>11</v>
      </c>
      <c r="B16" s="19" t="s">
        <v>39</v>
      </c>
      <c r="C16" s="27"/>
      <c r="D16" s="96">
        <f t="shared" si="0"/>
        <v>30000</v>
      </c>
      <c r="E16" s="143">
        <f>'51_54'!O16</f>
        <v>0</v>
      </c>
      <c r="F16" s="124">
        <f>'51_54'!AL16</f>
        <v>0</v>
      </c>
      <c r="G16" s="20"/>
      <c r="H16" s="125">
        <f>'55_56'!O16</f>
        <v>0</v>
      </c>
      <c r="I16" s="20"/>
      <c r="J16" s="126">
        <f>'60_61'!R16</f>
        <v>0</v>
      </c>
      <c r="K16" s="90">
        <f>'65_66'!N16</f>
        <v>0</v>
      </c>
      <c r="L16" s="124">
        <f>'65_66'!AJ16</f>
        <v>0</v>
      </c>
      <c r="M16" s="90">
        <f>'67_68'!O16</f>
        <v>30000</v>
      </c>
      <c r="N16" s="89">
        <f>'67_68'!AN16</f>
        <v>0</v>
      </c>
      <c r="O16" s="88">
        <f>'70_74'!Q16</f>
        <v>0</v>
      </c>
      <c r="P16" s="95">
        <f>'70_74'!AT16</f>
        <v>0</v>
      </c>
      <c r="Q16" s="20"/>
      <c r="R16" s="23"/>
      <c r="S16" s="89">
        <f>'84_87'!N16</f>
        <v>0</v>
      </c>
      <c r="T16" s="20">
        <f>'84_87'!AK16</f>
        <v>0</v>
      </c>
      <c r="U16" s="1"/>
      <c r="V16" s="1"/>
      <c r="W16" s="1"/>
      <c r="X16" s="1"/>
      <c r="Y16" s="1"/>
    </row>
    <row r="17" spans="1:25" x14ac:dyDescent="0.2">
      <c r="A17" s="18">
        <v>12</v>
      </c>
      <c r="B17" s="19" t="s">
        <v>41</v>
      </c>
      <c r="C17" s="27"/>
      <c r="D17" s="96">
        <f t="shared" si="0"/>
        <v>66050</v>
      </c>
      <c r="E17" s="143">
        <f>'51_54'!O17</f>
        <v>51400</v>
      </c>
      <c r="F17" s="124">
        <f>'51_54'!AL17</f>
        <v>0</v>
      </c>
      <c r="G17" s="20"/>
      <c r="H17" s="125">
        <f>'55_56'!O17</f>
        <v>0</v>
      </c>
      <c r="I17" s="20"/>
      <c r="J17" s="126">
        <f>'60_61'!R17</f>
        <v>0</v>
      </c>
      <c r="K17" s="90">
        <f>'65_66'!N17</f>
        <v>0</v>
      </c>
      <c r="L17" s="124">
        <f>'65_66'!AJ17</f>
        <v>0</v>
      </c>
      <c r="M17" s="90">
        <f>'67_68'!O17</f>
        <v>14650</v>
      </c>
      <c r="N17" s="89">
        <f>'67_68'!AN17</f>
        <v>0</v>
      </c>
      <c r="O17" s="88">
        <f>'70_74'!Q17</f>
        <v>0</v>
      </c>
      <c r="P17" s="95">
        <f>'70_74'!AT17</f>
        <v>0</v>
      </c>
      <c r="Q17" s="20"/>
      <c r="R17" s="23"/>
      <c r="S17" s="89">
        <f>'84_87'!N17</f>
        <v>0</v>
      </c>
      <c r="T17" s="20">
        <f>'84_87'!AK17</f>
        <v>0</v>
      </c>
      <c r="U17" s="1"/>
      <c r="V17" s="1"/>
      <c r="W17" s="1"/>
      <c r="X17" s="1"/>
      <c r="Y17" s="1"/>
    </row>
    <row r="18" spans="1:25" x14ac:dyDescent="0.2">
      <c r="A18" s="18">
        <v>13</v>
      </c>
      <c r="B18" s="19" t="s">
        <v>42</v>
      </c>
      <c r="C18" s="27"/>
      <c r="D18" s="96">
        <f t="shared" si="0"/>
        <v>0</v>
      </c>
      <c r="E18" s="143">
        <f>'51_54'!O18</f>
        <v>0</v>
      </c>
      <c r="F18" s="124">
        <f>'51_54'!AL18</f>
        <v>0</v>
      </c>
      <c r="G18" s="20"/>
      <c r="H18" s="125">
        <f>'55_56'!O18</f>
        <v>0</v>
      </c>
      <c r="I18" s="20"/>
      <c r="J18" s="126">
        <f>'60_61'!R18</f>
        <v>0</v>
      </c>
      <c r="K18" s="90">
        <f>'65_66'!N18</f>
        <v>0</v>
      </c>
      <c r="L18" s="124">
        <f>'65_66'!AJ18</f>
        <v>0</v>
      </c>
      <c r="M18" s="90">
        <f>'67_68'!O18</f>
        <v>0</v>
      </c>
      <c r="N18" s="89">
        <f>'67_68'!AN18</f>
        <v>0</v>
      </c>
      <c r="O18" s="88">
        <f>'70_74'!Q18</f>
        <v>0</v>
      </c>
      <c r="P18" s="95">
        <f>'70_74'!AT18</f>
        <v>0</v>
      </c>
      <c r="Q18" s="20"/>
      <c r="R18" s="23"/>
      <c r="S18" s="89">
        <f>'84_87'!N18</f>
        <v>0</v>
      </c>
      <c r="T18" s="20">
        <f>'84_87'!AK18</f>
        <v>0</v>
      </c>
      <c r="U18" s="1"/>
      <c r="V18" s="1"/>
      <c r="W18" s="1"/>
      <c r="X18" s="1"/>
      <c r="Y18" s="1"/>
    </row>
    <row r="19" spans="1:25" x14ac:dyDescent="0.2">
      <c r="A19" s="18">
        <v>14</v>
      </c>
      <c r="B19" s="19" t="s">
        <v>43</v>
      </c>
      <c r="C19" s="27"/>
      <c r="D19" s="96">
        <f t="shared" si="0"/>
        <v>932887</v>
      </c>
      <c r="E19" s="143">
        <f>'51_54'!O19</f>
        <v>24324</v>
      </c>
      <c r="F19" s="124">
        <f>'51_54'!AL19</f>
        <v>0</v>
      </c>
      <c r="G19" s="20"/>
      <c r="H19" s="125">
        <f>'55_56'!O19</f>
        <v>0</v>
      </c>
      <c r="I19" s="20"/>
      <c r="J19" s="126">
        <f>'60_61'!R19</f>
        <v>0</v>
      </c>
      <c r="K19" s="90">
        <f>'65_66'!N19</f>
        <v>0</v>
      </c>
      <c r="L19" s="124">
        <f>'65_66'!AJ19</f>
        <v>24596</v>
      </c>
      <c r="M19" s="90">
        <f>'67_68'!O19</f>
        <v>781810</v>
      </c>
      <c r="N19" s="89">
        <f>'67_68'!AN19</f>
        <v>0</v>
      </c>
      <c r="O19" s="88">
        <f>'70_74'!Q19</f>
        <v>55657</v>
      </c>
      <c r="P19" s="95">
        <f>'70_74'!AT19</f>
        <v>46500</v>
      </c>
      <c r="Q19" s="20"/>
      <c r="R19" s="23"/>
      <c r="S19" s="89">
        <f>'84_87'!N19</f>
        <v>0</v>
      </c>
      <c r="T19" s="20">
        <f>'84_87'!AK19</f>
        <v>0</v>
      </c>
      <c r="U19" s="1"/>
      <c r="V19" s="1"/>
      <c r="W19" s="1"/>
      <c r="X19" s="1"/>
      <c r="Y19" s="1"/>
    </row>
    <row r="20" spans="1:25" x14ac:dyDescent="0.2">
      <c r="A20" s="18">
        <v>15</v>
      </c>
      <c r="B20" s="19" t="s">
        <v>44</v>
      </c>
      <c r="C20" s="27"/>
      <c r="D20" s="96">
        <f t="shared" si="0"/>
        <v>71800</v>
      </c>
      <c r="E20" s="143">
        <f>'51_54'!O20</f>
        <v>0</v>
      </c>
      <c r="F20" s="124">
        <f>'51_54'!AL20</f>
        <v>0</v>
      </c>
      <c r="G20" s="20"/>
      <c r="H20" s="125">
        <f>'55_56'!O20</f>
        <v>0</v>
      </c>
      <c r="I20" s="20"/>
      <c r="J20" s="126">
        <f>'60_61'!R20</f>
        <v>0</v>
      </c>
      <c r="K20" s="90">
        <f>'65_66'!N20</f>
        <v>0</v>
      </c>
      <c r="L20" s="124">
        <f>'65_66'!AJ20</f>
        <v>0</v>
      </c>
      <c r="M20" s="90">
        <f>'67_68'!O20</f>
        <v>35000</v>
      </c>
      <c r="N20" s="89">
        <f>'67_68'!AN20</f>
        <v>36800</v>
      </c>
      <c r="O20" s="88">
        <f>'70_74'!Q20</f>
        <v>0</v>
      </c>
      <c r="P20" s="95">
        <f>'70_74'!AT20</f>
        <v>0</v>
      </c>
      <c r="Q20" s="20"/>
      <c r="R20" s="20"/>
      <c r="S20" s="89">
        <f>'84_87'!N20</f>
        <v>0</v>
      </c>
      <c r="T20" s="20">
        <f>'84_87'!AK20</f>
        <v>0</v>
      </c>
      <c r="U20" s="1"/>
      <c r="V20" s="1"/>
      <c r="W20" s="1"/>
      <c r="X20" s="1"/>
      <c r="Y20" s="1"/>
    </row>
    <row r="21" spans="1:25" x14ac:dyDescent="0.2">
      <c r="A21" s="18">
        <v>16</v>
      </c>
      <c r="B21" s="19" t="s">
        <v>45</v>
      </c>
      <c r="C21" s="27"/>
      <c r="D21" s="96">
        <f t="shared" si="0"/>
        <v>26335</v>
      </c>
      <c r="E21" s="143">
        <f>'51_54'!O21</f>
        <v>0</v>
      </c>
      <c r="F21" s="124">
        <f>'51_54'!AL21</f>
        <v>0</v>
      </c>
      <c r="G21" s="20"/>
      <c r="H21" s="125">
        <f>'55_56'!O21</f>
        <v>0</v>
      </c>
      <c r="I21" s="20"/>
      <c r="J21" s="126">
        <f>'60_61'!R21</f>
        <v>0</v>
      </c>
      <c r="K21" s="90">
        <f>'65_66'!N21</f>
        <v>0</v>
      </c>
      <c r="L21" s="124">
        <f>'65_66'!AJ21</f>
        <v>0</v>
      </c>
      <c r="M21" s="90">
        <f>'67_68'!O21</f>
        <v>26335</v>
      </c>
      <c r="N21" s="89">
        <f>'67_68'!AN21</f>
        <v>0</v>
      </c>
      <c r="O21" s="88">
        <f>'70_74'!Q21</f>
        <v>0</v>
      </c>
      <c r="P21" s="95">
        <f>'70_74'!AT21</f>
        <v>0</v>
      </c>
      <c r="Q21" s="20"/>
      <c r="R21" s="20"/>
      <c r="S21" s="89">
        <f>'84_87'!N21</f>
        <v>0</v>
      </c>
      <c r="T21" s="20">
        <f>'84_87'!AK21</f>
        <v>0</v>
      </c>
      <c r="U21" s="1"/>
      <c r="V21" s="1"/>
      <c r="W21" s="1"/>
      <c r="X21" s="1"/>
      <c r="Y21" s="1"/>
    </row>
    <row r="22" spans="1:25" x14ac:dyDescent="0.2">
      <c r="A22" s="18">
        <v>17</v>
      </c>
      <c r="B22" s="19" t="s">
        <v>47</v>
      </c>
      <c r="C22" s="27"/>
      <c r="D22" s="96">
        <f t="shared" si="0"/>
        <v>105000</v>
      </c>
      <c r="E22" s="143">
        <f>'51_54'!O22</f>
        <v>0</v>
      </c>
      <c r="F22" s="124">
        <f>'51_54'!AL22</f>
        <v>0</v>
      </c>
      <c r="G22" s="20"/>
      <c r="H22" s="125">
        <f>'55_56'!O22</f>
        <v>0</v>
      </c>
      <c r="I22" s="20"/>
      <c r="J22" s="126">
        <f>'60_61'!R22</f>
        <v>0</v>
      </c>
      <c r="K22" s="90">
        <f>'65_66'!N22</f>
        <v>0</v>
      </c>
      <c r="L22" s="124">
        <f>'65_66'!AJ22</f>
        <v>0</v>
      </c>
      <c r="M22" s="90">
        <f>'67_68'!O22</f>
        <v>105000</v>
      </c>
      <c r="N22" s="89">
        <f>'67_68'!AN22</f>
        <v>0</v>
      </c>
      <c r="O22" s="88">
        <f>'70_74'!Q22</f>
        <v>0</v>
      </c>
      <c r="P22" s="95">
        <f>'70_74'!AT22</f>
        <v>0</v>
      </c>
      <c r="Q22" s="20"/>
      <c r="R22" s="20"/>
      <c r="S22" s="89">
        <f>'84_87'!N22</f>
        <v>0</v>
      </c>
      <c r="T22" s="20">
        <f>'84_87'!AK22</f>
        <v>0</v>
      </c>
      <c r="U22" s="1"/>
      <c r="V22" s="1"/>
      <c r="W22" s="1"/>
      <c r="X22" s="1"/>
      <c r="Y22" s="1"/>
    </row>
    <row r="23" spans="1:25" x14ac:dyDescent="0.2">
      <c r="A23" s="18">
        <v>18</v>
      </c>
      <c r="B23" s="19" t="s">
        <v>48</v>
      </c>
      <c r="C23" s="27"/>
      <c r="D23" s="96">
        <f t="shared" si="0"/>
        <v>325000</v>
      </c>
      <c r="E23" s="143">
        <f>'51_54'!O23</f>
        <v>0</v>
      </c>
      <c r="F23" s="124">
        <f>'51_54'!AL23</f>
        <v>0</v>
      </c>
      <c r="G23" s="20"/>
      <c r="H23" s="125">
        <f>'55_56'!O23</f>
        <v>0</v>
      </c>
      <c r="I23" s="20"/>
      <c r="J23" s="126">
        <f>'60_61'!R23</f>
        <v>0</v>
      </c>
      <c r="K23" s="90">
        <f>'65_66'!N23</f>
        <v>0</v>
      </c>
      <c r="L23" s="124">
        <f>'65_66'!AJ23</f>
        <v>0</v>
      </c>
      <c r="M23" s="90">
        <f>'67_68'!O23</f>
        <v>325000</v>
      </c>
      <c r="N23" s="89">
        <f>'67_68'!AN23</f>
        <v>0</v>
      </c>
      <c r="O23" s="88">
        <f>'70_74'!Q23</f>
        <v>0</v>
      </c>
      <c r="P23" s="95">
        <f>'70_74'!AT23</f>
        <v>0</v>
      </c>
      <c r="Q23" s="20"/>
      <c r="R23" s="23"/>
      <c r="S23" s="89">
        <f>'84_87'!N23</f>
        <v>0</v>
      </c>
      <c r="T23" s="20">
        <f>'84_87'!AK23</f>
        <v>0</v>
      </c>
      <c r="U23" s="1"/>
      <c r="V23" s="1"/>
      <c r="W23" s="1"/>
      <c r="X23" s="1"/>
      <c r="Y23" s="1"/>
    </row>
    <row r="24" spans="1:25" x14ac:dyDescent="0.2">
      <c r="A24" s="18">
        <v>19</v>
      </c>
      <c r="B24" s="19" t="s">
        <v>49</v>
      </c>
      <c r="C24" s="27"/>
      <c r="D24" s="96">
        <f t="shared" si="0"/>
        <v>612200</v>
      </c>
      <c r="E24" s="143">
        <f>'51_54'!O24</f>
        <v>0</v>
      </c>
      <c r="F24" s="124">
        <f>'51_54'!AL24</f>
        <v>0</v>
      </c>
      <c r="G24" s="20"/>
      <c r="H24" s="125">
        <f>'55_56'!O24</f>
        <v>0</v>
      </c>
      <c r="I24" s="20"/>
      <c r="J24" s="126">
        <f>'60_61'!R24</f>
        <v>0</v>
      </c>
      <c r="K24" s="90">
        <f>'65_66'!N24</f>
        <v>0</v>
      </c>
      <c r="L24" s="124">
        <f>'65_66'!AJ24</f>
        <v>0</v>
      </c>
      <c r="M24" s="90">
        <f>'67_68'!O24</f>
        <v>612200</v>
      </c>
      <c r="N24" s="89">
        <f>'67_68'!AN24</f>
        <v>0</v>
      </c>
      <c r="O24" s="88">
        <f>'70_74'!Q24</f>
        <v>0</v>
      </c>
      <c r="P24" s="95">
        <f>'70_74'!AT24</f>
        <v>0</v>
      </c>
      <c r="Q24" s="20"/>
      <c r="R24" s="23"/>
      <c r="S24" s="89">
        <f>'84_87'!N24</f>
        <v>0</v>
      </c>
      <c r="T24" s="20">
        <f>'84_87'!AK24</f>
        <v>0</v>
      </c>
      <c r="U24" s="1"/>
      <c r="V24" s="1"/>
      <c r="W24" s="1"/>
      <c r="X24" s="1"/>
      <c r="Y24" s="1"/>
    </row>
    <row r="25" spans="1:25" x14ac:dyDescent="0.2">
      <c r="A25" s="18">
        <v>20</v>
      </c>
      <c r="B25" s="19" t="s">
        <v>50</v>
      </c>
      <c r="C25" s="27"/>
      <c r="D25" s="96">
        <f t="shared" si="0"/>
        <v>0</v>
      </c>
      <c r="E25" s="143">
        <f>'51_54'!O25</f>
        <v>0</v>
      </c>
      <c r="F25" s="124">
        <f>'51_54'!AL25</f>
        <v>0</v>
      </c>
      <c r="G25" s="20"/>
      <c r="H25" s="125">
        <f>'55_56'!O25</f>
        <v>0</v>
      </c>
      <c r="I25" s="20"/>
      <c r="J25" s="126">
        <f>'60_61'!R25</f>
        <v>0</v>
      </c>
      <c r="K25" s="90">
        <f>'65_66'!N25</f>
        <v>0</v>
      </c>
      <c r="L25" s="124">
        <f>'65_66'!AJ25</f>
        <v>0</v>
      </c>
      <c r="M25" s="90">
        <f>'67_68'!O25</f>
        <v>0</v>
      </c>
      <c r="N25" s="89">
        <f>'67_68'!AN25</f>
        <v>0</v>
      </c>
      <c r="O25" s="88">
        <f>'70_74'!Q25</f>
        <v>0</v>
      </c>
      <c r="P25" s="95">
        <f>'70_74'!AT25</f>
        <v>0</v>
      </c>
      <c r="Q25" s="20"/>
      <c r="R25" s="23"/>
      <c r="S25" s="89">
        <f>'84_87'!N25</f>
        <v>0</v>
      </c>
      <c r="T25" s="20">
        <f>'84_87'!AK25</f>
        <v>0</v>
      </c>
      <c r="U25" s="1"/>
      <c r="V25" s="1"/>
      <c r="W25" s="1"/>
      <c r="X25" s="34"/>
      <c r="Y25" s="1"/>
    </row>
    <row r="26" spans="1:25" x14ac:dyDescent="0.2">
      <c r="A26" s="18">
        <v>21</v>
      </c>
      <c r="B26" s="19" t="s">
        <v>51</v>
      </c>
      <c r="C26" s="27"/>
      <c r="D26" s="96">
        <f t="shared" si="0"/>
        <v>452177</v>
      </c>
      <c r="E26" s="143">
        <f>'51_54'!O26</f>
        <v>0</v>
      </c>
      <c r="F26" s="124">
        <f>'51_54'!AL26</f>
        <v>0</v>
      </c>
      <c r="G26" s="20"/>
      <c r="H26" s="125">
        <f>'55_56'!O26</f>
        <v>0</v>
      </c>
      <c r="I26" s="20"/>
      <c r="J26" s="126">
        <f>'60_61'!R26</f>
        <v>0</v>
      </c>
      <c r="K26" s="90">
        <f>'65_66'!N26</f>
        <v>0</v>
      </c>
      <c r="L26" s="124">
        <f>'65_66'!AJ26</f>
        <v>0</v>
      </c>
      <c r="M26" s="90">
        <f>'67_68'!O26</f>
        <v>452177</v>
      </c>
      <c r="N26" s="89">
        <f>'67_68'!AN26</f>
        <v>0</v>
      </c>
      <c r="O26" s="88">
        <f>'70_74'!Q26</f>
        <v>0</v>
      </c>
      <c r="P26" s="95">
        <f>'70_74'!AT26</f>
        <v>0</v>
      </c>
      <c r="Q26" s="20"/>
      <c r="R26" s="23"/>
      <c r="S26" s="89">
        <f>'84_87'!N26</f>
        <v>0</v>
      </c>
      <c r="T26" s="20">
        <f>'84_87'!AK26</f>
        <v>0</v>
      </c>
      <c r="U26" s="1"/>
      <c r="V26" s="1"/>
      <c r="W26" s="1"/>
      <c r="X26" s="34"/>
      <c r="Y26" s="1"/>
    </row>
    <row r="27" spans="1:25" x14ac:dyDescent="0.2">
      <c r="A27" s="18">
        <v>22</v>
      </c>
      <c r="B27" s="19" t="s">
        <v>52</v>
      </c>
      <c r="C27" s="27"/>
      <c r="D27" s="96">
        <f t="shared" si="0"/>
        <v>126300</v>
      </c>
      <c r="E27" s="143">
        <f>'51_54'!O27</f>
        <v>0</v>
      </c>
      <c r="F27" s="124">
        <f>'51_54'!AL27</f>
        <v>0</v>
      </c>
      <c r="G27" s="20"/>
      <c r="H27" s="125">
        <f>'55_56'!O27</f>
        <v>0</v>
      </c>
      <c r="I27" s="20"/>
      <c r="J27" s="126">
        <f>'60_61'!R27</f>
        <v>0</v>
      </c>
      <c r="K27" s="90">
        <f>'65_66'!N27</f>
        <v>0</v>
      </c>
      <c r="L27" s="124">
        <f>'65_66'!AJ27</f>
        <v>0</v>
      </c>
      <c r="M27" s="90">
        <f>'67_68'!O27</f>
        <v>95700</v>
      </c>
      <c r="N27" s="89">
        <f>'67_68'!AN27</f>
        <v>30600</v>
      </c>
      <c r="O27" s="88">
        <f>'70_74'!Q27</f>
        <v>0</v>
      </c>
      <c r="P27" s="95">
        <f>'70_74'!AT27</f>
        <v>0</v>
      </c>
      <c r="Q27" s="20"/>
      <c r="R27" s="23"/>
      <c r="S27" s="89">
        <f>'84_87'!N27</f>
        <v>0</v>
      </c>
      <c r="T27" s="20">
        <f>'84_87'!AK27</f>
        <v>0</v>
      </c>
      <c r="U27" s="1"/>
      <c r="V27" s="1"/>
      <c r="W27" s="1"/>
      <c r="X27" s="1"/>
      <c r="Y27" s="1"/>
    </row>
    <row r="28" spans="1:25" x14ac:dyDescent="0.2">
      <c r="A28" s="18">
        <v>23</v>
      </c>
      <c r="B28" s="19" t="s">
        <v>53</v>
      </c>
      <c r="C28" s="27"/>
      <c r="D28" s="96">
        <f t="shared" si="0"/>
        <v>946840</v>
      </c>
      <c r="E28" s="143">
        <f>'51_54'!O28</f>
        <v>216400</v>
      </c>
      <c r="F28" s="124">
        <f>'51_54'!AL28</f>
        <v>0</v>
      </c>
      <c r="G28" s="20"/>
      <c r="H28" s="125">
        <f>'55_56'!O28</f>
        <v>0</v>
      </c>
      <c r="I28" s="20"/>
      <c r="J28" s="126">
        <f>'60_61'!R28</f>
        <v>0</v>
      </c>
      <c r="K28" s="90">
        <f>'65_66'!N28</f>
        <v>0</v>
      </c>
      <c r="L28" s="124">
        <f>'65_66'!AJ28</f>
        <v>0</v>
      </c>
      <c r="M28" s="90">
        <f>'67_68'!O28</f>
        <v>730440</v>
      </c>
      <c r="N28" s="89">
        <f>'67_68'!AN28</f>
        <v>0</v>
      </c>
      <c r="O28" s="88">
        <f>'70_74'!Q28</f>
        <v>0</v>
      </c>
      <c r="P28" s="95">
        <f>'70_74'!AT28</f>
        <v>0</v>
      </c>
      <c r="Q28" s="20"/>
      <c r="R28" s="23"/>
      <c r="S28" s="89">
        <f>'84_87'!N28</f>
        <v>0</v>
      </c>
      <c r="T28" s="20">
        <f>'84_87'!AK28</f>
        <v>0</v>
      </c>
      <c r="U28" s="1"/>
      <c r="V28" s="1"/>
      <c r="W28" s="1"/>
      <c r="X28" s="1"/>
      <c r="Y28" s="1"/>
    </row>
    <row r="29" spans="1:25" x14ac:dyDescent="0.2">
      <c r="A29" s="18">
        <v>24</v>
      </c>
      <c r="B29" s="19" t="s">
        <v>54</v>
      </c>
      <c r="C29" s="27"/>
      <c r="D29" s="96">
        <f t="shared" si="0"/>
        <v>33420</v>
      </c>
      <c r="E29" s="143">
        <f>'51_54'!O29</f>
        <v>0</v>
      </c>
      <c r="F29" s="124">
        <f>'51_54'!AL29</f>
        <v>0</v>
      </c>
      <c r="G29" s="20"/>
      <c r="H29" s="125">
        <f>'55_56'!O29</f>
        <v>0</v>
      </c>
      <c r="I29" s="20"/>
      <c r="J29" s="126">
        <f>'60_61'!R29</f>
        <v>0</v>
      </c>
      <c r="K29" s="90">
        <f>'65_66'!N29</f>
        <v>0</v>
      </c>
      <c r="L29" s="124">
        <f>'65_66'!AJ29</f>
        <v>0</v>
      </c>
      <c r="M29" s="90">
        <f>'67_68'!O29</f>
        <v>33420</v>
      </c>
      <c r="N29" s="89">
        <f>'67_68'!AN29</f>
        <v>0</v>
      </c>
      <c r="O29" s="88">
        <f>'70_74'!Q29</f>
        <v>0</v>
      </c>
      <c r="P29" s="95">
        <f>'70_74'!AT29</f>
        <v>0</v>
      </c>
      <c r="Q29" s="20"/>
      <c r="R29" s="23"/>
      <c r="S29" s="89">
        <f>'84_87'!N29</f>
        <v>0</v>
      </c>
      <c r="T29" s="20">
        <f>'84_87'!AK29</f>
        <v>0</v>
      </c>
      <c r="U29" s="1"/>
      <c r="V29" s="1"/>
      <c r="W29" s="1"/>
      <c r="X29" s="1"/>
      <c r="Y29" s="1"/>
    </row>
    <row r="30" spans="1:25" x14ac:dyDescent="0.2">
      <c r="A30" s="18">
        <v>25</v>
      </c>
      <c r="B30" s="19" t="s">
        <v>55</v>
      </c>
      <c r="C30" s="27"/>
      <c r="D30" s="96">
        <f t="shared" si="0"/>
        <v>206206</v>
      </c>
      <c r="E30" s="143">
        <f>'51_54'!O30</f>
        <v>0</v>
      </c>
      <c r="F30" s="124">
        <f>'51_54'!AL30</f>
        <v>0</v>
      </c>
      <c r="G30" s="20"/>
      <c r="H30" s="125">
        <f>'55_56'!O30</f>
        <v>0</v>
      </c>
      <c r="I30" s="20"/>
      <c r="J30" s="126">
        <f>'60_61'!R30</f>
        <v>0</v>
      </c>
      <c r="K30" s="90">
        <f>'65_66'!N30</f>
        <v>0</v>
      </c>
      <c r="L30" s="124">
        <f>'65_66'!AJ30</f>
        <v>0</v>
      </c>
      <c r="M30" s="90">
        <f>'67_68'!O30</f>
        <v>206206</v>
      </c>
      <c r="N30" s="89">
        <f>'67_68'!AN30</f>
        <v>0</v>
      </c>
      <c r="O30" s="88">
        <f>'70_74'!Q30</f>
        <v>0</v>
      </c>
      <c r="P30" s="95">
        <f>'70_74'!AT30</f>
        <v>0</v>
      </c>
      <c r="Q30" s="20"/>
      <c r="R30" s="23"/>
      <c r="S30" s="89">
        <f>'84_87'!N30</f>
        <v>0</v>
      </c>
      <c r="T30" s="20">
        <f>'84_87'!AK30</f>
        <v>0</v>
      </c>
      <c r="U30" s="1"/>
      <c r="V30" s="1"/>
      <c r="W30" s="1"/>
      <c r="X30" s="1"/>
      <c r="Y30" s="1"/>
    </row>
    <row r="31" spans="1:25" x14ac:dyDescent="0.2">
      <c r="A31" s="18">
        <v>26</v>
      </c>
      <c r="B31" s="19" t="s">
        <v>56</v>
      </c>
      <c r="C31" s="27"/>
      <c r="D31" s="96">
        <f t="shared" si="0"/>
        <v>37440</v>
      </c>
      <c r="E31" s="143">
        <f>'51_54'!O31</f>
        <v>0</v>
      </c>
      <c r="F31" s="124">
        <f>'51_54'!AL31</f>
        <v>0</v>
      </c>
      <c r="G31" s="20"/>
      <c r="H31" s="125">
        <f>'55_56'!O31</f>
        <v>0</v>
      </c>
      <c r="I31" s="20"/>
      <c r="J31" s="126">
        <f>'60_61'!R31</f>
        <v>0</v>
      </c>
      <c r="K31" s="90">
        <f>'65_66'!N31</f>
        <v>0</v>
      </c>
      <c r="L31" s="124">
        <f>'65_66'!AJ31</f>
        <v>0</v>
      </c>
      <c r="M31" s="90">
        <f>'67_68'!O31</f>
        <v>37440</v>
      </c>
      <c r="N31" s="89">
        <f>'67_68'!AN31</f>
        <v>0</v>
      </c>
      <c r="O31" s="88">
        <f>'70_74'!Q31</f>
        <v>0</v>
      </c>
      <c r="P31" s="95">
        <f>'70_74'!AT31</f>
        <v>0</v>
      </c>
      <c r="Q31" s="20"/>
      <c r="R31" s="23"/>
      <c r="S31" s="89">
        <f>'84_87'!N31</f>
        <v>0</v>
      </c>
      <c r="T31" s="20">
        <f>'84_87'!AK31</f>
        <v>0</v>
      </c>
      <c r="U31" s="1"/>
      <c r="V31" s="1"/>
      <c r="W31" s="1"/>
      <c r="X31" s="1"/>
      <c r="Y31" s="1"/>
    </row>
    <row r="32" spans="1:25" x14ac:dyDescent="0.2">
      <c r="A32" s="18">
        <v>27</v>
      </c>
      <c r="B32" s="19" t="s">
        <v>57</v>
      </c>
      <c r="C32" s="27"/>
      <c r="D32" s="96">
        <f t="shared" si="0"/>
        <v>6000</v>
      </c>
      <c r="E32" s="143">
        <f>'51_54'!O32</f>
        <v>0</v>
      </c>
      <c r="F32" s="124">
        <f>'51_54'!AL32</f>
        <v>0</v>
      </c>
      <c r="G32" s="20"/>
      <c r="H32" s="125">
        <f>'55_56'!O32</f>
        <v>0</v>
      </c>
      <c r="I32" s="20"/>
      <c r="J32" s="126">
        <f>'60_61'!R32</f>
        <v>0</v>
      </c>
      <c r="K32" s="90">
        <f>'65_66'!N32</f>
        <v>0</v>
      </c>
      <c r="L32" s="124">
        <f>'65_66'!AJ32</f>
        <v>0</v>
      </c>
      <c r="M32" s="90">
        <f>'67_68'!O32</f>
        <v>0</v>
      </c>
      <c r="N32" s="89">
        <f>'67_68'!AN32</f>
        <v>6000</v>
      </c>
      <c r="O32" s="88">
        <f>'70_74'!Q32</f>
        <v>0</v>
      </c>
      <c r="P32" s="95">
        <f>'70_74'!AT32</f>
        <v>0</v>
      </c>
      <c r="Q32" s="20"/>
      <c r="R32" s="23"/>
      <c r="S32" s="89">
        <f>'84_87'!N32</f>
        <v>0</v>
      </c>
      <c r="T32" s="20">
        <f>'84_87'!AK32</f>
        <v>0</v>
      </c>
      <c r="U32" s="1"/>
      <c r="V32" s="1"/>
      <c r="W32" s="1"/>
      <c r="X32" s="1"/>
      <c r="Y32" s="1"/>
    </row>
    <row r="33" spans="1:25" x14ac:dyDescent="0.2">
      <c r="A33" s="18">
        <v>28</v>
      </c>
      <c r="B33" s="19" t="s">
        <v>58</v>
      </c>
      <c r="C33" s="27"/>
      <c r="D33" s="96">
        <f t="shared" si="0"/>
        <v>30000</v>
      </c>
      <c r="E33" s="143">
        <f>'51_54'!O33</f>
        <v>0</v>
      </c>
      <c r="F33" s="124">
        <f>'51_54'!AL33</f>
        <v>0</v>
      </c>
      <c r="G33" s="20"/>
      <c r="H33" s="125">
        <f>'55_56'!O33</f>
        <v>0</v>
      </c>
      <c r="I33" s="20"/>
      <c r="J33" s="126">
        <f>'60_61'!R33</f>
        <v>0</v>
      </c>
      <c r="K33" s="90">
        <f>'65_66'!N33</f>
        <v>0</v>
      </c>
      <c r="L33" s="124">
        <f>'65_66'!AJ33</f>
        <v>0</v>
      </c>
      <c r="M33" s="90">
        <f>'67_68'!O33</f>
        <v>30000</v>
      </c>
      <c r="N33" s="89">
        <f>'67_68'!AN33</f>
        <v>0</v>
      </c>
      <c r="O33" s="88">
        <f>'70_74'!Q33</f>
        <v>0</v>
      </c>
      <c r="P33" s="95">
        <f>'70_74'!AT33</f>
        <v>0</v>
      </c>
      <c r="Q33" s="20"/>
      <c r="R33" s="23"/>
      <c r="S33" s="89">
        <f>'84_87'!N33</f>
        <v>0</v>
      </c>
      <c r="T33" s="20">
        <f>'84_87'!AK33</f>
        <v>0</v>
      </c>
      <c r="U33" s="1"/>
      <c r="V33" s="1"/>
      <c r="W33" s="1"/>
      <c r="X33" s="1"/>
      <c r="Y33" s="1"/>
    </row>
    <row r="34" spans="1:25" x14ac:dyDescent="0.2">
      <c r="A34" s="18">
        <v>29</v>
      </c>
      <c r="B34" s="19" t="s">
        <v>59</v>
      </c>
      <c r="C34" s="27"/>
      <c r="D34" s="96">
        <f t="shared" si="0"/>
        <v>82814</v>
      </c>
      <c r="E34" s="143">
        <f>'51_54'!O34</f>
        <v>0</v>
      </c>
      <c r="F34" s="124">
        <f>'51_54'!AL34</f>
        <v>0</v>
      </c>
      <c r="G34" s="20"/>
      <c r="H34" s="125">
        <f>'55_56'!O34</f>
        <v>0</v>
      </c>
      <c r="I34" s="20"/>
      <c r="J34" s="126">
        <f>'60_61'!R34</f>
        <v>0</v>
      </c>
      <c r="K34" s="90">
        <f>'65_66'!N34</f>
        <v>0</v>
      </c>
      <c r="L34" s="124">
        <f>'65_66'!AJ34</f>
        <v>0</v>
      </c>
      <c r="M34" s="90">
        <f>'67_68'!O34</f>
        <v>82814</v>
      </c>
      <c r="N34" s="89">
        <f>'67_68'!AN34</f>
        <v>0</v>
      </c>
      <c r="O34" s="88">
        <f>'70_74'!Q34</f>
        <v>0</v>
      </c>
      <c r="P34" s="95">
        <f>'70_74'!AT34</f>
        <v>0</v>
      </c>
      <c r="Q34" s="20"/>
      <c r="R34" s="23"/>
      <c r="S34" s="89">
        <f>'84_87'!N34</f>
        <v>0</v>
      </c>
      <c r="T34" s="20">
        <f>'84_87'!AK34</f>
        <v>0</v>
      </c>
      <c r="U34" s="1"/>
      <c r="V34" s="1"/>
      <c r="W34" s="1"/>
      <c r="X34" s="1"/>
      <c r="Y34" s="1"/>
    </row>
    <row r="35" spans="1:25" x14ac:dyDescent="0.2">
      <c r="A35" s="18">
        <v>30</v>
      </c>
      <c r="B35" s="19" t="s">
        <v>60</v>
      </c>
      <c r="C35" s="27"/>
      <c r="D35" s="96">
        <f t="shared" si="0"/>
        <v>0</v>
      </c>
      <c r="E35" s="143">
        <f>'51_54'!O35</f>
        <v>0</v>
      </c>
      <c r="F35" s="124">
        <f>'51_54'!AL35</f>
        <v>0</v>
      </c>
      <c r="G35" s="20"/>
      <c r="H35" s="125">
        <f>'55_56'!O35</f>
        <v>0</v>
      </c>
      <c r="I35" s="20"/>
      <c r="J35" s="126">
        <f>'60_61'!R35</f>
        <v>0</v>
      </c>
      <c r="K35" s="90">
        <f>'65_66'!N35</f>
        <v>0</v>
      </c>
      <c r="L35" s="124">
        <f>'65_66'!AJ35</f>
        <v>0</v>
      </c>
      <c r="M35" s="90">
        <f>'67_68'!O35</f>
        <v>0</v>
      </c>
      <c r="N35" s="89">
        <f>'67_68'!AN35</f>
        <v>0</v>
      </c>
      <c r="O35" s="88">
        <f>'70_74'!Q35</f>
        <v>0</v>
      </c>
      <c r="P35" s="95">
        <f>'70_74'!AT35</f>
        <v>0</v>
      </c>
      <c r="Q35" s="20"/>
      <c r="R35" s="23"/>
      <c r="S35" s="89">
        <f>'84_87'!N35</f>
        <v>0</v>
      </c>
      <c r="T35" s="20">
        <f>'84_87'!AK35</f>
        <v>0</v>
      </c>
      <c r="U35" s="1"/>
      <c r="V35" s="1"/>
      <c r="W35" s="1"/>
      <c r="X35" s="1"/>
      <c r="Y35" s="1"/>
    </row>
    <row r="36" spans="1:25" x14ac:dyDescent="0.2">
      <c r="A36" s="18">
        <v>31</v>
      </c>
      <c r="B36" s="19" t="s">
        <v>61</v>
      </c>
      <c r="C36" s="27"/>
      <c r="D36" s="96">
        <f t="shared" si="0"/>
        <v>115710</v>
      </c>
      <c r="E36" s="143">
        <f>'51_54'!O36</f>
        <v>115710</v>
      </c>
      <c r="F36" s="124">
        <f>'51_54'!AL36</f>
        <v>0</v>
      </c>
      <c r="G36" s="20"/>
      <c r="H36" s="125">
        <f>'55_56'!O36</f>
        <v>0</v>
      </c>
      <c r="I36" s="20"/>
      <c r="J36" s="126">
        <f>'60_61'!R36</f>
        <v>0</v>
      </c>
      <c r="K36" s="90">
        <f>'65_66'!N36</f>
        <v>0</v>
      </c>
      <c r="L36" s="124">
        <f>'65_66'!AJ36</f>
        <v>0</v>
      </c>
      <c r="M36" s="90">
        <f>'67_68'!O36</f>
        <v>0</v>
      </c>
      <c r="N36" s="89">
        <f>'67_68'!AN36</f>
        <v>0</v>
      </c>
      <c r="O36" s="88">
        <f>'70_74'!Q36</f>
        <v>0</v>
      </c>
      <c r="P36" s="95">
        <f>'70_74'!AT36</f>
        <v>0</v>
      </c>
      <c r="Q36" s="20"/>
      <c r="R36" s="20"/>
      <c r="S36" s="89">
        <f>'84_87'!N36</f>
        <v>0</v>
      </c>
      <c r="T36" s="20">
        <f>'84_87'!AK36</f>
        <v>0</v>
      </c>
      <c r="U36" s="1"/>
      <c r="V36" s="1"/>
      <c r="W36" s="1"/>
      <c r="X36" s="1"/>
      <c r="Y36" s="1"/>
    </row>
    <row r="37" spans="1:25" x14ac:dyDescent="0.2">
      <c r="A37" s="18">
        <v>32</v>
      </c>
      <c r="B37" s="19" t="s">
        <v>63</v>
      </c>
      <c r="C37" s="27"/>
      <c r="D37" s="96">
        <f t="shared" si="0"/>
        <v>80000</v>
      </c>
      <c r="E37" s="143">
        <f>'51_54'!O37</f>
        <v>0</v>
      </c>
      <c r="F37" s="124">
        <f>'51_54'!AL37</f>
        <v>0</v>
      </c>
      <c r="G37" s="20"/>
      <c r="H37" s="125">
        <f>'55_56'!O37</f>
        <v>0</v>
      </c>
      <c r="I37" s="20"/>
      <c r="J37" s="126">
        <f>'60_61'!R37</f>
        <v>0</v>
      </c>
      <c r="K37" s="90">
        <f>'65_66'!N37</f>
        <v>0</v>
      </c>
      <c r="L37" s="124">
        <f>'65_66'!AJ37</f>
        <v>0</v>
      </c>
      <c r="M37" s="90">
        <f>'67_68'!O37</f>
        <v>80000</v>
      </c>
      <c r="N37" s="89">
        <f>'67_68'!AN37</f>
        <v>0</v>
      </c>
      <c r="O37" s="88">
        <f>'70_74'!Q37</f>
        <v>0</v>
      </c>
      <c r="P37" s="95">
        <f>'70_74'!AT37</f>
        <v>0</v>
      </c>
      <c r="Q37" s="20"/>
      <c r="R37" s="20"/>
      <c r="S37" s="89">
        <f>'84_87'!N37</f>
        <v>0</v>
      </c>
      <c r="T37" s="20">
        <f>'84_87'!AK37</f>
        <v>0</v>
      </c>
      <c r="U37" s="1"/>
      <c r="V37" s="1"/>
      <c r="W37" s="1"/>
      <c r="X37" s="1"/>
      <c r="Y37" s="1"/>
    </row>
    <row r="38" spans="1:25" x14ac:dyDescent="0.2">
      <c r="A38" s="18">
        <v>33</v>
      </c>
      <c r="B38" s="19" t="s">
        <v>64</v>
      </c>
      <c r="C38" s="27"/>
      <c r="D38" s="96">
        <f t="shared" ref="D38:D63" si="1">E38+F38+G38+H38+I38+J38+K38+L38+M38+N38+O38+P38+Q38+R38+S38+T38</f>
        <v>99533</v>
      </c>
      <c r="E38" s="143">
        <f>'51_54'!O38</f>
        <v>0</v>
      </c>
      <c r="F38" s="124">
        <f>'51_54'!AL38</f>
        <v>0</v>
      </c>
      <c r="G38" s="20"/>
      <c r="H38" s="125">
        <f>'55_56'!O38</f>
        <v>0</v>
      </c>
      <c r="I38" s="20"/>
      <c r="J38" s="126">
        <f>'60_61'!R38</f>
        <v>0</v>
      </c>
      <c r="K38" s="90">
        <f>'65_66'!N38</f>
        <v>0</v>
      </c>
      <c r="L38" s="124">
        <f>'65_66'!AJ38</f>
        <v>0</v>
      </c>
      <c r="M38" s="90">
        <f>'67_68'!O38</f>
        <v>99533</v>
      </c>
      <c r="N38" s="89">
        <f>'67_68'!AN38</f>
        <v>0</v>
      </c>
      <c r="O38" s="88">
        <f>'70_74'!Q38</f>
        <v>0</v>
      </c>
      <c r="P38" s="95">
        <f>'70_74'!AT38</f>
        <v>0</v>
      </c>
      <c r="Q38" s="20"/>
      <c r="R38" s="20"/>
      <c r="S38" s="89">
        <f>'84_87'!N38</f>
        <v>0</v>
      </c>
      <c r="T38" s="20">
        <f>'84_87'!AK38</f>
        <v>0</v>
      </c>
      <c r="U38" s="1"/>
      <c r="V38" s="1"/>
      <c r="W38" s="1"/>
      <c r="X38" s="1"/>
      <c r="Y38" s="1"/>
    </row>
    <row r="39" spans="1:25" x14ac:dyDescent="0.2">
      <c r="A39" s="18">
        <v>34</v>
      </c>
      <c r="B39" s="19" t="s">
        <v>65</v>
      </c>
      <c r="C39" s="27"/>
      <c r="D39" s="96">
        <f t="shared" si="1"/>
        <v>1147</v>
      </c>
      <c r="E39" s="143">
        <f>'51_54'!O39</f>
        <v>0</v>
      </c>
      <c r="F39" s="124">
        <f>'51_54'!AL39</f>
        <v>0</v>
      </c>
      <c r="G39" s="20"/>
      <c r="H39" s="125">
        <f>'55_56'!O39</f>
        <v>0</v>
      </c>
      <c r="I39" s="20"/>
      <c r="J39" s="126">
        <f>'60_61'!R39</f>
        <v>0</v>
      </c>
      <c r="K39" s="90">
        <f>'65_66'!N39</f>
        <v>0</v>
      </c>
      <c r="L39" s="124">
        <f>'65_66'!AJ39</f>
        <v>0</v>
      </c>
      <c r="M39" s="90">
        <f>'67_68'!O39</f>
        <v>1147</v>
      </c>
      <c r="N39" s="89">
        <f>'67_68'!AN39</f>
        <v>0</v>
      </c>
      <c r="O39" s="88">
        <f>'70_74'!Q39</f>
        <v>0</v>
      </c>
      <c r="P39" s="95">
        <f>'70_74'!AT39</f>
        <v>0</v>
      </c>
      <c r="Q39" s="20"/>
      <c r="R39" s="20"/>
      <c r="S39" s="89">
        <f>'84_87'!N39</f>
        <v>0</v>
      </c>
      <c r="T39" s="20">
        <f>'84_87'!AK39</f>
        <v>0</v>
      </c>
      <c r="U39" s="1"/>
      <c r="V39" s="1"/>
      <c r="W39" s="1"/>
      <c r="X39" s="1"/>
      <c r="Y39" s="1"/>
    </row>
    <row r="40" spans="1:25" x14ac:dyDescent="0.2">
      <c r="A40" s="18">
        <v>35</v>
      </c>
      <c r="B40" s="19" t="s">
        <v>66</v>
      </c>
      <c r="C40" s="27"/>
      <c r="D40" s="96">
        <f t="shared" si="1"/>
        <v>80003</v>
      </c>
      <c r="E40" s="143">
        <f>'51_54'!O40</f>
        <v>0</v>
      </c>
      <c r="F40" s="124">
        <f>'51_54'!AL40</f>
        <v>0</v>
      </c>
      <c r="G40" s="20"/>
      <c r="H40" s="125">
        <f>'55_56'!O40</f>
        <v>0</v>
      </c>
      <c r="I40" s="20"/>
      <c r="J40" s="126">
        <f>'60_61'!R40</f>
        <v>0</v>
      </c>
      <c r="K40" s="90">
        <f>'65_66'!N40</f>
        <v>0</v>
      </c>
      <c r="L40" s="124">
        <f>'65_66'!AJ40</f>
        <v>0</v>
      </c>
      <c r="M40" s="90">
        <f>'67_68'!O40</f>
        <v>80003</v>
      </c>
      <c r="N40" s="89">
        <f>'67_68'!AN40</f>
        <v>0</v>
      </c>
      <c r="O40" s="88">
        <f>'70_74'!Q40</f>
        <v>0</v>
      </c>
      <c r="P40" s="95">
        <f>'70_74'!AT40</f>
        <v>0</v>
      </c>
      <c r="Q40" s="20"/>
      <c r="R40" s="23"/>
      <c r="S40" s="89">
        <f>'84_87'!N40</f>
        <v>0</v>
      </c>
      <c r="T40" s="20">
        <f>'84_87'!AK40</f>
        <v>0</v>
      </c>
      <c r="U40" s="1"/>
      <c r="V40" s="1"/>
      <c r="W40" s="1"/>
      <c r="X40" s="1"/>
      <c r="Y40" s="1"/>
    </row>
    <row r="41" spans="1:25" x14ac:dyDescent="0.2">
      <c r="A41" s="18">
        <v>36</v>
      </c>
      <c r="B41" s="19" t="s">
        <v>67</v>
      </c>
      <c r="C41" s="27"/>
      <c r="D41" s="96">
        <f t="shared" si="1"/>
        <v>1265312</v>
      </c>
      <c r="E41" s="143">
        <f>'51_54'!O41</f>
        <v>0</v>
      </c>
      <c r="F41" s="124">
        <f>'51_54'!AL41</f>
        <v>0</v>
      </c>
      <c r="G41" s="20"/>
      <c r="H41" s="125">
        <f>'55_56'!O41</f>
        <v>0</v>
      </c>
      <c r="I41" s="20"/>
      <c r="J41" s="126">
        <f>'60_61'!R41</f>
        <v>0</v>
      </c>
      <c r="K41" s="90">
        <f>'65_66'!N41</f>
        <v>0</v>
      </c>
      <c r="L41" s="124">
        <f>'65_66'!AJ41</f>
        <v>0</v>
      </c>
      <c r="M41" s="90">
        <f>'67_68'!O41</f>
        <v>970770</v>
      </c>
      <c r="N41" s="89">
        <f>'67_68'!AN41</f>
        <v>0</v>
      </c>
      <c r="O41" s="88">
        <f>'70_74'!Q41</f>
        <v>294542</v>
      </c>
      <c r="P41" s="95">
        <f>'70_74'!AT41</f>
        <v>0</v>
      </c>
      <c r="Q41" s="20"/>
      <c r="R41" s="23"/>
      <c r="S41" s="89">
        <f>'84_87'!N41</f>
        <v>0</v>
      </c>
      <c r="T41" s="20">
        <f>'84_87'!AK41</f>
        <v>0</v>
      </c>
      <c r="U41" s="1"/>
      <c r="V41" s="1"/>
      <c r="W41" s="1"/>
      <c r="X41" s="1"/>
      <c r="Y41" s="1"/>
    </row>
    <row r="42" spans="1:25" x14ac:dyDescent="0.2">
      <c r="A42" s="18">
        <v>37</v>
      </c>
      <c r="B42" s="19" t="s">
        <v>68</v>
      </c>
      <c r="C42" s="27"/>
      <c r="D42" s="96">
        <f t="shared" si="1"/>
        <v>0</v>
      </c>
      <c r="E42" s="143">
        <f>'51_54'!O42</f>
        <v>0</v>
      </c>
      <c r="F42" s="124">
        <f>'51_54'!AL42</f>
        <v>0</v>
      </c>
      <c r="G42" s="20"/>
      <c r="H42" s="125">
        <f>'55_56'!O42</f>
        <v>0</v>
      </c>
      <c r="I42" s="20"/>
      <c r="J42" s="126">
        <f>'60_61'!R42</f>
        <v>0</v>
      </c>
      <c r="K42" s="90">
        <f>'65_66'!N42</f>
        <v>0</v>
      </c>
      <c r="L42" s="124">
        <f>'65_66'!AJ42</f>
        <v>0</v>
      </c>
      <c r="M42" s="90">
        <f>'67_68'!O42</f>
        <v>0</v>
      </c>
      <c r="N42" s="89">
        <f>'67_68'!AN42</f>
        <v>0</v>
      </c>
      <c r="O42" s="88">
        <f>'70_74'!Q42</f>
        <v>0</v>
      </c>
      <c r="P42" s="95">
        <f>'70_74'!AT42</f>
        <v>0</v>
      </c>
      <c r="Q42" s="20"/>
      <c r="R42" s="23"/>
      <c r="S42" s="89">
        <f>'84_87'!N42</f>
        <v>0</v>
      </c>
      <c r="T42" s="20">
        <f>'84_87'!AK42</f>
        <v>0</v>
      </c>
      <c r="U42" s="1"/>
      <c r="V42" s="1"/>
      <c r="W42" s="1"/>
      <c r="X42" s="1"/>
      <c r="Y42" s="1"/>
    </row>
    <row r="43" spans="1:25" x14ac:dyDescent="0.2">
      <c r="A43" s="18">
        <v>38</v>
      </c>
      <c r="B43" s="19" t="s">
        <v>69</v>
      </c>
      <c r="C43" s="27"/>
      <c r="D43" s="96">
        <f t="shared" si="1"/>
        <v>83814</v>
      </c>
      <c r="E43" s="143">
        <f>'51_54'!O43</f>
        <v>0</v>
      </c>
      <c r="F43" s="124">
        <f>'51_54'!AL43</f>
        <v>0</v>
      </c>
      <c r="G43" s="20"/>
      <c r="H43" s="125">
        <f>'55_56'!O43</f>
        <v>0</v>
      </c>
      <c r="I43" s="20"/>
      <c r="J43" s="126">
        <f>'60_61'!R43</f>
        <v>0</v>
      </c>
      <c r="K43" s="90">
        <f>'65_66'!N43</f>
        <v>0</v>
      </c>
      <c r="L43" s="124">
        <f>'65_66'!AJ43</f>
        <v>0</v>
      </c>
      <c r="M43" s="90">
        <f>'67_68'!O43</f>
        <v>40000</v>
      </c>
      <c r="N43" s="89">
        <f>'67_68'!AN43</f>
        <v>43814</v>
      </c>
      <c r="O43" s="88">
        <f>'70_74'!Q43</f>
        <v>0</v>
      </c>
      <c r="P43" s="95">
        <f>'70_74'!AT43</f>
        <v>0</v>
      </c>
      <c r="Q43" s="20"/>
      <c r="R43" s="23"/>
      <c r="S43" s="89">
        <f>'84_87'!N43</f>
        <v>0</v>
      </c>
      <c r="T43" s="20">
        <f>'84_87'!AK43</f>
        <v>0</v>
      </c>
      <c r="U43" s="1"/>
      <c r="V43" s="1"/>
      <c r="W43" s="1"/>
      <c r="X43" s="1"/>
      <c r="Y43" s="1"/>
    </row>
    <row r="44" spans="1:25" x14ac:dyDescent="0.2">
      <c r="A44" s="18">
        <v>39</v>
      </c>
      <c r="B44" s="19" t="s">
        <v>70</v>
      </c>
      <c r="C44" s="27"/>
      <c r="D44" s="96">
        <f t="shared" si="1"/>
        <v>0</v>
      </c>
      <c r="E44" s="143">
        <f>'51_54'!O44</f>
        <v>0</v>
      </c>
      <c r="F44" s="124">
        <f>'51_54'!AL44</f>
        <v>0</v>
      </c>
      <c r="G44" s="20"/>
      <c r="H44" s="125">
        <f>'55_56'!O44</f>
        <v>0</v>
      </c>
      <c r="I44" s="20"/>
      <c r="J44" s="126">
        <f>'60_61'!R44</f>
        <v>0</v>
      </c>
      <c r="K44" s="90">
        <f>'65_66'!N44</f>
        <v>0</v>
      </c>
      <c r="L44" s="124">
        <f>'65_66'!AJ44</f>
        <v>0</v>
      </c>
      <c r="M44" s="90">
        <f>'67_68'!O44</f>
        <v>0</v>
      </c>
      <c r="N44" s="89">
        <f>'67_68'!AN44</f>
        <v>0</v>
      </c>
      <c r="O44" s="88">
        <f>'70_74'!Q44</f>
        <v>0</v>
      </c>
      <c r="P44" s="95">
        <f>'70_74'!AT44</f>
        <v>0</v>
      </c>
      <c r="Q44" s="20"/>
      <c r="R44" s="23"/>
      <c r="S44" s="89">
        <f>'84_87'!N44</f>
        <v>0</v>
      </c>
      <c r="T44" s="20">
        <f>'84_87'!AK44</f>
        <v>0</v>
      </c>
      <c r="U44" s="1"/>
      <c r="V44" s="1"/>
      <c r="W44" s="1"/>
      <c r="X44" s="1"/>
      <c r="Y44" s="1"/>
    </row>
    <row r="45" spans="1:25" x14ac:dyDescent="0.2">
      <c r="A45" s="18">
        <v>40</v>
      </c>
      <c r="B45" s="19" t="s">
        <v>71</v>
      </c>
      <c r="C45" s="27"/>
      <c r="D45" s="96">
        <f t="shared" si="1"/>
        <v>0</v>
      </c>
      <c r="E45" s="143">
        <f>'51_54'!O45</f>
        <v>0</v>
      </c>
      <c r="F45" s="124">
        <f>'51_54'!AL45</f>
        <v>0</v>
      </c>
      <c r="G45" s="20"/>
      <c r="H45" s="125">
        <f>'55_56'!O45</f>
        <v>0</v>
      </c>
      <c r="I45" s="20"/>
      <c r="J45" s="126">
        <f>'60_61'!R45</f>
        <v>0</v>
      </c>
      <c r="K45" s="90">
        <f>'65_66'!N45</f>
        <v>0</v>
      </c>
      <c r="L45" s="124">
        <f>'65_66'!AJ45</f>
        <v>0</v>
      </c>
      <c r="M45" s="90">
        <f>'67_68'!O45</f>
        <v>0</v>
      </c>
      <c r="N45" s="89">
        <f>'67_68'!AN45</f>
        <v>0</v>
      </c>
      <c r="O45" s="88">
        <f>'70_74'!Q45</f>
        <v>0</v>
      </c>
      <c r="P45" s="95">
        <f>'70_74'!AT45</f>
        <v>0</v>
      </c>
      <c r="Q45" s="20"/>
      <c r="R45" s="23"/>
      <c r="S45" s="89">
        <f>'84_87'!N45</f>
        <v>0</v>
      </c>
      <c r="T45" s="20">
        <f>'84_87'!AK45</f>
        <v>0</v>
      </c>
      <c r="U45" s="1"/>
      <c r="V45" s="1"/>
      <c r="W45" s="1"/>
      <c r="X45" s="59"/>
      <c r="Y45" s="1"/>
    </row>
    <row r="46" spans="1:25" x14ac:dyDescent="0.2">
      <c r="A46" s="18">
        <v>41</v>
      </c>
      <c r="B46" s="19" t="s">
        <v>72</v>
      </c>
      <c r="C46" s="27"/>
      <c r="D46" s="96">
        <f t="shared" si="1"/>
        <v>40000</v>
      </c>
      <c r="E46" s="143">
        <f>'51_54'!O46</f>
        <v>0</v>
      </c>
      <c r="F46" s="124">
        <f>'51_54'!AL46</f>
        <v>0</v>
      </c>
      <c r="G46" s="20"/>
      <c r="H46" s="125">
        <f>'55_56'!O46</f>
        <v>0</v>
      </c>
      <c r="I46" s="20"/>
      <c r="J46" s="126">
        <f>'60_61'!R46</f>
        <v>0</v>
      </c>
      <c r="K46" s="90">
        <f>'65_66'!N46</f>
        <v>0</v>
      </c>
      <c r="L46" s="124">
        <f>'65_66'!AJ46</f>
        <v>0</v>
      </c>
      <c r="M46" s="90">
        <f>'67_68'!O46</f>
        <v>40000</v>
      </c>
      <c r="N46" s="89">
        <f>'67_68'!AN46</f>
        <v>0</v>
      </c>
      <c r="O46" s="88">
        <f>'70_74'!Q46</f>
        <v>0</v>
      </c>
      <c r="P46" s="95">
        <f>'70_74'!AT46</f>
        <v>0</v>
      </c>
      <c r="Q46" s="20"/>
      <c r="R46" s="23"/>
      <c r="S46" s="89">
        <f>'84_87'!N46</f>
        <v>0</v>
      </c>
      <c r="T46" s="20">
        <f>'84_87'!AK46</f>
        <v>0</v>
      </c>
      <c r="U46" s="1"/>
      <c r="V46" s="1"/>
      <c r="W46" s="1"/>
      <c r="X46" s="34"/>
      <c r="Y46" s="1"/>
    </row>
    <row r="47" spans="1:25" x14ac:dyDescent="0.2">
      <c r="A47" s="18">
        <v>42</v>
      </c>
      <c r="B47" s="19" t="s">
        <v>74</v>
      </c>
      <c r="C47" s="27"/>
      <c r="D47" s="96">
        <f t="shared" si="1"/>
        <v>180000</v>
      </c>
      <c r="E47" s="143">
        <f>'51_54'!O47</f>
        <v>0</v>
      </c>
      <c r="F47" s="124">
        <f>'51_54'!AL47</f>
        <v>0</v>
      </c>
      <c r="G47" s="20"/>
      <c r="H47" s="125">
        <f>'55_56'!O47</f>
        <v>0</v>
      </c>
      <c r="I47" s="20"/>
      <c r="J47" s="126">
        <f>'60_61'!R47</f>
        <v>0</v>
      </c>
      <c r="K47" s="90">
        <f>'65_66'!N47</f>
        <v>0</v>
      </c>
      <c r="L47" s="124">
        <f>'65_66'!AJ47</f>
        <v>0</v>
      </c>
      <c r="M47" s="90">
        <f>'67_68'!O47</f>
        <v>180000</v>
      </c>
      <c r="N47" s="89">
        <f>'67_68'!AN47</f>
        <v>0</v>
      </c>
      <c r="O47" s="88">
        <f>'70_74'!Q47</f>
        <v>0</v>
      </c>
      <c r="P47" s="95">
        <f>'70_74'!AT47</f>
        <v>0</v>
      </c>
      <c r="Q47" s="20"/>
      <c r="R47" s="23"/>
      <c r="S47" s="89">
        <f>'84_87'!N47</f>
        <v>0</v>
      </c>
      <c r="T47" s="20">
        <f>'84_87'!AK47</f>
        <v>0</v>
      </c>
      <c r="U47" s="1"/>
      <c r="V47" s="1"/>
      <c r="W47" s="1"/>
      <c r="X47" s="1"/>
      <c r="Y47" s="1"/>
    </row>
    <row r="48" spans="1:25" x14ac:dyDescent="0.2">
      <c r="A48" s="18">
        <v>43</v>
      </c>
      <c r="B48" s="19" t="s">
        <v>75</v>
      </c>
      <c r="C48" s="27"/>
      <c r="D48" s="96">
        <f t="shared" si="1"/>
        <v>0</v>
      </c>
      <c r="E48" s="143">
        <f>'51_54'!O48</f>
        <v>0</v>
      </c>
      <c r="F48" s="124">
        <f>'51_54'!AL48</f>
        <v>0</v>
      </c>
      <c r="G48" s="20"/>
      <c r="H48" s="125">
        <f>'55_56'!O48</f>
        <v>0</v>
      </c>
      <c r="I48" s="20"/>
      <c r="J48" s="126">
        <f>'60_61'!R48</f>
        <v>0</v>
      </c>
      <c r="K48" s="90">
        <f>'65_66'!N48</f>
        <v>0</v>
      </c>
      <c r="L48" s="124">
        <f>'65_66'!AJ48</f>
        <v>0</v>
      </c>
      <c r="M48" s="90">
        <f>'67_68'!O48</f>
        <v>0</v>
      </c>
      <c r="N48" s="89">
        <f>'67_68'!AN48</f>
        <v>0</v>
      </c>
      <c r="O48" s="88">
        <f>'70_74'!Q48</f>
        <v>0</v>
      </c>
      <c r="P48" s="95">
        <f>'70_74'!AT48</f>
        <v>0</v>
      </c>
      <c r="Q48" s="20"/>
      <c r="R48" s="23"/>
      <c r="S48" s="89">
        <f>'84_87'!N48</f>
        <v>0</v>
      </c>
      <c r="T48" s="20">
        <f>'84_87'!AK48</f>
        <v>0</v>
      </c>
      <c r="U48" s="1"/>
      <c r="V48" s="1"/>
      <c r="W48" s="1"/>
      <c r="X48" s="1"/>
      <c r="Y48" s="1"/>
    </row>
    <row r="49" spans="1:32" x14ac:dyDescent="0.2">
      <c r="A49" s="18">
        <v>44</v>
      </c>
      <c r="B49" s="19" t="s">
        <v>76</v>
      </c>
      <c r="C49" s="27"/>
      <c r="D49" s="96">
        <f t="shared" si="1"/>
        <v>50000</v>
      </c>
      <c r="E49" s="143">
        <f>'51_54'!O49</f>
        <v>0</v>
      </c>
      <c r="F49" s="124">
        <f>'51_54'!AL49</f>
        <v>0</v>
      </c>
      <c r="G49" s="20"/>
      <c r="H49" s="125">
        <f>'55_56'!O49</f>
        <v>0</v>
      </c>
      <c r="I49" s="20"/>
      <c r="J49" s="126">
        <f>'60_61'!R49</f>
        <v>0</v>
      </c>
      <c r="K49" s="90">
        <f>'65_66'!N49</f>
        <v>0</v>
      </c>
      <c r="L49" s="124">
        <f>'65_66'!AJ49</f>
        <v>0</v>
      </c>
      <c r="M49" s="90">
        <f>'67_68'!O49</f>
        <v>50000</v>
      </c>
      <c r="N49" s="89">
        <f>'67_68'!AN49</f>
        <v>0</v>
      </c>
      <c r="O49" s="88">
        <f>'70_74'!Q49</f>
        <v>0</v>
      </c>
      <c r="P49" s="95">
        <f>'70_74'!AT49</f>
        <v>0</v>
      </c>
      <c r="Q49" s="20"/>
      <c r="R49" s="23"/>
      <c r="S49" s="89">
        <f>'84_87'!N49</f>
        <v>0</v>
      </c>
      <c r="T49" s="20">
        <f>'84_87'!AK49</f>
        <v>0</v>
      </c>
      <c r="U49" s="1"/>
      <c r="V49" s="1"/>
      <c r="W49" s="1"/>
      <c r="X49" s="1"/>
      <c r="Y49" s="1"/>
    </row>
    <row r="50" spans="1:32" x14ac:dyDescent="0.2">
      <c r="A50" s="18">
        <v>45</v>
      </c>
      <c r="B50" s="19" t="s">
        <v>77</v>
      </c>
      <c r="C50" s="27"/>
      <c r="D50" s="96">
        <f t="shared" si="1"/>
        <v>0</v>
      </c>
      <c r="E50" s="143">
        <f>'51_54'!O50</f>
        <v>0</v>
      </c>
      <c r="F50" s="124">
        <f>'51_54'!AL50</f>
        <v>0</v>
      </c>
      <c r="G50" s="20"/>
      <c r="H50" s="125">
        <f>'55_56'!O50</f>
        <v>0</v>
      </c>
      <c r="I50" s="20"/>
      <c r="J50" s="126">
        <f>'60_61'!R50</f>
        <v>0</v>
      </c>
      <c r="K50" s="90">
        <f>'65_66'!N50</f>
        <v>0</v>
      </c>
      <c r="L50" s="124">
        <f>'65_66'!AJ50</f>
        <v>0</v>
      </c>
      <c r="M50" s="90">
        <f>'67_68'!O50</f>
        <v>0</v>
      </c>
      <c r="N50" s="89">
        <f>'67_68'!AN50</f>
        <v>0</v>
      </c>
      <c r="O50" s="88">
        <f>'70_74'!Q50</f>
        <v>0</v>
      </c>
      <c r="P50" s="95">
        <f>'70_74'!AT50</f>
        <v>0</v>
      </c>
      <c r="Q50" s="20"/>
      <c r="R50" s="23"/>
      <c r="S50" s="89">
        <f>'84_87'!N50</f>
        <v>0</v>
      </c>
      <c r="T50" s="20">
        <f>'84_87'!AK50</f>
        <v>0</v>
      </c>
      <c r="U50" s="1"/>
      <c r="V50" s="1"/>
      <c r="W50" s="1"/>
      <c r="X50" s="1"/>
      <c r="Y50" s="1"/>
    </row>
    <row r="51" spans="1:32" x14ac:dyDescent="0.2">
      <c r="A51" s="18">
        <v>46</v>
      </c>
      <c r="B51" s="19" t="s">
        <v>78</v>
      </c>
      <c r="C51" s="27"/>
      <c r="D51" s="96">
        <f t="shared" si="1"/>
        <v>103000</v>
      </c>
      <c r="E51" s="143">
        <f>'51_54'!O51</f>
        <v>0</v>
      </c>
      <c r="F51" s="124">
        <f>'51_54'!AL51</f>
        <v>0</v>
      </c>
      <c r="G51" s="20"/>
      <c r="H51" s="125">
        <f>'55_56'!O51</f>
        <v>0</v>
      </c>
      <c r="I51" s="20"/>
      <c r="J51" s="126">
        <f>'60_61'!R51</f>
        <v>0</v>
      </c>
      <c r="K51" s="90">
        <f>'65_66'!N51</f>
        <v>75000</v>
      </c>
      <c r="L51" s="124">
        <f>'65_66'!AJ51</f>
        <v>0</v>
      </c>
      <c r="M51" s="90">
        <f>'67_68'!O51</f>
        <v>28000</v>
      </c>
      <c r="N51" s="89">
        <f>'67_68'!AN51</f>
        <v>0</v>
      </c>
      <c r="O51" s="88">
        <f>'70_74'!Q51</f>
        <v>0</v>
      </c>
      <c r="P51" s="95">
        <f>'70_74'!AT51</f>
        <v>0</v>
      </c>
      <c r="Q51" s="20"/>
      <c r="R51" s="23"/>
      <c r="S51" s="89">
        <f>'84_87'!N51</f>
        <v>0</v>
      </c>
      <c r="T51" s="20">
        <f>'84_87'!AK51</f>
        <v>0</v>
      </c>
      <c r="U51" s="1"/>
      <c r="V51" s="1"/>
      <c r="W51" s="1"/>
      <c r="X51" s="1"/>
      <c r="Y51" s="1"/>
    </row>
    <row r="52" spans="1:32" x14ac:dyDescent="0.2">
      <c r="A52" s="18">
        <v>47</v>
      </c>
      <c r="B52" s="19" t="s">
        <v>79</v>
      </c>
      <c r="C52" s="27"/>
      <c r="D52" s="96">
        <f t="shared" si="1"/>
        <v>40000</v>
      </c>
      <c r="E52" s="143">
        <f>'51_54'!O52</f>
        <v>0</v>
      </c>
      <c r="F52" s="124">
        <f>'51_54'!AL52</f>
        <v>0</v>
      </c>
      <c r="G52" s="20"/>
      <c r="H52" s="125">
        <f>'55_56'!O52</f>
        <v>0</v>
      </c>
      <c r="I52" s="20"/>
      <c r="J52" s="126">
        <f>'60_61'!R52</f>
        <v>0</v>
      </c>
      <c r="K52" s="90">
        <f>'65_66'!N52</f>
        <v>0</v>
      </c>
      <c r="L52" s="124">
        <f>'65_66'!AJ52</f>
        <v>0</v>
      </c>
      <c r="M52" s="90">
        <f>'67_68'!O52</f>
        <v>40000</v>
      </c>
      <c r="N52" s="89">
        <f>'67_68'!AN52</f>
        <v>0</v>
      </c>
      <c r="O52" s="88">
        <f>'70_74'!Q52</f>
        <v>0</v>
      </c>
      <c r="P52" s="95">
        <f>'70_74'!AT52</f>
        <v>0</v>
      </c>
      <c r="Q52" s="20"/>
      <c r="R52" s="23"/>
      <c r="S52" s="89">
        <f>'84_87'!N52</f>
        <v>0</v>
      </c>
      <c r="T52" s="20">
        <f>'84_87'!AK52</f>
        <v>0</v>
      </c>
      <c r="U52" s="1"/>
      <c r="V52" s="1"/>
      <c r="W52" s="1"/>
      <c r="X52" s="1"/>
      <c r="Y52" s="1"/>
    </row>
    <row r="53" spans="1:32" x14ac:dyDescent="0.2">
      <c r="A53" s="18">
        <v>48</v>
      </c>
      <c r="B53" s="19" t="s">
        <v>80</v>
      </c>
      <c r="C53" s="27"/>
      <c r="D53" s="96">
        <f t="shared" si="1"/>
        <v>52750</v>
      </c>
      <c r="E53" s="143">
        <f>'51_54'!O53</f>
        <v>0</v>
      </c>
      <c r="F53" s="124">
        <f>'51_54'!AL53</f>
        <v>0</v>
      </c>
      <c r="G53" s="20"/>
      <c r="H53" s="125">
        <f>'55_56'!O53</f>
        <v>0</v>
      </c>
      <c r="I53" s="20"/>
      <c r="J53" s="126">
        <f>'60_61'!R53</f>
        <v>0</v>
      </c>
      <c r="K53" s="90">
        <f>'65_66'!N53</f>
        <v>0</v>
      </c>
      <c r="L53" s="124">
        <f>'65_66'!AJ53</f>
        <v>0</v>
      </c>
      <c r="M53" s="90">
        <f>'67_68'!O53</f>
        <v>52750</v>
      </c>
      <c r="N53" s="89">
        <f>'67_68'!AN53</f>
        <v>0</v>
      </c>
      <c r="O53" s="88">
        <f>'70_74'!Q53</f>
        <v>0</v>
      </c>
      <c r="P53" s="95">
        <f>'70_74'!AT53</f>
        <v>0</v>
      </c>
      <c r="Q53" s="20"/>
      <c r="R53" s="20"/>
      <c r="S53" s="89">
        <f>'84_87'!N53</f>
        <v>0</v>
      </c>
      <c r="T53" s="20">
        <f>'84_87'!AK53</f>
        <v>0</v>
      </c>
      <c r="U53" s="1"/>
      <c r="V53" s="1"/>
      <c r="W53" s="1"/>
      <c r="X53" s="1"/>
      <c r="Y53" s="1"/>
    </row>
    <row r="54" spans="1:32" x14ac:dyDescent="0.2">
      <c r="A54" s="18">
        <v>49</v>
      </c>
      <c r="B54" s="19" t="s">
        <v>81</v>
      </c>
      <c r="C54" s="27"/>
      <c r="D54" s="96">
        <f t="shared" si="1"/>
        <v>141812</v>
      </c>
      <c r="E54" s="143">
        <f>'51_54'!O54</f>
        <v>0</v>
      </c>
      <c r="F54" s="124">
        <f>'51_54'!AL54</f>
        <v>0</v>
      </c>
      <c r="G54" s="20"/>
      <c r="H54" s="125">
        <f>'55_56'!O54</f>
        <v>0</v>
      </c>
      <c r="I54" s="20"/>
      <c r="J54" s="126">
        <f>'60_61'!R54</f>
        <v>0</v>
      </c>
      <c r="K54" s="90">
        <f>'65_66'!N54</f>
        <v>0</v>
      </c>
      <c r="L54" s="124">
        <f>'65_66'!AJ54</f>
        <v>0</v>
      </c>
      <c r="M54" s="90">
        <f>'67_68'!O54</f>
        <v>82315</v>
      </c>
      <c r="N54" s="89">
        <f>'67_68'!AN54</f>
        <v>59497</v>
      </c>
      <c r="O54" s="88">
        <f>'70_74'!Q54</f>
        <v>0</v>
      </c>
      <c r="P54" s="95">
        <f>'70_74'!AT54</f>
        <v>0</v>
      </c>
      <c r="Q54" s="20"/>
      <c r="R54" s="20"/>
      <c r="S54" s="89">
        <f>'84_87'!N54</f>
        <v>0</v>
      </c>
      <c r="T54" s="20">
        <f>'84_87'!AK54</f>
        <v>0</v>
      </c>
      <c r="U54" s="1"/>
      <c r="V54" s="1"/>
      <c r="W54" s="1"/>
      <c r="X54" s="1"/>
      <c r="Y54" s="1"/>
    </row>
    <row r="55" spans="1:32" x14ac:dyDescent="0.2">
      <c r="A55" s="18">
        <v>50</v>
      </c>
      <c r="B55" s="19" t="s">
        <v>82</v>
      </c>
      <c r="C55" s="27"/>
      <c r="D55" s="96">
        <f t="shared" si="1"/>
        <v>4000</v>
      </c>
      <c r="E55" s="143">
        <f>'51_54'!O55</f>
        <v>0</v>
      </c>
      <c r="F55" s="124">
        <f>'51_54'!AL55</f>
        <v>0</v>
      </c>
      <c r="G55" s="20"/>
      <c r="H55" s="125">
        <f>'55_56'!O55</f>
        <v>0</v>
      </c>
      <c r="I55" s="20"/>
      <c r="J55" s="126">
        <f>'60_61'!R55</f>
        <v>0</v>
      </c>
      <c r="K55" s="90">
        <f>'65_66'!N55</f>
        <v>0</v>
      </c>
      <c r="L55" s="124">
        <f>'65_66'!AJ55</f>
        <v>0</v>
      </c>
      <c r="M55" s="90">
        <f>'67_68'!O55</f>
        <v>4000</v>
      </c>
      <c r="N55" s="89">
        <f>'67_68'!AN55</f>
        <v>0</v>
      </c>
      <c r="O55" s="88">
        <f>'70_74'!Q55</f>
        <v>0</v>
      </c>
      <c r="P55" s="95">
        <f>'70_74'!AT55</f>
        <v>0</v>
      </c>
      <c r="Q55" s="20"/>
      <c r="R55" s="20"/>
      <c r="S55" s="89">
        <f>'84_87'!N55</f>
        <v>0</v>
      </c>
      <c r="T55" s="20">
        <f>'84_87'!AK55</f>
        <v>0</v>
      </c>
      <c r="U55" s="1"/>
      <c r="V55" s="1"/>
      <c r="W55" s="1"/>
      <c r="X55" s="1"/>
      <c r="Y55" s="1"/>
    </row>
    <row r="56" spans="1:32" x14ac:dyDescent="0.2">
      <c r="A56" s="18">
        <v>51</v>
      </c>
      <c r="B56" s="19" t="s">
        <v>83</v>
      </c>
      <c r="C56" s="27"/>
      <c r="D56" s="96">
        <f t="shared" si="1"/>
        <v>0</v>
      </c>
      <c r="E56" s="143">
        <f>'51_54'!O56</f>
        <v>0</v>
      </c>
      <c r="F56" s="124">
        <f>'51_54'!AL56</f>
        <v>0</v>
      </c>
      <c r="G56" s="20"/>
      <c r="H56" s="125">
        <f>'55_56'!O56</f>
        <v>0</v>
      </c>
      <c r="I56" s="20"/>
      <c r="J56" s="126">
        <f>'60_61'!R56</f>
        <v>0</v>
      </c>
      <c r="K56" s="90">
        <f>'65_66'!N56</f>
        <v>0</v>
      </c>
      <c r="L56" s="124">
        <f>'65_66'!AJ56</f>
        <v>0</v>
      </c>
      <c r="M56" s="90">
        <f>'67_68'!O56</f>
        <v>0</v>
      </c>
      <c r="N56" s="89">
        <f>'67_68'!AN56</f>
        <v>0</v>
      </c>
      <c r="O56" s="88">
        <f>'70_74'!Q56</f>
        <v>0</v>
      </c>
      <c r="P56" s="95">
        <f>'70_74'!AT56</f>
        <v>0</v>
      </c>
      <c r="Q56" s="20"/>
      <c r="R56" s="20"/>
      <c r="S56" s="89">
        <f>'84_87'!N56</f>
        <v>0</v>
      </c>
      <c r="T56" s="20">
        <f>'84_87'!AK56</f>
        <v>0</v>
      </c>
      <c r="U56" s="1"/>
      <c r="V56" s="1"/>
      <c r="W56" s="1"/>
      <c r="X56" s="1"/>
      <c r="Y56" s="1"/>
    </row>
    <row r="57" spans="1:32" x14ac:dyDescent="0.2">
      <c r="A57" s="18">
        <v>52</v>
      </c>
      <c r="B57" s="19" t="s">
        <v>84</v>
      </c>
      <c r="C57" s="27"/>
      <c r="D57" s="96">
        <f t="shared" si="1"/>
        <v>106787</v>
      </c>
      <c r="E57" s="143">
        <f>'51_54'!O57</f>
        <v>21787</v>
      </c>
      <c r="F57" s="124">
        <f>'51_54'!AL57</f>
        <v>0</v>
      </c>
      <c r="G57" s="20"/>
      <c r="H57" s="125">
        <f>'55_56'!O57</f>
        <v>0</v>
      </c>
      <c r="I57" s="20"/>
      <c r="J57" s="126">
        <f>'60_61'!R57</f>
        <v>0</v>
      </c>
      <c r="K57" s="90">
        <f>'65_66'!N57</f>
        <v>0</v>
      </c>
      <c r="L57" s="124">
        <f>'65_66'!AJ57</f>
        <v>0</v>
      </c>
      <c r="M57" s="90">
        <f>'67_68'!O57</f>
        <v>85000</v>
      </c>
      <c r="N57" s="89">
        <f>'67_68'!AN57</f>
        <v>0</v>
      </c>
      <c r="O57" s="88">
        <f>'70_74'!Q57</f>
        <v>0</v>
      </c>
      <c r="P57" s="95">
        <f>'70_74'!AT57</f>
        <v>0</v>
      </c>
      <c r="Q57" s="20"/>
      <c r="R57" s="20"/>
      <c r="S57" s="89">
        <f>'84_87'!N57</f>
        <v>0</v>
      </c>
      <c r="T57" s="20">
        <f>'84_87'!AK57</f>
        <v>0</v>
      </c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18">
        <v>53</v>
      </c>
      <c r="B58" s="19" t="s">
        <v>85</v>
      </c>
      <c r="C58" s="27"/>
      <c r="D58" s="96">
        <f t="shared" si="1"/>
        <v>254940</v>
      </c>
      <c r="E58" s="143">
        <f>'51_54'!O58</f>
        <v>0</v>
      </c>
      <c r="F58" s="124">
        <f>'51_54'!AL58</f>
        <v>0</v>
      </c>
      <c r="G58" s="20"/>
      <c r="H58" s="125">
        <f>'55_56'!O58</f>
        <v>0</v>
      </c>
      <c r="I58" s="20"/>
      <c r="J58" s="126">
        <f>'60_61'!R58</f>
        <v>0</v>
      </c>
      <c r="K58" s="90">
        <f>'65_66'!N58</f>
        <v>0</v>
      </c>
      <c r="L58" s="124">
        <f>'65_66'!AJ58</f>
        <v>0</v>
      </c>
      <c r="M58" s="90">
        <f>'67_68'!O58</f>
        <v>254940</v>
      </c>
      <c r="N58" s="89">
        <f>'67_68'!AN58</f>
        <v>0</v>
      </c>
      <c r="O58" s="88">
        <f>'70_74'!Q58</f>
        <v>0</v>
      </c>
      <c r="P58" s="95">
        <f>'70_74'!AT58</f>
        <v>0</v>
      </c>
      <c r="Q58" s="20"/>
      <c r="R58" s="20"/>
      <c r="S58" s="89">
        <f>'84_87'!N58</f>
        <v>0</v>
      </c>
      <c r="T58" s="20">
        <f>'84_87'!AK58</f>
        <v>0</v>
      </c>
      <c r="U58" s="1"/>
      <c r="V58" s="1"/>
      <c r="W58" s="1"/>
      <c r="X58" s="1"/>
      <c r="Y58" s="1"/>
    </row>
    <row r="59" spans="1:32" x14ac:dyDescent="0.2">
      <c r="A59" s="18">
        <v>54</v>
      </c>
      <c r="B59" s="19" t="s">
        <v>86</v>
      </c>
      <c r="C59" s="27"/>
      <c r="D59" s="96">
        <f t="shared" si="1"/>
        <v>495000</v>
      </c>
      <c r="E59" s="143">
        <f>'51_54'!O59</f>
        <v>0</v>
      </c>
      <c r="F59" s="124">
        <f>'51_54'!AL59</f>
        <v>0</v>
      </c>
      <c r="G59" s="20"/>
      <c r="H59" s="125">
        <f>'55_56'!O59</f>
        <v>0</v>
      </c>
      <c r="I59" s="20"/>
      <c r="J59" s="126">
        <f>'60_61'!R59</f>
        <v>0</v>
      </c>
      <c r="K59" s="90">
        <f>'65_66'!N59</f>
        <v>0</v>
      </c>
      <c r="L59" s="124">
        <f>'65_66'!AJ59</f>
        <v>0</v>
      </c>
      <c r="M59" s="90">
        <f>'67_68'!O59</f>
        <v>495000</v>
      </c>
      <c r="N59" s="89">
        <f>'67_68'!AN59</f>
        <v>0</v>
      </c>
      <c r="O59" s="88">
        <f>'70_74'!Q59</f>
        <v>0</v>
      </c>
      <c r="P59" s="95">
        <f>'70_74'!AT59</f>
        <v>0</v>
      </c>
      <c r="Q59" s="20"/>
      <c r="R59" s="20"/>
      <c r="S59" s="89">
        <f>'84_87'!N59</f>
        <v>0</v>
      </c>
      <c r="T59" s="20">
        <f>'84_87'!AK59</f>
        <v>0</v>
      </c>
      <c r="U59" s="1"/>
      <c r="V59" s="1"/>
      <c r="W59" s="1"/>
      <c r="X59" s="1"/>
      <c r="Y59" s="1"/>
    </row>
    <row r="60" spans="1:32" x14ac:dyDescent="0.2">
      <c r="A60" s="18">
        <v>55</v>
      </c>
      <c r="B60" s="19" t="s">
        <v>87</v>
      </c>
      <c r="C60" s="27"/>
      <c r="D60" s="96">
        <f t="shared" si="1"/>
        <v>10000</v>
      </c>
      <c r="E60" s="143">
        <f>'51_54'!O60</f>
        <v>0</v>
      </c>
      <c r="F60" s="124">
        <f>'51_54'!AL60</f>
        <v>0</v>
      </c>
      <c r="G60" s="20"/>
      <c r="H60" s="125">
        <f>'55_56'!O60</f>
        <v>0</v>
      </c>
      <c r="I60" s="20"/>
      <c r="J60" s="126">
        <f>'60_61'!R60</f>
        <v>0</v>
      </c>
      <c r="K60" s="90">
        <f>'65_66'!N60</f>
        <v>0</v>
      </c>
      <c r="L60" s="124">
        <f>'65_66'!AJ60</f>
        <v>0</v>
      </c>
      <c r="M60" s="90">
        <f>'67_68'!O60</f>
        <v>0</v>
      </c>
      <c r="N60" s="89">
        <f>'67_68'!AN60</f>
        <v>10000</v>
      </c>
      <c r="O60" s="88">
        <f>'70_74'!Q60</f>
        <v>0</v>
      </c>
      <c r="P60" s="95">
        <f>'70_74'!AT60</f>
        <v>0</v>
      </c>
      <c r="Q60" s="20"/>
      <c r="R60" s="20"/>
      <c r="S60" s="89">
        <f>'84_87'!N60</f>
        <v>0</v>
      </c>
      <c r="T60" s="20">
        <f>'84_87'!AK60</f>
        <v>0</v>
      </c>
      <c r="U60" s="1"/>
      <c r="V60" s="1"/>
      <c r="W60" s="1"/>
      <c r="X60" s="1"/>
      <c r="Y60" s="1"/>
    </row>
    <row r="61" spans="1:32" x14ac:dyDescent="0.2">
      <c r="A61" s="18">
        <v>56</v>
      </c>
      <c r="B61" s="19" t="s">
        <v>88</v>
      </c>
      <c r="C61" s="27"/>
      <c r="D61" s="96">
        <f t="shared" si="1"/>
        <v>50000</v>
      </c>
      <c r="E61" s="143">
        <f>'51_54'!O61</f>
        <v>0</v>
      </c>
      <c r="F61" s="124">
        <f>'51_54'!AL61</f>
        <v>0</v>
      </c>
      <c r="G61" s="20"/>
      <c r="H61" s="125">
        <f>'55_56'!O61</f>
        <v>0</v>
      </c>
      <c r="I61" s="20"/>
      <c r="J61" s="126">
        <f>'60_61'!R61</f>
        <v>0</v>
      </c>
      <c r="K61" s="90">
        <f>'65_66'!N61</f>
        <v>0</v>
      </c>
      <c r="L61" s="124">
        <f>'65_66'!AJ61</f>
        <v>0</v>
      </c>
      <c r="M61" s="90">
        <f>'67_68'!O61</f>
        <v>50000</v>
      </c>
      <c r="N61" s="89">
        <f>'67_68'!AN61</f>
        <v>0</v>
      </c>
      <c r="O61" s="88">
        <f>'70_74'!Q61</f>
        <v>0</v>
      </c>
      <c r="P61" s="95">
        <f>'70_74'!AT61</f>
        <v>0</v>
      </c>
      <c r="Q61" s="20"/>
      <c r="R61" s="20"/>
      <c r="S61" s="89">
        <f>'84_87'!N61</f>
        <v>0</v>
      </c>
      <c r="T61" s="20">
        <f>'84_87'!AK61</f>
        <v>0</v>
      </c>
      <c r="U61" s="1"/>
      <c r="V61" s="1"/>
      <c r="W61" s="1"/>
      <c r="X61" s="1"/>
      <c r="Y61" s="1"/>
    </row>
    <row r="62" spans="1:32" x14ac:dyDescent="0.2">
      <c r="A62" s="18">
        <v>57</v>
      </c>
      <c r="B62" s="19" t="s">
        <v>89</v>
      </c>
      <c r="C62" s="27"/>
      <c r="D62" s="96">
        <f>E62+F62+G62+H62+I62+J62+K62+L62+M62+N62+O62+P62+Q62+R62+S62+T62</f>
        <v>9850</v>
      </c>
      <c r="E62" s="143">
        <f>'51_54'!O62</f>
        <v>0</v>
      </c>
      <c r="F62" s="124">
        <f>'51_54'!AL62</f>
        <v>0</v>
      </c>
      <c r="G62" s="20"/>
      <c r="H62" s="125">
        <f>'55_56'!O62</f>
        <v>0</v>
      </c>
      <c r="I62" s="20"/>
      <c r="J62" s="126">
        <f>'60_61'!R62</f>
        <v>0</v>
      </c>
      <c r="K62" s="90">
        <f>'65_66'!N62</f>
        <v>0</v>
      </c>
      <c r="L62" s="124">
        <f>'65_66'!AJ62</f>
        <v>0</v>
      </c>
      <c r="M62" s="90">
        <f>'67_68'!O62</f>
        <v>9850</v>
      </c>
      <c r="N62" s="89">
        <f>'67_68'!AN62</f>
        <v>0</v>
      </c>
      <c r="O62" s="88">
        <f>'70_74'!Q62</f>
        <v>0</v>
      </c>
      <c r="P62" s="95">
        <f>'70_74'!AT62</f>
        <v>0</v>
      </c>
      <c r="Q62" s="20"/>
      <c r="R62" s="20"/>
      <c r="S62" s="89">
        <f>'84_87'!N62</f>
        <v>0</v>
      </c>
      <c r="T62" s="20">
        <f>'84_87'!AK62</f>
        <v>0</v>
      </c>
      <c r="U62" s="1"/>
      <c r="V62" s="1"/>
      <c r="W62" s="1"/>
      <c r="X62" s="1"/>
      <c r="Y62" s="1"/>
    </row>
    <row r="63" spans="1:32" x14ac:dyDescent="0.2">
      <c r="A63" s="18">
        <v>58</v>
      </c>
      <c r="B63" s="19" t="s">
        <v>90</v>
      </c>
      <c r="C63" s="27"/>
      <c r="D63" s="96">
        <f t="shared" si="1"/>
        <v>253658</v>
      </c>
      <c r="E63" s="143">
        <f>'51_54'!O63</f>
        <v>6500</v>
      </c>
      <c r="F63" s="124">
        <f>'51_54'!AL63</f>
        <v>0</v>
      </c>
      <c r="G63" s="20"/>
      <c r="H63" s="125">
        <f>'55_56'!O63</f>
        <v>0</v>
      </c>
      <c r="I63" s="20"/>
      <c r="J63" s="126">
        <f>'60_61'!R63</f>
        <v>0</v>
      </c>
      <c r="K63" s="90">
        <f>'65_66'!N63</f>
        <v>0</v>
      </c>
      <c r="L63" s="124">
        <f>'65_66'!AJ63</f>
        <v>13608</v>
      </c>
      <c r="M63" s="90">
        <f>'67_68'!O63</f>
        <v>201000</v>
      </c>
      <c r="N63" s="89">
        <f>'67_68'!AN63</f>
        <v>0</v>
      </c>
      <c r="O63" s="88">
        <f>'70_74'!Q63</f>
        <v>15000</v>
      </c>
      <c r="P63" s="95">
        <f>'70_74'!AT63</f>
        <v>17550</v>
      </c>
      <c r="Q63" s="20"/>
      <c r="R63" s="20"/>
      <c r="S63" s="89">
        <f>'84_87'!N63</f>
        <v>0</v>
      </c>
      <c r="T63" s="20">
        <f>'84_87'!AK63</f>
        <v>0</v>
      </c>
      <c r="U63" s="1"/>
      <c r="V63" s="1"/>
      <c r="W63" s="1"/>
      <c r="X63" s="1"/>
      <c r="Y63" s="1"/>
    </row>
    <row r="64" spans="1:32" ht="13.5" thickBot="1" x14ac:dyDescent="0.25">
      <c r="A64" s="145"/>
      <c r="B64" s="145" t="s">
        <v>91</v>
      </c>
      <c r="C64" s="79">
        <f>SUM(C6:C63)</f>
        <v>0</v>
      </c>
      <c r="D64" s="170">
        <f>SUM(D6:D63)</f>
        <v>8783870</v>
      </c>
      <c r="E64" s="170">
        <f t="shared" ref="E64:T64" si="2">SUM(E6:E63)</f>
        <v>436121</v>
      </c>
      <c r="F64" s="170">
        <f t="shared" si="2"/>
        <v>0</v>
      </c>
      <c r="G64" s="170">
        <f t="shared" si="2"/>
        <v>0</v>
      </c>
      <c r="H64" s="170">
        <f t="shared" si="2"/>
        <v>0</v>
      </c>
      <c r="I64" s="170">
        <f t="shared" si="2"/>
        <v>0</v>
      </c>
      <c r="J64" s="126">
        <f>'60_61'!R64</f>
        <v>0</v>
      </c>
      <c r="K64" s="170">
        <f t="shared" si="2"/>
        <v>75000</v>
      </c>
      <c r="L64" s="170">
        <f t="shared" si="2"/>
        <v>49629</v>
      </c>
      <c r="M64" s="170">
        <f t="shared" si="2"/>
        <v>7576860</v>
      </c>
      <c r="N64" s="170">
        <f t="shared" si="2"/>
        <v>217011</v>
      </c>
      <c r="O64" s="170">
        <f t="shared" si="2"/>
        <v>365199</v>
      </c>
      <c r="P64" s="170">
        <f t="shared" si="2"/>
        <v>64050</v>
      </c>
      <c r="Q64" s="170">
        <f t="shared" si="2"/>
        <v>0</v>
      </c>
      <c r="R64" s="170">
        <f t="shared" si="2"/>
        <v>0</v>
      </c>
      <c r="S64" s="167">
        <f>'84_87'!N64</f>
        <v>0</v>
      </c>
      <c r="T64" s="170">
        <f t="shared" si="2"/>
        <v>0</v>
      </c>
      <c r="U64" s="1"/>
      <c r="V64" s="1"/>
      <c r="W64" s="1"/>
      <c r="X64" s="1"/>
      <c r="Y64" s="1"/>
    </row>
    <row r="65" spans="1:25" x14ac:dyDescent="0.2">
      <c r="A65" s="9">
        <v>59</v>
      </c>
      <c r="B65" s="14" t="s">
        <v>92</v>
      </c>
      <c r="C65" s="15"/>
      <c r="D65" s="96">
        <f>E65+F65+G65+H65+I65+J65+K65+L65+M65+N65+O65+P65+Q65+R65+S65+T65</f>
        <v>1305625</v>
      </c>
      <c r="E65" s="143">
        <f>'51_54'!O65</f>
        <v>22754</v>
      </c>
      <c r="F65" s="124">
        <f>'51_54'!AL65</f>
        <v>30095</v>
      </c>
      <c r="G65" s="22"/>
      <c r="H65" s="125">
        <f>'55_56'!O65</f>
        <v>0</v>
      </c>
      <c r="I65" s="22"/>
      <c r="J65" s="126">
        <f>'60_61'!R65</f>
        <v>6330</v>
      </c>
      <c r="K65" s="90">
        <f>'65_66'!N65</f>
        <v>107819</v>
      </c>
      <c r="L65" s="124">
        <f>'65_66'!AJ65</f>
        <v>43157</v>
      </c>
      <c r="M65" s="90">
        <f>'67_68'!O65</f>
        <v>775161</v>
      </c>
      <c r="N65" s="95">
        <f>'67_68'!AN65</f>
        <v>270425</v>
      </c>
      <c r="O65" s="96">
        <f>'70_74'!Q65</f>
        <v>49884</v>
      </c>
      <c r="P65" s="95">
        <f>'70_74'!AT65</f>
        <v>0</v>
      </c>
      <c r="Q65" s="22"/>
      <c r="R65" s="22"/>
      <c r="S65" s="95">
        <f>'84_87'!N65</f>
        <v>0</v>
      </c>
      <c r="T65" s="22">
        <f>'84_87'!AK65</f>
        <v>0</v>
      </c>
      <c r="U65" s="1"/>
      <c r="V65" s="1"/>
      <c r="W65" s="1"/>
      <c r="X65" s="1"/>
      <c r="Y65" s="1"/>
    </row>
    <row r="66" spans="1:25" x14ac:dyDescent="0.2">
      <c r="A66" s="18">
        <v>60</v>
      </c>
      <c r="B66" s="19" t="s">
        <v>93</v>
      </c>
      <c r="C66" s="27"/>
      <c r="D66" s="96">
        <f>E66+F66+G66+H66+I66+J66+K66+L66+M66+N66+O66+P66+Q66+R66+S66+T66</f>
        <v>3204</v>
      </c>
      <c r="E66" s="143">
        <f>'51_54'!O66</f>
        <v>0</v>
      </c>
      <c r="F66" s="124">
        <f>'51_54'!AL66</f>
        <v>0</v>
      </c>
      <c r="G66" s="20"/>
      <c r="H66" s="125">
        <f>'55_56'!O66</f>
        <v>0</v>
      </c>
      <c r="I66" s="20"/>
      <c r="J66" s="126">
        <f>'60_61'!R66</f>
        <v>0</v>
      </c>
      <c r="K66" s="90">
        <f>'65_66'!N66</f>
        <v>0</v>
      </c>
      <c r="L66" s="124">
        <f>'65_66'!AJ66</f>
        <v>0</v>
      </c>
      <c r="M66" s="90">
        <f>'67_68'!O66</f>
        <v>0</v>
      </c>
      <c r="N66" s="89">
        <f>'67_68'!AN66</f>
        <v>3204</v>
      </c>
      <c r="O66" s="88">
        <f>'70_74'!Q66</f>
        <v>0</v>
      </c>
      <c r="P66" s="95">
        <f>'70_74'!AT66</f>
        <v>0</v>
      </c>
      <c r="Q66" s="20"/>
      <c r="R66" s="20"/>
      <c r="S66" s="89">
        <f>'84_87'!N66</f>
        <v>0</v>
      </c>
      <c r="T66" s="20">
        <f>'84_87'!AK66</f>
        <v>0</v>
      </c>
      <c r="U66" s="1"/>
      <c r="V66" s="1"/>
      <c r="W66" s="1"/>
      <c r="X66" s="1"/>
      <c r="Y66" s="1"/>
    </row>
    <row r="67" spans="1:25" x14ac:dyDescent="0.2">
      <c r="A67" s="18">
        <v>61</v>
      </c>
      <c r="B67" s="19" t="s">
        <v>94</v>
      </c>
      <c r="C67" s="27"/>
      <c r="D67" s="96">
        <f>E67+F67+G67+H67+I67+J67+K67+L67+M67+N67+O67+P67+Q67+R67+S67+T67</f>
        <v>92023</v>
      </c>
      <c r="E67" s="143">
        <f>'51_54'!O67</f>
        <v>0</v>
      </c>
      <c r="F67" s="124">
        <f>'51_54'!AL67</f>
        <v>0</v>
      </c>
      <c r="G67" s="20"/>
      <c r="H67" s="125">
        <f>'55_56'!O67</f>
        <v>0</v>
      </c>
      <c r="I67" s="20"/>
      <c r="J67" s="126">
        <f>'60_61'!R67</f>
        <v>0</v>
      </c>
      <c r="K67" s="90">
        <f>'65_66'!N67</f>
        <v>0</v>
      </c>
      <c r="L67" s="124">
        <f>'65_66'!AJ67</f>
        <v>0</v>
      </c>
      <c r="M67" s="90">
        <f>'67_68'!O67</f>
        <v>30000</v>
      </c>
      <c r="N67" s="89">
        <f>'67_68'!AN67</f>
        <v>62023</v>
      </c>
      <c r="O67" s="88">
        <f>'70_74'!Q67</f>
        <v>0</v>
      </c>
      <c r="P67" s="95">
        <f>'70_74'!AT67</f>
        <v>0</v>
      </c>
      <c r="Q67" s="20"/>
      <c r="R67" s="20"/>
      <c r="S67" s="89">
        <f>'84_87'!N67</f>
        <v>0</v>
      </c>
      <c r="T67" s="20">
        <f>'84_87'!AK67</f>
        <v>0</v>
      </c>
      <c r="U67" s="1"/>
      <c r="V67" s="1"/>
      <c r="W67" s="1"/>
      <c r="X67" s="1"/>
      <c r="Y67" s="1"/>
    </row>
    <row r="68" spans="1:25" x14ac:dyDescent="0.2">
      <c r="A68" s="18">
        <v>62</v>
      </c>
      <c r="B68" s="19" t="s">
        <v>95</v>
      </c>
      <c r="C68" s="27"/>
      <c r="D68" s="96">
        <f>E68+F68+G68+H68+I68+J68+K68+L68+M68+N68+O68+P68+Q68+R68+S68+T68</f>
        <v>363600</v>
      </c>
      <c r="E68" s="143">
        <f>'51_54'!O68</f>
        <v>0</v>
      </c>
      <c r="F68" s="124">
        <f>'51_54'!AL68</f>
        <v>0</v>
      </c>
      <c r="G68" s="20"/>
      <c r="H68" s="125">
        <f>'55_56'!O68</f>
        <v>0</v>
      </c>
      <c r="I68" s="20"/>
      <c r="J68" s="126">
        <f>'60_61'!R68</f>
        <v>0</v>
      </c>
      <c r="K68" s="90">
        <f>'65_66'!N68</f>
        <v>38600</v>
      </c>
      <c r="L68" s="124">
        <f>'65_66'!AJ68</f>
        <v>0</v>
      </c>
      <c r="M68" s="90">
        <f>'67_68'!O68</f>
        <v>325000</v>
      </c>
      <c r="N68" s="89">
        <f>'67_68'!AN68</f>
        <v>0</v>
      </c>
      <c r="O68" s="88">
        <f>'70_74'!Q68</f>
        <v>0</v>
      </c>
      <c r="P68" s="95">
        <f>'70_74'!AT68</f>
        <v>0</v>
      </c>
      <c r="Q68" s="20"/>
      <c r="R68" s="20"/>
      <c r="S68" s="89">
        <f>'84_87'!N68</f>
        <v>0</v>
      </c>
      <c r="T68" s="20">
        <f>'84_87'!AK68</f>
        <v>0</v>
      </c>
      <c r="U68" s="1"/>
      <c r="V68" s="1"/>
      <c r="W68" s="1"/>
      <c r="X68" s="1"/>
      <c r="Y68" s="1"/>
    </row>
    <row r="69" spans="1:25" ht="13.5" thickBot="1" x14ac:dyDescent="0.25">
      <c r="A69" s="145"/>
      <c r="B69" s="145" t="s">
        <v>96</v>
      </c>
      <c r="C69" s="79">
        <f>C66+C67+C68</f>
        <v>0</v>
      </c>
      <c r="D69" s="170">
        <f>SUM(D66:D68)</f>
        <v>458827</v>
      </c>
      <c r="E69" s="170">
        <f t="shared" ref="E69:T69" si="3">SUM(E66:E68)</f>
        <v>0</v>
      </c>
      <c r="F69" s="170">
        <f t="shared" si="3"/>
        <v>0</v>
      </c>
      <c r="G69" s="170">
        <f t="shared" si="3"/>
        <v>0</v>
      </c>
      <c r="H69" s="170">
        <f t="shared" si="3"/>
        <v>0</v>
      </c>
      <c r="I69" s="170">
        <f t="shared" si="3"/>
        <v>0</v>
      </c>
      <c r="J69" s="126">
        <f>'60_61'!R69</f>
        <v>0</v>
      </c>
      <c r="K69" s="170">
        <f t="shared" si="3"/>
        <v>38600</v>
      </c>
      <c r="L69" s="170">
        <f t="shared" si="3"/>
        <v>0</v>
      </c>
      <c r="M69" s="170">
        <f t="shared" si="3"/>
        <v>355000</v>
      </c>
      <c r="N69" s="170">
        <f t="shared" si="3"/>
        <v>65227</v>
      </c>
      <c r="O69" s="170">
        <f t="shared" si="3"/>
        <v>0</v>
      </c>
      <c r="P69" s="170">
        <f t="shared" si="3"/>
        <v>0</v>
      </c>
      <c r="Q69" s="170">
        <f t="shared" si="3"/>
        <v>0</v>
      </c>
      <c r="R69" s="170">
        <f t="shared" si="3"/>
        <v>0</v>
      </c>
      <c r="S69" s="167">
        <f>'84_87'!N69</f>
        <v>0</v>
      </c>
      <c r="T69" s="170">
        <f t="shared" si="3"/>
        <v>0</v>
      </c>
      <c r="U69" s="1"/>
      <c r="V69" s="1"/>
      <c r="W69" s="1"/>
      <c r="X69" s="1"/>
      <c r="Y69" s="1"/>
    </row>
    <row r="70" spans="1:25" x14ac:dyDescent="0.2">
      <c r="A70" s="9">
        <v>63</v>
      </c>
      <c r="B70" s="14" t="s">
        <v>97</v>
      </c>
      <c r="C70" s="15"/>
      <c r="D70" s="96">
        <f>E70+F70+G70+H70+I70+J70+K70+L70+M70+N70+O70+P70+Q70+R70+S70+T70</f>
        <v>1043341</v>
      </c>
      <c r="E70" s="143">
        <f>'51_54'!O70</f>
        <v>87900</v>
      </c>
      <c r="F70" s="124">
        <f>'51_54'!AL70</f>
        <v>0</v>
      </c>
      <c r="G70" s="22"/>
      <c r="H70" s="125">
        <f>'55_56'!O70</f>
        <v>0</v>
      </c>
      <c r="I70" s="22"/>
      <c r="J70" s="126">
        <f>'60_61'!R70</f>
        <v>0</v>
      </c>
      <c r="K70" s="90">
        <f>'65_66'!N70</f>
        <v>37200</v>
      </c>
      <c r="L70" s="124">
        <f>'65_66'!AJ70</f>
        <v>0</v>
      </c>
      <c r="M70" s="90">
        <f>'67_68'!O70</f>
        <v>746012</v>
      </c>
      <c r="N70" s="95">
        <f>'67_68'!AN70</f>
        <v>172229</v>
      </c>
      <c r="O70" s="96">
        <f>'70_74'!Q70</f>
        <v>0</v>
      </c>
      <c r="P70" s="95">
        <f>'70_74'!AT70</f>
        <v>0</v>
      </c>
      <c r="Q70" s="22"/>
      <c r="R70" s="22"/>
      <c r="S70" s="95">
        <f>'84_87'!N70</f>
        <v>0</v>
      </c>
      <c r="T70" s="22">
        <f>'84_87'!AK70</f>
        <v>0</v>
      </c>
      <c r="U70" s="1"/>
      <c r="V70" s="1"/>
      <c r="W70" s="1"/>
      <c r="X70" s="1"/>
      <c r="Y70" s="1"/>
    </row>
    <row r="71" spans="1:25" ht="13.5" thickBot="1" x14ac:dyDescent="0.25">
      <c r="A71" s="145"/>
      <c r="B71" s="145" t="s">
        <v>98</v>
      </c>
      <c r="C71" s="146">
        <f>C64+C65+C69+C70</f>
        <v>0</v>
      </c>
      <c r="D71" s="170">
        <f>D64+D65+D69+D70</f>
        <v>11591663</v>
      </c>
      <c r="E71" s="170">
        <f t="shared" ref="E71:T71" si="4">E64+E65+E69+E70</f>
        <v>546775</v>
      </c>
      <c r="F71" s="170">
        <f t="shared" si="4"/>
        <v>30095</v>
      </c>
      <c r="G71" s="170">
        <f t="shared" si="4"/>
        <v>0</v>
      </c>
      <c r="H71" s="170">
        <f t="shared" si="4"/>
        <v>0</v>
      </c>
      <c r="I71" s="170">
        <f t="shared" si="4"/>
        <v>0</v>
      </c>
      <c r="J71" s="170">
        <f t="shared" si="4"/>
        <v>6330</v>
      </c>
      <c r="K71" s="170">
        <f t="shared" si="4"/>
        <v>258619</v>
      </c>
      <c r="L71" s="170">
        <f t="shared" si="4"/>
        <v>92786</v>
      </c>
      <c r="M71" s="170">
        <f t="shared" si="4"/>
        <v>9453033</v>
      </c>
      <c r="N71" s="170">
        <f t="shared" si="4"/>
        <v>724892</v>
      </c>
      <c r="O71" s="170">
        <f t="shared" si="4"/>
        <v>415083</v>
      </c>
      <c r="P71" s="170">
        <f t="shared" si="4"/>
        <v>64050</v>
      </c>
      <c r="Q71" s="170">
        <f t="shared" si="4"/>
        <v>0</v>
      </c>
      <c r="R71" s="170">
        <f t="shared" si="4"/>
        <v>0</v>
      </c>
      <c r="S71" s="170">
        <f t="shared" si="4"/>
        <v>0</v>
      </c>
      <c r="T71" s="170">
        <f t="shared" si="4"/>
        <v>0</v>
      </c>
      <c r="U71" s="1"/>
      <c r="V71" s="1"/>
      <c r="W71" s="1"/>
      <c r="X71" s="1"/>
      <c r="Y71" s="1"/>
    </row>
    <row r="72" spans="1:25" ht="13.5" customHeight="1" x14ac:dyDescent="0.2">
      <c r="A72" s="62"/>
      <c r="D72" s="63"/>
      <c r="E72" s="63"/>
      <c r="F72" s="63"/>
      <c r="G72" s="63"/>
      <c r="H72" s="63"/>
      <c r="I72" s="63"/>
      <c r="J72" s="63"/>
      <c r="K72" s="92"/>
      <c r="L72" s="63"/>
      <c r="M72" s="92"/>
      <c r="N72" s="63"/>
      <c r="O72" s="63"/>
      <c r="P72" s="63"/>
      <c r="Q72" s="63"/>
      <c r="R72" s="63"/>
      <c r="S72" s="63"/>
      <c r="T72" s="63"/>
    </row>
    <row r="73" spans="1:25" x14ac:dyDescent="0.2">
      <c r="A73" s="62"/>
      <c r="B73" s="64"/>
      <c r="C73" s="65"/>
      <c r="D73" s="66"/>
      <c r="E73" s="66"/>
      <c r="F73" s="66"/>
      <c r="G73" s="66"/>
      <c r="H73" s="66"/>
      <c r="I73" s="66"/>
      <c r="J73" s="66"/>
      <c r="K73" s="91"/>
      <c r="L73" s="66"/>
      <c r="M73" s="97"/>
      <c r="N73" s="66"/>
      <c r="O73" s="66"/>
      <c r="P73" s="66"/>
      <c r="Q73" s="66"/>
      <c r="R73" s="66"/>
      <c r="S73" s="66"/>
      <c r="T73" s="66"/>
      <c r="U73" s="1"/>
      <c r="V73" s="1"/>
      <c r="W73" s="1"/>
    </row>
    <row r="74" spans="1:25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</row>
    <row r="75" spans="1:25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</row>
    <row r="78" spans="1:25" ht="18" x14ac:dyDescent="0.25">
      <c r="E78" s="71"/>
    </row>
    <row r="80" spans="1:25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4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4" ht="15.75" x14ac:dyDescent="0.25">
      <c r="X82" s="70"/>
    </row>
    <row r="83" spans="3:24" ht="15.75" x14ac:dyDescent="0.25">
      <c r="X83" s="70"/>
    </row>
    <row r="84" spans="3:24" ht="15.75" x14ac:dyDescent="0.25">
      <c r="E84" s="70"/>
      <c r="F84" s="70"/>
      <c r="G84" s="70"/>
      <c r="H84" s="72"/>
      <c r="I84" s="73"/>
      <c r="J84" s="70"/>
    </row>
    <row r="85" spans="3:24" ht="15.75" x14ac:dyDescent="0.25">
      <c r="E85" s="69"/>
      <c r="F85" s="69"/>
      <c r="G85" s="70"/>
      <c r="H85" s="70"/>
      <c r="I85" s="70"/>
      <c r="J85" s="70"/>
    </row>
    <row r="88" spans="3:24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24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2" spans="3:24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24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24" ht="15.75" x14ac:dyDescent="0.25">
      <c r="X94" s="70"/>
    </row>
    <row r="95" spans="3:24" ht="15.75" x14ac:dyDescent="0.25">
      <c r="X95" s="70"/>
    </row>
    <row r="96" spans="3:24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13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2"/>
      <c r="I100" s="73"/>
      <c r="J100" s="70"/>
    </row>
    <row r="101" spans="5:13" ht="15.75" x14ac:dyDescent="0.25">
      <c r="E101" s="69"/>
      <c r="F101" s="69"/>
      <c r="G101" s="70"/>
      <c r="H101" s="70"/>
      <c r="I101" s="70"/>
      <c r="J101" s="70"/>
    </row>
    <row r="104" spans="5:13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13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3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4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4" ht="15.75" x14ac:dyDescent="0.25">
      <c r="X114" s="73"/>
    </row>
    <row r="115" spans="5:24" ht="15.75" x14ac:dyDescent="0.25">
      <c r="X115" s="70"/>
    </row>
    <row r="116" spans="5:24" ht="15.75" x14ac:dyDescent="0.25">
      <c r="E116" s="70"/>
      <c r="F116" s="70"/>
      <c r="G116" s="70"/>
      <c r="H116" s="72"/>
      <c r="I116" s="72"/>
      <c r="J116" s="73"/>
      <c r="K116" s="70"/>
    </row>
    <row r="117" spans="5:24" ht="15.75" x14ac:dyDescent="0.25">
      <c r="E117" s="69"/>
      <c r="F117" s="69"/>
      <c r="G117" s="70"/>
      <c r="H117" s="70"/>
      <c r="I117" s="70"/>
      <c r="J117" s="70"/>
      <c r="K117" s="70"/>
    </row>
    <row r="120" spans="5:24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4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24" ht="15.75" x14ac:dyDescent="0.25">
      <c r="E124" s="70"/>
      <c r="F124" s="70"/>
      <c r="G124" s="72"/>
      <c r="H124" s="73"/>
    </row>
    <row r="125" spans="5:24" ht="15.75" x14ac:dyDescent="0.25">
      <c r="E125" s="69"/>
      <c r="F125" s="69"/>
      <c r="G125" s="70"/>
      <c r="H125" s="70"/>
    </row>
    <row r="128" spans="5:24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3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3" ht="15.75" x14ac:dyDescent="0.25">
      <c r="E132" s="70"/>
      <c r="F132" s="70"/>
      <c r="G132" s="70"/>
      <c r="H132" s="72"/>
      <c r="I132" s="73"/>
      <c r="J132" s="70"/>
    </row>
    <row r="133" spans="5:23" ht="15.75" x14ac:dyDescent="0.25">
      <c r="E133" s="69"/>
      <c r="F133" s="69"/>
      <c r="G133" s="70"/>
      <c r="H133" s="70"/>
      <c r="I133" s="70"/>
      <c r="J133" s="70"/>
    </row>
    <row r="135" spans="5:23" x14ac:dyDescent="0.2">
      <c r="W135" s="1"/>
    </row>
    <row r="136" spans="5:23" x14ac:dyDescent="0.2">
      <c r="E136" s="69"/>
      <c r="F136" s="69"/>
      <c r="G136" s="69"/>
      <c r="W136" s="1"/>
    </row>
    <row r="137" spans="5:23" ht="15.75" x14ac:dyDescent="0.25">
      <c r="E137" s="69"/>
      <c r="F137" s="69"/>
      <c r="G137" s="70"/>
      <c r="W137" s="1"/>
    </row>
    <row r="138" spans="5:23" x14ac:dyDescent="0.2">
      <c r="W138" s="1"/>
    </row>
    <row r="139" spans="5:23" x14ac:dyDescent="0.2">
      <c r="W139" s="1"/>
    </row>
    <row r="140" spans="5:23" x14ac:dyDescent="0.2">
      <c r="W140" s="1"/>
    </row>
    <row r="141" spans="5:23" x14ac:dyDescent="0.2">
      <c r="W141" s="1"/>
    </row>
    <row r="142" spans="5:23" x14ac:dyDescent="0.2">
      <c r="W142" s="1"/>
    </row>
    <row r="143" spans="5:23" x14ac:dyDescent="0.2">
      <c r="W143" s="1"/>
    </row>
    <row r="144" spans="5:23" x14ac:dyDescent="0.2">
      <c r="W144" s="1"/>
    </row>
    <row r="145" spans="23:24" x14ac:dyDescent="0.2">
      <c r="W145" s="1"/>
    </row>
    <row r="146" spans="23:24" x14ac:dyDescent="0.2">
      <c r="W146" s="1"/>
    </row>
    <row r="147" spans="23:24" x14ac:dyDescent="0.2">
      <c r="W147" s="1"/>
    </row>
    <row r="148" spans="23:24" ht="15.75" x14ac:dyDescent="0.25">
      <c r="W148" s="1"/>
      <c r="X148" s="70"/>
    </row>
    <row r="149" spans="23:24" ht="15.75" x14ac:dyDescent="0.25">
      <c r="W149" s="1"/>
      <c r="X149" s="70"/>
    </row>
    <row r="150" spans="23:24" ht="15.75" x14ac:dyDescent="0.25">
      <c r="W150" s="1"/>
      <c r="X150" s="70"/>
    </row>
    <row r="151" spans="23:24" x14ac:dyDescent="0.2">
      <c r="W151" s="1"/>
    </row>
    <row r="152" spans="23:24" x14ac:dyDescent="0.2">
      <c r="W152" s="1"/>
    </row>
    <row r="153" spans="23:24" x14ac:dyDescent="0.2">
      <c r="W153" s="1"/>
    </row>
    <row r="154" spans="23:24" x14ac:dyDescent="0.2">
      <c r="W154" s="1"/>
    </row>
    <row r="155" spans="23:24" x14ac:dyDescent="0.2">
      <c r="W155" s="1"/>
    </row>
    <row r="156" spans="23:24" x14ac:dyDescent="0.2">
      <c r="W156" s="1"/>
    </row>
    <row r="157" spans="23:24" x14ac:dyDescent="0.2">
      <c r="W157" s="1"/>
    </row>
    <row r="158" spans="23:24" x14ac:dyDescent="0.2">
      <c r="W158" s="1"/>
    </row>
    <row r="159" spans="23:24" x14ac:dyDescent="0.2">
      <c r="W159" s="1"/>
    </row>
    <row r="160" spans="23:24" x14ac:dyDescent="0.2">
      <c r="W160" s="1"/>
    </row>
    <row r="161" spans="23:24" x14ac:dyDescent="0.2">
      <c r="W161" s="1"/>
    </row>
    <row r="162" spans="23:24" x14ac:dyDescent="0.2">
      <c r="W162" s="1"/>
    </row>
    <row r="163" spans="23:24" ht="15.75" x14ac:dyDescent="0.25">
      <c r="W163" s="1"/>
      <c r="X163" s="70"/>
    </row>
    <row r="164" spans="23:24" ht="15.75" x14ac:dyDescent="0.25">
      <c r="W164" s="1"/>
      <c r="X164" s="70"/>
    </row>
    <row r="165" spans="23:24" x14ac:dyDescent="0.2">
      <c r="W165" s="1"/>
    </row>
    <row r="166" spans="23:24" x14ac:dyDescent="0.2">
      <c r="W166" s="1"/>
    </row>
    <row r="167" spans="23:24" x14ac:dyDescent="0.2">
      <c r="W167" s="1"/>
    </row>
    <row r="168" spans="23:24" x14ac:dyDescent="0.2">
      <c r="W168" s="1"/>
    </row>
    <row r="169" spans="23:24" x14ac:dyDescent="0.2">
      <c r="W169" s="1"/>
    </row>
    <row r="170" spans="23:24" x14ac:dyDescent="0.2">
      <c r="W170" s="1"/>
    </row>
    <row r="171" spans="23:24" x14ac:dyDescent="0.2">
      <c r="W171" s="1"/>
    </row>
    <row r="172" spans="23:24" x14ac:dyDescent="0.2">
      <c r="W172" s="1"/>
    </row>
    <row r="173" spans="23:24" x14ac:dyDescent="0.2">
      <c r="W173" s="1"/>
    </row>
    <row r="174" spans="23:24" x14ac:dyDescent="0.2">
      <c r="W174" s="1"/>
    </row>
    <row r="175" spans="23:24" x14ac:dyDescent="0.2">
      <c r="W175" s="1"/>
    </row>
    <row r="176" spans="23:24" x14ac:dyDescent="0.2">
      <c r="W176" s="1"/>
    </row>
    <row r="177" spans="23:24" x14ac:dyDescent="0.2">
      <c r="W177" s="1"/>
    </row>
    <row r="178" spans="23:24" x14ac:dyDescent="0.2">
      <c r="W178" s="1"/>
    </row>
    <row r="179" spans="23:24" x14ac:dyDescent="0.2">
      <c r="W179" s="1"/>
    </row>
    <row r="180" spans="23:24" x14ac:dyDescent="0.2">
      <c r="W180" s="1"/>
    </row>
    <row r="181" spans="23:24" x14ac:dyDescent="0.2">
      <c r="W181" s="1"/>
    </row>
    <row r="182" spans="23:24" x14ac:dyDescent="0.2">
      <c r="W182" s="1"/>
    </row>
    <row r="183" spans="23:24" x14ac:dyDescent="0.2">
      <c r="W183" s="1"/>
    </row>
    <row r="184" spans="23:24" x14ac:dyDescent="0.2">
      <c r="W184" s="1"/>
    </row>
    <row r="185" spans="23:24" x14ac:dyDescent="0.2">
      <c r="W185" s="1"/>
    </row>
    <row r="186" spans="23:24" x14ac:dyDescent="0.2">
      <c r="W186" s="1"/>
    </row>
    <row r="187" spans="23:24" x14ac:dyDescent="0.2">
      <c r="W187" s="1"/>
    </row>
    <row r="188" spans="23:24" ht="15.75" x14ac:dyDescent="0.25">
      <c r="W188" s="1"/>
      <c r="X188" s="73"/>
    </row>
    <row r="189" spans="23:24" ht="15.75" x14ac:dyDescent="0.25">
      <c r="W189" s="1"/>
      <c r="X189" s="70"/>
    </row>
    <row r="190" spans="23:24" ht="15.75" x14ac:dyDescent="0.25">
      <c r="W190" s="1"/>
      <c r="X190" s="70"/>
    </row>
    <row r="191" spans="23:24" x14ac:dyDescent="0.2">
      <c r="W191" s="1"/>
    </row>
    <row r="192" spans="23:24" x14ac:dyDescent="0.2">
      <c r="W192" s="1"/>
    </row>
    <row r="193" spans="23:23" x14ac:dyDescent="0.2">
      <c r="W193" s="1"/>
    </row>
    <row r="194" spans="23:23" x14ac:dyDescent="0.2">
      <c r="W194" s="1"/>
    </row>
    <row r="195" spans="23:23" x14ac:dyDescent="0.2">
      <c r="W195" s="1"/>
    </row>
    <row r="196" spans="23:23" x14ac:dyDescent="0.2">
      <c r="W196" s="1"/>
    </row>
    <row r="197" spans="23:23" x14ac:dyDescent="0.2">
      <c r="W197" s="1"/>
    </row>
    <row r="198" spans="23:23" x14ac:dyDescent="0.2">
      <c r="W198" s="1"/>
    </row>
    <row r="199" spans="23:23" x14ac:dyDescent="0.2">
      <c r="W199" s="1"/>
    </row>
    <row r="200" spans="23:23" x14ac:dyDescent="0.2">
      <c r="W200" s="1"/>
    </row>
    <row r="201" spans="23:23" x14ac:dyDescent="0.2">
      <c r="W201" s="1"/>
    </row>
    <row r="202" spans="23:23" x14ac:dyDescent="0.2">
      <c r="W202" s="1"/>
    </row>
    <row r="203" spans="23:23" x14ac:dyDescent="0.2">
      <c r="W203" s="1"/>
    </row>
    <row r="204" spans="23:23" x14ac:dyDescent="0.2">
      <c r="W204" s="1"/>
    </row>
    <row r="205" spans="23:23" x14ac:dyDescent="0.2">
      <c r="W205" s="1"/>
    </row>
  </sheetData>
  <phoneticPr fontId="0" type="noConversion"/>
  <pageMargins left="0.31" right="0.14000000000000001" top="0.19" bottom="0.18" header="0.17" footer="0.18"/>
  <pageSetup paperSize="9" scale="88" orientation="portrait" horizontalDpi="4294967294" verticalDpi="4294967294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5"/>
  <sheetViews>
    <sheetView workbookViewId="0">
      <pane ySplit="5" topLeftCell="A42" activePane="bottomLeft" state="frozen"/>
      <selection activeCell="H17" sqref="H17"/>
      <selection pane="bottomLeft" activeCell="D72" sqref="D72"/>
    </sheetView>
  </sheetViews>
  <sheetFormatPr defaultRowHeight="12.75" x14ac:dyDescent="0.2"/>
  <cols>
    <col min="1" max="1" width="4.140625" customWidth="1"/>
    <col min="2" max="2" width="16.7109375" customWidth="1"/>
    <col min="3" max="3" width="10.140625" hidden="1" customWidth="1"/>
    <col min="4" max="4" width="11.42578125" customWidth="1"/>
    <col min="5" max="5" width="10.7109375" customWidth="1"/>
    <col min="6" max="6" width="6.7109375" customWidth="1"/>
    <col min="7" max="7" width="4" customWidth="1"/>
    <col min="8" max="8" width="4.140625" customWidth="1"/>
    <col min="9" max="9" width="4.28515625" customWidth="1"/>
    <col min="10" max="10" width="6.140625" customWidth="1"/>
    <col min="11" max="12" width="11.28515625" customWidth="1"/>
    <col min="13" max="13" width="10.28515625" customWidth="1"/>
    <col min="14" max="14" width="9.5703125" customWidth="1"/>
    <col min="15" max="15" width="10.5703125" customWidth="1"/>
    <col min="16" max="16" width="8.28515625" customWidth="1"/>
    <col min="17" max="17" width="4.140625" customWidth="1"/>
    <col min="18" max="18" width="10" customWidth="1"/>
    <col min="19" max="19" width="9.140625" customWidth="1"/>
    <col min="20" max="20" width="4.42578125" customWidth="1"/>
    <col min="22" max="22" width="3.7109375" customWidth="1"/>
    <col min="23" max="23" width="0.85546875" customWidth="1"/>
  </cols>
  <sheetData>
    <row r="1" spans="1:25" ht="16.5" customHeight="1" thickBot="1" x14ac:dyDescent="0.3">
      <c r="A1" s="1"/>
      <c r="B1" s="1"/>
      <c r="C1" s="1"/>
      <c r="D1" s="1"/>
      <c r="E1" s="1"/>
      <c r="F1" s="71" t="str">
        <f>V.CH.EX.!E1</f>
        <v xml:space="preserve">EXECUTIE LA DATA DE 30.09.2025               </v>
      </c>
      <c r="G1" s="2"/>
      <c r="H1" s="2"/>
      <c r="I1" s="2"/>
      <c r="J1" s="2"/>
      <c r="K1" s="2"/>
      <c r="L1" s="2"/>
      <c r="M1" s="2"/>
      <c r="N1" s="2"/>
      <c r="O1" s="2"/>
      <c r="P1" s="144" t="s">
        <v>25</v>
      </c>
      <c r="Q1" s="144"/>
      <c r="R1" s="2"/>
      <c r="S1" s="2"/>
      <c r="T1" s="144" t="s">
        <v>25</v>
      </c>
      <c r="U1" s="2"/>
      <c r="V1" s="2"/>
      <c r="W1" s="2"/>
      <c r="X1" s="1"/>
      <c r="Y1" s="1"/>
    </row>
    <row r="2" spans="1:25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471" t="s">
        <v>2</v>
      </c>
      <c r="B4" s="472" t="s">
        <v>3</v>
      </c>
      <c r="C4" s="473" t="s">
        <v>4</v>
      </c>
      <c r="D4" s="474" t="s">
        <v>4</v>
      </c>
      <c r="E4" s="475" t="s">
        <v>5</v>
      </c>
      <c r="F4" s="475" t="s">
        <v>6</v>
      </c>
      <c r="G4" s="475" t="s">
        <v>7</v>
      </c>
      <c r="H4" s="476" t="s">
        <v>8</v>
      </c>
      <c r="I4" s="476" t="s">
        <v>9</v>
      </c>
      <c r="J4" s="476" t="s">
        <v>10</v>
      </c>
      <c r="K4" s="473" t="s">
        <v>11</v>
      </c>
      <c r="L4" s="475" t="s">
        <v>12</v>
      </c>
      <c r="M4" s="1021" t="s">
        <v>13</v>
      </c>
      <c r="N4" s="473" t="s">
        <v>14</v>
      </c>
      <c r="O4" s="473" t="s">
        <v>15</v>
      </c>
      <c r="P4" s="476" t="s">
        <v>16</v>
      </c>
      <c r="Q4" s="475" t="s">
        <v>17</v>
      </c>
      <c r="R4" s="476" t="s">
        <v>18</v>
      </c>
      <c r="S4" s="476" t="s">
        <v>19</v>
      </c>
      <c r="T4" s="1022" t="s">
        <v>20</v>
      </c>
      <c r="U4" s="1"/>
      <c r="V4" s="1"/>
      <c r="W4" s="1"/>
      <c r="X4" s="1"/>
      <c r="Y4" s="1"/>
    </row>
    <row r="5" spans="1:25" x14ac:dyDescent="0.2">
      <c r="A5" s="478" t="s">
        <v>21</v>
      </c>
      <c r="B5" s="10"/>
      <c r="C5" s="11" t="s">
        <v>22</v>
      </c>
      <c r="D5" s="298">
        <v>60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2"/>
      <c r="Q5" s="11"/>
      <c r="R5" s="12"/>
      <c r="S5" s="12"/>
      <c r="T5" s="1023"/>
      <c r="U5" s="1"/>
      <c r="V5" s="1"/>
      <c r="W5" s="1"/>
      <c r="X5" s="1"/>
      <c r="Y5" s="1"/>
    </row>
    <row r="6" spans="1:25" x14ac:dyDescent="0.2">
      <c r="A6" s="478">
        <v>1</v>
      </c>
      <c r="B6" s="14" t="s">
        <v>23</v>
      </c>
      <c r="C6" s="15"/>
      <c r="D6" s="96">
        <f t="shared" ref="D6:D63" si="0">E6+F6+G6+H6+I6+J6+K6+L6+M6+N6+O6+P6+Q6+R6+S6+T6</f>
        <v>314768</v>
      </c>
      <c r="E6" s="143">
        <f>'51_54'!P6</f>
        <v>314768</v>
      </c>
      <c r="F6" s="124"/>
      <c r="G6" s="14"/>
      <c r="H6" s="18"/>
      <c r="I6" s="19"/>
      <c r="J6" s="126"/>
      <c r="K6" s="90">
        <f>'65_66'!O6</f>
        <v>0</v>
      </c>
      <c r="L6" s="124">
        <f>'65_66'!AK6</f>
        <v>0</v>
      </c>
      <c r="M6" s="411">
        <f>'67_68'!P6</f>
        <v>0</v>
      </c>
      <c r="N6" s="89">
        <f>'67_68'!AO6</f>
        <v>0</v>
      </c>
      <c r="O6" s="88">
        <f>'70_74'!R6</f>
        <v>0</v>
      </c>
      <c r="P6" s="95">
        <f>'70_74'!AU6</f>
        <v>0</v>
      </c>
      <c r="Q6" s="22"/>
      <c r="R6" s="93">
        <f>'80_83'!AD6</f>
        <v>0</v>
      </c>
      <c r="S6" s="89">
        <f>'84_87'!O6</f>
        <v>0</v>
      </c>
      <c r="T6" s="1024"/>
      <c r="U6" s="1"/>
      <c r="V6" s="1"/>
      <c r="W6" s="1"/>
      <c r="X6" s="1"/>
      <c r="Y6" s="1"/>
    </row>
    <row r="7" spans="1:25" x14ac:dyDescent="0.2">
      <c r="A7" s="482">
        <v>2</v>
      </c>
      <c r="B7" s="19" t="s">
        <v>26</v>
      </c>
      <c r="C7" s="27"/>
      <c r="D7" s="96">
        <f t="shared" si="0"/>
        <v>458690</v>
      </c>
      <c r="E7" s="143">
        <f>'51_54'!P7</f>
        <v>0</v>
      </c>
      <c r="F7" s="124"/>
      <c r="G7" s="20"/>
      <c r="H7" s="23"/>
      <c r="I7" s="20"/>
      <c r="J7" s="126"/>
      <c r="K7" s="90">
        <f>'65_66'!O7</f>
        <v>458690</v>
      </c>
      <c r="L7" s="124">
        <f>'65_66'!AK7</f>
        <v>0</v>
      </c>
      <c r="M7" s="411">
        <f>'67_68'!P7</f>
        <v>0</v>
      </c>
      <c r="N7" s="89">
        <f>'67_68'!AO7</f>
        <v>0</v>
      </c>
      <c r="O7" s="88">
        <f>'70_74'!R7</f>
        <v>0</v>
      </c>
      <c r="P7" s="95">
        <f>'70_74'!AU7</f>
        <v>0</v>
      </c>
      <c r="Q7" s="20"/>
      <c r="R7" s="93">
        <f>'80_83'!AD7</f>
        <v>0</v>
      </c>
      <c r="S7" s="89">
        <f>'84_87'!O7</f>
        <v>0</v>
      </c>
      <c r="T7" s="1024"/>
      <c r="U7" s="1"/>
      <c r="V7" s="1"/>
      <c r="W7" s="1"/>
      <c r="X7" s="1"/>
      <c r="Y7" s="1"/>
    </row>
    <row r="8" spans="1:25" x14ac:dyDescent="0.2">
      <c r="A8" s="482">
        <v>3</v>
      </c>
      <c r="B8" s="19" t="s">
        <v>28</v>
      </c>
      <c r="C8" s="27"/>
      <c r="D8" s="96">
        <f t="shared" si="0"/>
        <v>0</v>
      </c>
      <c r="E8" s="143">
        <f>'51_54'!P8</f>
        <v>0</v>
      </c>
      <c r="F8" s="124"/>
      <c r="G8" s="20"/>
      <c r="H8" s="23"/>
      <c r="I8" s="20"/>
      <c r="J8" s="126"/>
      <c r="K8" s="90">
        <f>'65_66'!O8</f>
        <v>0</v>
      </c>
      <c r="L8" s="124">
        <f>'65_66'!AK8</f>
        <v>0</v>
      </c>
      <c r="M8" s="411">
        <f>'67_68'!P8</f>
        <v>0</v>
      </c>
      <c r="N8" s="89">
        <f>'67_68'!AO8</f>
        <v>0</v>
      </c>
      <c r="O8" s="88">
        <f>'70_74'!R8</f>
        <v>0</v>
      </c>
      <c r="P8" s="95">
        <f>'70_74'!AU8</f>
        <v>0</v>
      </c>
      <c r="Q8" s="20"/>
      <c r="R8" s="93">
        <f>'80_83'!AD8</f>
        <v>0</v>
      </c>
      <c r="S8" s="89">
        <f>'84_87'!O8</f>
        <v>0</v>
      </c>
      <c r="T8" s="1024"/>
      <c r="U8" s="1"/>
      <c r="V8" s="1"/>
      <c r="W8" s="1"/>
      <c r="X8" s="1"/>
      <c r="Y8" s="1"/>
    </row>
    <row r="9" spans="1:25" x14ac:dyDescent="0.2">
      <c r="A9" s="482">
        <v>4</v>
      </c>
      <c r="B9" s="19" t="s">
        <v>29</v>
      </c>
      <c r="C9" s="27"/>
      <c r="D9" s="96">
        <f t="shared" si="0"/>
        <v>720326</v>
      </c>
      <c r="E9" s="143">
        <f>'51_54'!P9</f>
        <v>0</v>
      </c>
      <c r="F9" s="124"/>
      <c r="G9" s="20"/>
      <c r="H9" s="23"/>
      <c r="I9" s="20"/>
      <c r="J9" s="126"/>
      <c r="K9" s="90">
        <f>'65_66'!O9</f>
        <v>720326</v>
      </c>
      <c r="L9" s="124">
        <f>'65_66'!AK9</f>
        <v>0</v>
      </c>
      <c r="M9" s="411">
        <f>'67_68'!P9</f>
        <v>0</v>
      </c>
      <c r="N9" s="89">
        <f>'67_68'!AO9</f>
        <v>0</v>
      </c>
      <c r="O9" s="88">
        <f>'70_74'!R9</f>
        <v>0</v>
      </c>
      <c r="P9" s="95">
        <f>'70_74'!AU9</f>
        <v>0</v>
      </c>
      <c r="Q9" s="20"/>
      <c r="R9" s="93">
        <f>'80_83'!AD9</f>
        <v>0</v>
      </c>
      <c r="S9" s="89">
        <f>'84_87'!O9</f>
        <v>0</v>
      </c>
      <c r="T9" s="1024"/>
      <c r="U9" s="1"/>
      <c r="V9" s="1"/>
      <c r="W9" s="34"/>
      <c r="X9" s="1"/>
      <c r="Y9" s="1"/>
    </row>
    <row r="10" spans="1:25" x14ac:dyDescent="0.2">
      <c r="A10" s="482">
        <v>5</v>
      </c>
      <c r="B10" s="19" t="s">
        <v>30</v>
      </c>
      <c r="C10" s="27"/>
      <c r="D10" s="96">
        <f t="shared" si="0"/>
        <v>450577</v>
      </c>
      <c r="E10" s="143">
        <f>'51_54'!P10</f>
        <v>0</v>
      </c>
      <c r="F10" s="124"/>
      <c r="G10" s="20"/>
      <c r="H10" s="23"/>
      <c r="I10" s="20"/>
      <c r="J10" s="126"/>
      <c r="K10" s="90">
        <f>'65_66'!O10</f>
        <v>450577</v>
      </c>
      <c r="L10" s="124">
        <f>'65_66'!AK10</f>
        <v>0</v>
      </c>
      <c r="M10" s="411">
        <f>'67_68'!P10</f>
        <v>0</v>
      </c>
      <c r="N10" s="89">
        <f>'67_68'!AO10</f>
        <v>0</v>
      </c>
      <c r="O10" s="88">
        <f>'70_74'!R10</f>
        <v>0</v>
      </c>
      <c r="P10" s="95">
        <f>'70_74'!AU10</f>
        <v>0</v>
      </c>
      <c r="Q10" s="20"/>
      <c r="R10" s="93">
        <f>'80_83'!AD10</f>
        <v>0</v>
      </c>
      <c r="S10" s="89">
        <f>'84_87'!O10</f>
        <v>0</v>
      </c>
      <c r="T10" s="1024"/>
      <c r="U10" s="1"/>
      <c r="V10" s="1"/>
      <c r="W10" s="34"/>
      <c r="X10" s="1"/>
      <c r="Y10" s="1"/>
    </row>
    <row r="11" spans="1:25" x14ac:dyDescent="0.2">
      <c r="A11" s="482">
        <v>6</v>
      </c>
      <c r="B11" s="19" t="s">
        <v>31</v>
      </c>
      <c r="C11" s="27"/>
      <c r="D11" s="96">
        <f t="shared" si="0"/>
        <v>1790973</v>
      </c>
      <c r="E11" s="143">
        <f>'51_54'!P11</f>
        <v>0</v>
      </c>
      <c r="F11" s="124"/>
      <c r="G11" s="20"/>
      <c r="H11" s="23"/>
      <c r="I11" s="20"/>
      <c r="J11" s="126"/>
      <c r="K11" s="90">
        <f>'65_66'!O11</f>
        <v>0</v>
      </c>
      <c r="L11" s="124">
        <f>'65_66'!AK11</f>
        <v>0</v>
      </c>
      <c r="M11" s="411">
        <f>'67_68'!P11</f>
        <v>0</v>
      </c>
      <c r="N11" s="89">
        <f>'67_68'!AO11</f>
        <v>0</v>
      </c>
      <c r="O11" s="88">
        <f>'70_74'!R11</f>
        <v>1790973</v>
      </c>
      <c r="P11" s="95">
        <f>'70_74'!AU11</f>
        <v>0</v>
      </c>
      <c r="Q11" s="20"/>
      <c r="R11" s="93">
        <f>'80_83'!AD11</f>
        <v>0</v>
      </c>
      <c r="S11" s="89">
        <f>'84_87'!O11</f>
        <v>0</v>
      </c>
      <c r="T11" s="1024"/>
      <c r="U11" s="1"/>
      <c r="V11" s="1"/>
      <c r="W11" s="1"/>
      <c r="X11" s="1"/>
      <c r="Y11" s="1"/>
    </row>
    <row r="12" spans="1:25" x14ac:dyDescent="0.2">
      <c r="A12" s="482">
        <v>7</v>
      </c>
      <c r="B12" s="19" t="s">
        <v>34</v>
      </c>
      <c r="C12" s="27"/>
      <c r="D12" s="96">
        <f t="shared" si="0"/>
        <v>289759</v>
      </c>
      <c r="E12" s="143">
        <f>'51_54'!P12</f>
        <v>0</v>
      </c>
      <c r="F12" s="124"/>
      <c r="G12" s="20"/>
      <c r="H12" s="23"/>
      <c r="I12" s="20"/>
      <c r="J12" s="126"/>
      <c r="K12" s="90">
        <f>'65_66'!O12</f>
        <v>289759</v>
      </c>
      <c r="L12" s="124">
        <f>'65_66'!AK12</f>
        <v>0</v>
      </c>
      <c r="M12" s="411">
        <f>'67_68'!P12</f>
        <v>0</v>
      </c>
      <c r="N12" s="89">
        <f>'67_68'!AO12</f>
        <v>0</v>
      </c>
      <c r="O12" s="88">
        <f>'70_74'!R12</f>
        <v>0</v>
      </c>
      <c r="P12" s="95">
        <f>'70_74'!AU12</f>
        <v>0</v>
      </c>
      <c r="Q12" s="20"/>
      <c r="R12" s="93">
        <f>'80_83'!AD12</f>
        <v>0</v>
      </c>
      <c r="S12" s="89">
        <f>'84_87'!O12</f>
        <v>0</v>
      </c>
      <c r="T12" s="1024"/>
      <c r="U12" s="1"/>
      <c r="V12" s="1"/>
      <c r="W12" s="1"/>
      <c r="X12" s="1"/>
      <c r="Y12" s="1"/>
    </row>
    <row r="13" spans="1:25" x14ac:dyDescent="0.2">
      <c r="A13" s="482">
        <v>8</v>
      </c>
      <c r="B13" s="19" t="s">
        <v>36</v>
      </c>
      <c r="C13" s="27"/>
      <c r="D13" s="96">
        <f t="shared" si="0"/>
        <v>0</v>
      </c>
      <c r="E13" s="143">
        <f>'51_54'!P13</f>
        <v>0</v>
      </c>
      <c r="F13" s="124"/>
      <c r="G13" s="20"/>
      <c r="H13" s="23"/>
      <c r="I13" s="20"/>
      <c r="J13" s="126"/>
      <c r="K13" s="90">
        <f>'65_66'!O13</f>
        <v>0</v>
      </c>
      <c r="L13" s="124">
        <f>'65_66'!AK13</f>
        <v>0</v>
      </c>
      <c r="M13" s="411">
        <f>'67_68'!P13</f>
        <v>0</v>
      </c>
      <c r="N13" s="89">
        <f>'67_68'!AO13</f>
        <v>0</v>
      </c>
      <c r="O13" s="88">
        <f>'70_74'!R13</f>
        <v>0</v>
      </c>
      <c r="P13" s="95">
        <f>'70_74'!AU13</f>
        <v>0</v>
      </c>
      <c r="Q13" s="20"/>
      <c r="R13" s="93">
        <f>'80_83'!AD13</f>
        <v>0</v>
      </c>
      <c r="S13" s="89">
        <f>'84_87'!O13</f>
        <v>0</v>
      </c>
      <c r="T13" s="1024"/>
      <c r="U13" s="1"/>
      <c r="V13" s="1"/>
      <c r="W13" s="1"/>
      <c r="X13" s="34"/>
      <c r="Y13" s="1"/>
    </row>
    <row r="14" spans="1:25" x14ac:dyDescent="0.2">
      <c r="A14" s="482">
        <v>9</v>
      </c>
      <c r="B14" s="19" t="s">
        <v>37</v>
      </c>
      <c r="C14" s="27"/>
      <c r="D14" s="96">
        <f t="shared" si="0"/>
        <v>2614528</v>
      </c>
      <c r="E14" s="143">
        <f>'51_54'!P14</f>
        <v>1095942</v>
      </c>
      <c r="F14" s="124"/>
      <c r="G14" s="20"/>
      <c r="H14" s="23"/>
      <c r="I14" s="20"/>
      <c r="J14" s="126"/>
      <c r="K14" s="90">
        <f>'65_66'!O14</f>
        <v>0</v>
      </c>
      <c r="L14" s="124">
        <f>'65_66'!AK14</f>
        <v>442027</v>
      </c>
      <c r="M14" s="411">
        <f>'67_68'!P14</f>
        <v>0</v>
      </c>
      <c r="N14" s="89">
        <f>'67_68'!AO14</f>
        <v>0</v>
      </c>
      <c r="O14" s="88">
        <f>'70_74'!R14</f>
        <v>0</v>
      </c>
      <c r="P14" s="95">
        <f>'70_74'!AU14</f>
        <v>0</v>
      </c>
      <c r="Q14" s="20"/>
      <c r="R14" s="93">
        <f>'80_83'!AD14</f>
        <v>0</v>
      </c>
      <c r="S14" s="89">
        <f>'84_87'!O14</f>
        <v>1076559</v>
      </c>
      <c r="T14" s="1024"/>
      <c r="U14" s="1"/>
      <c r="V14" s="1"/>
      <c r="W14" s="1"/>
      <c r="X14" s="34"/>
      <c r="Y14" s="1"/>
    </row>
    <row r="15" spans="1:25" x14ac:dyDescent="0.2">
      <c r="A15" s="482">
        <v>10</v>
      </c>
      <c r="B15" s="19" t="s">
        <v>38</v>
      </c>
      <c r="C15" s="27"/>
      <c r="D15" s="96">
        <f t="shared" si="0"/>
        <v>92818</v>
      </c>
      <c r="E15" s="143">
        <f>'51_54'!P15</f>
        <v>0</v>
      </c>
      <c r="F15" s="124"/>
      <c r="G15" s="20"/>
      <c r="H15" s="23"/>
      <c r="I15" s="20"/>
      <c r="J15" s="126"/>
      <c r="K15" s="90">
        <f>'65_66'!O15</f>
        <v>92818</v>
      </c>
      <c r="L15" s="124">
        <f>'65_66'!AK15</f>
        <v>0</v>
      </c>
      <c r="M15" s="411">
        <f>'67_68'!P15</f>
        <v>0</v>
      </c>
      <c r="N15" s="89">
        <f>'67_68'!AO15</f>
        <v>0</v>
      </c>
      <c r="O15" s="88">
        <f>'70_74'!R15</f>
        <v>0</v>
      </c>
      <c r="P15" s="95">
        <f>'70_74'!AU15</f>
        <v>0</v>
      </c>
      <c r="Q15" s="20"/>
      <c r="R15" s="93">
        <f>'80_83'!AD15</f>
        <v>0</v>
      </c>
      <c r="S15" s="89">
        <f>'84_87'!O15</f>
        <v>0</v>
      </c>
      <c r="T15" s="1024"/>
      <c r="U15" s="1"/>
      <c r="V15" s="1"/>
      <c r="W15" s="1"/>
      <c r="X15" s="1"/>
      <c r="Y15" s="1"/>
    </row>
    <row r="16" spans="1:25" x14ac:dyDescent="0.2">
      <c r="A16" s="482">
        <v>11</v>
      </c>
      <c r="B16" s="19" t="s">
        <v>39</v>
      </c>
      <c r="C16" s="27"/>
      <c r="D16" s="96">
        <f t="shared" si="0"/>
        <v>155137</v>
      </c>
      <c r="E16" s="143">
        <f>'51_54'!P16</f>
        <v>0</v>
      </c>
      <c r="F16" s="124"/>
      <c r="G16" s="20"/>
      <c r="H16" s="23"/>
      <c r="I16" s="20"/>
      <c r="J16" s="126"/>
      <c r="K16" s="90">
        <f>'65_66'!O16</f>
        <v>155137</v>
      </c>
      <c r="L16" s="124">
        <f>'65_66'!AK16</f>
        <v>0</v>
      </c>
      <c r="M16" s="411">
        <f>'67_68'!P16</f>
        <v>0</v>
      </c>
      <c r="N16" s="89">
        <f>'67_68'!AO16</f>
        <v>0</v>
      </c>
      <c r="O16" s="88">
        <f>'70_74'!R16</f>
        <v>0</v>
      </c>
      <c r="P16" s="95">
        <f>'70_74'!AU16</f>
        <v>0</v>
      </c>
      <c r="Q16" s="20"/>
      <c r="R16" s="93">
        <f>'80_83'!AD16</f>
        <v>0</v>
      </c>
      <c r="S16" s="89">
        <f>'84_87'!O16</f>
        <v>0</v>
      </c>
      <c r="T16" s="1024"/>
      <c r="U16" s="1"/>
      <c r="V16" s="1"/>
      <c r="W16" s="1"/>
      <c r="X16" s="1"/>
      <c r="Y16" s="1"/>
    </row>
    <row r="17" spans="1:25" x14ac:dyDescent="0.2">
      <c r="A17" s="482">
        <v>12</v>
      </c>
      <c r="B17" s="19" t="s">
        <v>41</v>
      </c>
      <c r="C17" s="27"/>
      <c r="D17" s="96">
        <f t="shared" si="0"/>
        <v>286951</v>
      </c>
      <c r="E17" s="143">
        <f>'51_54'!P17</f>
        <v>0</v>
      </c>
      <c r="F17" s="124"/>
      <c r="G17" s="20"/>
      <c r="H17" s="23"/>
      <c r="I17" s="20"/>
      <c r="J17" s="126"/>
      <c r="K17" s="90">
        <f>'65_66'!O17</f>
        <v>286951</v>
      </c>
      <c r="L17" s="124">
        <f>'65_66'!AK17</f>
        <v>0</v>
      </c>
      <c r="M17" s="411">
        <f>'67_68'!P17</f>
        <v>0</v>
      </c>
      <c r="N17" s="89">
        <f>'67_68'!AO17</f>
        <v>0</v>
      </c>
      <c r="O17" s="88">
        <f>'70_74'!R17</f>
        <v>0</v>
      </c>
      <c r="P17" s="95">
        <f>'70_74'!AU17</f>
        <v>0</v>
      </c>
      <c r="Q17" s="20"/>
      <c r="R17" s="93">
        <f>'80_83'!AD17</f>
        <v>0</v>
      </c>
      <c r="S17" s="89">
        <f>'84_87'!O17</f>
        <v>0</v>
      </c>
      <c r="T17" s="1024"/>
      <c r="U17" s="1"/>
      <c r="V17" s="1"/>
      <c r="W17" s="1"/>
      <c r="X17" s="1"/>
      <c r="Y17" s="1"/>
    </row>
    <row r="18" spans="1:25" x14ac:dyDescent="0.2">
      <c r="A18" s="482">
        <v>13</v>
      </c>
      <c r="B18" s="19" t="s">
        <v>42</v>
      </c>
      <c r="C18" s="27"/>
      <c r="D18" s="96">
        <f t="shared" si="0"/>
        <v>0</v>
      </c>
      <c r="E18" s="143">
        <f>'51_54'!P18</f>
        <v>0</v>
      </c>
      <c r="F18" s="124"/>
      <c r="G18" s="20"/>
      <c r="H18" s="23"/>
      <c r="I18" s="20"/>
      <c r="J18" s="126"/>
      <c r="K18" s="90">
        <f>'65_66'!O18</f>
        <v>0</v>
      </c>
      <c r="L18" s="124">
        <f>'65_66'!AK18</f>
        <v>0</v>
      </c>
      <c r="M18" s="411">
        <f>'67_68'!P18</f>
        <v>0</v>
      </c>
      <c r="N18" s="89">
        <f>'67_68'!AO18</f>
        <v>0</v>
      </c>
      <c r="O18" s="88">
        <f>'70_74'!R18</f>
        <v>0</v>
      </c>
      <c r="P18" s="95">
        <f>'70_74'!AU18</f>
        <v>0</v>
      </c>
      <c r="Q18" s="20"/>
      <c r="R18" s="93">
        <f>'80_83'!AD18</f>
        <v>0</v>
      </c>
      <c r="S18" s="89">
        <f>'84_87'!O18</f>
        <v>0</v>
      </c>
      <c r="T18" s="1024"/>
      <c r="U18" s="1"/>
      <c r="V18" s="1"/>
      <c r="W18" s="1"/>
      <c r="X18" s="1"/>
      <c r="Y18" s="1"/>
    </row>
    <row r="19" spans="1:25" x14ac:dyDescent="0.2">
      <c r="A19" s="482">
        <v>14</v>
      </c>
      <c r="B19" s="19" t="s">
        <v>43</v>
      </c>
      <c r="C19" s="27"/>
      <c r="D19" s="96">
        <f t="shared" si="0"/>
        <v>1923520</v>
      </c>
      <c r="E19" s="143">
        <f>'51_54'!P19</f>
        <v>0</v>
      </c>
      <c r="F19" s="124"/>
      <c r="G19" s="20"/>
      <c r="H19" s="23"/>
      <c r="I19" s="20"/>
      <c r="J19" s="126"/>
      <c r="K19" s="90">
        <f>'65_66'!O19</f>
        <v>1923520</v>
      </c>
      <c r="L19" s="124">
        <f>'65_66'!AK19</f>
        <v>0</v>
      </c>
      <c r="M19" s="411">
        <f>'67_68'!P19</f>
        <v>0</v>
      </c>
      <c r="N19" s="89">
        <f>'67_68'!AO19</f>
        <v>0</v>
      </c>
      <c r="O19" s="88">
        <f>'70_74'!R19</f>
        <v>0</v>
      </c>
      <c r="P19" s="95">
        <f>'70_74'!AU19</f>
        <v>0</v>
      </c>
      <c r="Q19" s="20"/>
      <c r="R19" s="93">
        <f>'80_83'!AD19</f>
        <v>0</v>
      </c>
      <c r="S19" s="89">
        <f>'84_87'!O19</f>
        <v>0</v>
      </c>
      <c r="T19" s="1024"/>
      <c r="U19" s="1"/>
      <c r="V19" s="1"/>
      <c r="W19" s="1"/>
      <c r="X19" s="1"/>
      <c r="Y19" s="1"/>
    </row>
    <row r="20" spans="1:25" x14ac:dyDescent="0.2">
      <c r="A20" s="482">
        <v>15</v>
      </c>
      <c r="B20" s="19" t="s">
        <v>44</v>
      </c>
      <c r="C20" s="27"/>
      <c r="D20" s="96">
        <f t="shared" si="0"/>
        <v>311676</v>
      </c>
      <c r="E20" s="143">
        <f>'51_54'!P20</f>
        <v>0</v>
      </c>
      <c r="F20" s="124"/>
      <c r="G20" s="20"/>
      <c r="H20" s="20"/>
      <c r="I20" s="20"/>
      <c r="J20" s="126"/>
      <c r="K20" s="90">
        <f>'65_66'!O20</f>
        <v>311676</v>
      </c>
      <c r="L20" s="124">
        <f>'65_66'!AK20</f>
        <v>0</v>
      </c>
      <c r="M20" s="411">
        <f>'67_68'!P20</f>
        <v>0</v>
      </c>
      <c r="N20" s="89">
        <f>'67_68'!AO20</f>
        <v>0</v>
      </c>
      <c r="O20" s="88">
        <f>'70_74'!R20</f>
        <v>0</v>
      </c>
      <c r="P20" s="95">
        <f>'70_74'!AU20</f>
        <v>0</v>
      </c>
      <c r="Q20" s="20"/>
      <c r="R20" s="93">
        <f>'80_83'!AD20</f>
        <v>0</v>
      </c>
      <c r="S20" s="89">
        <f>'84_87'!O20</f>
        <v>0</v>
      </c>
      <c r="T20" s="1024"/>
      <c r="U20" s="1"/>
      <c r="V20" s="1"/>
      <c r="W20" s="1"/>
      <c r="X20" s="1"/>
      <c r="Y20" s="1"/>
    </row>
    <row r="21" spans="1:25" x14ac:dyDescent="0.2">
      <c r="A21" s="482">
        <v>16</v>
      </c>
      <c r="B21" s="19" t="s">
        <v>45</v>
      </c>
      <c r="C21" s="27"/>
      <c r="D21" s="96">
        <f t="shared" si="0"/>
        <v>1213850</v>
      </c>
      <c r="E21" s="143">
        <f>'51_54'!P21</f>
        <v>0</v>
      </c>
      <c r="F21" s="124"/>
      <c r="G21" s="20"/>
      <c r="H21" s="20"/>
      <c r="I21" s="20"/>
      <c r="J21" s="126"/>
      <c r="K21" s="90">
        <f>'65_66'!O21</f>
        <v>1213850</v>
      </c>
      <c r="L21" s="124">
        <f>'65_66'!AK21</f>
        <v>0</v>
      </c>
      <c r="M21" s="411">
        <f>'67_68'!P21</f>
        <v>0</v>
      </c>
      <c r="N21" s="89">
        <f>'67_68'!AO21</f>
        <v>0</v>
      </c>
      <c r="O21" s="88">
        <f>'70_74'!R21</f>
        <v>0</v>
      </c>
      <c r="P21" s="95">
        <f>'70_74'!AU21</f>
        <v>0</v>
      </c>
      <c r="Q21" s="20"/>
      <c r="R21" s="93">
        <f>'80_83'!AD21</f>
        <v>0</v>
      </c>
      <c r="S21" s="89">
        <f>'84_87'!O21</f>
        <v>0</v>
      </c>
      <c r="T21" s="1024"/>
      <c r="U21" s="1"/>
      <c r="V21" s="1"/>
      <c r="W21" s="1"/>
      <c r="X21" s="1"/>
      <c r="Y21" s="1"/>
    </row>
    <row r="22" spans="1:25" x14ac:dyDescent="0.2">
      <c r="A22" s="482">
        <v>17</v>
      </c>
      <c r="B22" s="19" t="s">
        <v>47</v>
      </c>
      <c r="C22" s="27"/>
      <c r="D22" s="96">
        <f t="shared" si="0"/>
        <v>224688</v>
      </c>
      <c r="E22" s="143">
        <f>'51_54'!P22</f>
        <v>0</v>
      </c>
      <c r="F22" s="124"/>
      <c r="G22" s="20"/>
      <c r="H22" s="20"/>
      <c r="I22" s="20"/>
      <c r="J22" s="126"/>
      <c r="K22" s="90">
        <f>'65_66'!O22</f>
        <v>224688</v>
      </c>
      <c r="L22" s="124">
        <f>'65_66'!AK22</f>
        <v>0</v>
      </c>
      <c r="M22" s="411">
        <f>'67_68'!P22</f>
        <v>0</v>
      </c>
      <c r="N22" s="89">
        <f>'67_68'!AO22</f>
        <v>0</v>
      </c>
      <c r="O22" s="88">
        <f>'70_74'!R22</f>
        <v>0</v>
      </c>
      <c r="P22" s="95">
        <f>'70_74'!AU22</f>
        <v>0</v>
      </c>
      <c r="Q22" s="20"/>
      <c r="R22" s="93">
        <f>'80_83'!AD22</f>
        <v>0</v>
      </c>
      <c r="S22" s="89">
        <f>'84_87'!O22</f>
        <v>0</v>
      </c>
      <c r="T22" s="1024"/>
      <c r="U22" s="1"/>
      <c r="V22" s="1"/>
      <c r="W22" s="1"/>
      <c r="X22" s="1"/>
      <c r="Y22" s="1"/>
    </row>
    <row r="23" spans="1:25" x14ac:dyDescent="0.2">
      <c r="A23" s="482">
        <v>18</v>
      </c>
      <c r="B23" s="19" t="s">
        <v>48</v>
      </c>
      <c r="C23" s="27"/>
      <c r="D23" s="96">
        <f t="shared" si="0"/>
        <v>0</v>
      </c>
      <c r="E23" s="143">
        <f>'51_54'!P23</f>
        <v>0</v>
      </c>
      <c r="F23" s="124"/>
      <c r="G23" s="20"/>
      <c r="H23" s="23"/>
      <c r="I23" s="20"/>
      <c r="J23" s="126"/>
      <c r="K23" s="90">
        <f>'65_66'!O23</f>
        <v>0</v>
      </c>
      <c r="L23" s="124">
        <f>'65_66'!AK23</f>
        <v>0</v>
      </c>
      <c r="M23" s="411">
        <f>'67_68'!P23</f>
        <v>0</v>
      </c>
      <c r="N23" s="89">
        <f>'67_68'!AO23</f>
        <v>0</v>
      </c>
      <c r="O23" s="88">
        <f>'70_74'!R23</f>
        <v>0</v>
      </c>
      <c r="P23" s="95">
        <f>'70_74'!AU23</f>
        <v>0</v>
      </c>
      <c r="Q23" s="20"/>
      <c r="R23" s="93">
        <f>'80_83'!AD23</f>
        <v>0</v>
      </c>
      <c r="S23" s="89">
        <f>'84_87'!O23</f>
        <v>0</v>
      </c>
      <c r="T23" s="1024"/>
      <c r="U23" s="1"/>
      <c r="V23" s="1"/>
      <c r="W23" s="1"/>
      <c r="X23" s="1"/>
      <c r="Y23" s="1"/>
    </row>
    <row r="24" spans="1:25" x14ac:dyDescent="0.2">
      <c r="A24" s="482">
        <v>19</v>
      </c>
      <c r="B24" s="19" t="s">
        <v>49</v>
      </c>
      <c r="C24" s="27"/>
      <c r="D24" s="96">
        <f t="shared" si="0"/>
        <v>0</v>
      </c>
      <c r="E24" s="143">
        <f>'51_54'!P24</f>
        <v>0</v>
      </c>
      <c r="F24" s="124"/>
      <c r="G24" s="20"/>
      <c r="H24" s="23"/>
      <c r="I24" s="20"/>
      <c r="J24" s="126"/>
      <c r="K24" s="90">
        <f>'65_66'!O24</f>
        <v>0</v>
      </c>
      <c r="L24" s="124">
        <f>'65_66'!AK24</f>
        <v>0</v>
      </c>
      <c r="M24" s="411">
        <f>'67_68'!P24</f>
        <v>0</v>
      </c>
      <c r="N24" s="89">
        <f>'67_68'!AO24</f>
        <v>0</v>
      </c>
      <c r="O24" s="88">
        <f>'70_74'!R24</f>
        <v>0</v>
      </c>
      <c r="P24" s="95">
        <f>'70_74'!AU24</f>
        <v>0</v>
      </c>
      <c r="Q24" s="20"/>
      <c r="R24" s="93">
        <f>'80_83'!AD24</f>
        <v>0</v>
      </c>
      <c r="S24" s="89">
        <f>'84_87'!O24</f>
        <v>0</v>
      </c>
      <c r="T24" s="1024"/>
      <c r="U24" s="1"/>
      <c r="V24" s="1"/>
      <c r="W24" s="1"/>
      <c r="X24" s="1"/>
      <c r="Y24" s="1"/>
    </row>
    <row r="25" spans="1:25" x14ac:dyDescent="0.2">
      <c r="A25" s="482">
        <v>20</v>
      </c>
      <c r="B25" s="19" t="s">
        <v>50</v>
      </c>
      <c r="C25" s="27"/>
      <c r="D25" s="96">
        <f t="shared" si="0"/>
        <v>663992</v>
      </c>
      <c r="E25" s="143">
        <f>'51_54'!P25</f>
        <v>184123</v>
      </c>
      <c r="F25" s="124"/>
      <c r="G25" s="20"/>
      <c r="H25" s="50"/>
      <c r="I25" s="20"/>
      <c r="J25" s="126"/>
      <c r="K25" s="90">
        <f>'65_66'!O25</f>
        <v>479869</v>
      </c>
      <c r="L25" s="124">
        <f>'65_66'!AK25</f>
        <v>0</v>
      </c>
      <c r="M25" s="411">
        <f>'67_68'!P25</f>
        <v>0</v>
      </c>
      <c r="N25" s="89">
        <f>'67_68'!AO25</f>
        <v>0</v>
      </c>
      <c r="O25" s="88">
        <f>'70_74'!R25</f>
        <v>0</v>
      </c>
      <c r="P25" s="95">
        <f>'70_74'!AU25</f>
        <v>0</v>
      </c>
      <c r="Q25" s="20"/>
      <c r="R25" s="93">
        <f>'80_83'!AD25</f>
        <v>0</v>
      </c>
      <c r="S25" s="89">
        <f>'84_87'!O25</f>
        <v>0</v>
      </c>
      <c r="T25" s="1024"/>
      <c r="U25" s="1"/>
      <c r="V25" s="1"/>
      <c r="W25" s="1"/>
      <c r="X25" s="34"/>
      <c r="Y25" s="1"/>
    </row>
    <row r="26" spans="1:25" x14ac:dyDescent="0.2">
      <c r="A26" s="482">
        <v>21</v>
      </c>
      <c r="B26" s="19" t="s">
        <v>51</v>
      </c>
      <c r="C26" s="27"/>
      <c r="D26" s="96">
        <f t="shared" si="0"/>
        <v>805129</v>
      </c>
      <c r="E26" s="143">
        <f>'51_54'!P26</f>
        <v>0</v>
      </c>
      <c r="F26" s="124"/>
      <c r="G26" s="20"/>
      <c r="H26" s="23"/>
      <c r="I26" s="20"/>
      <c r="J26" s="126"/>
      <c r="K26" s="90">
        <f>'65_66'!O26</f>
        <v>135523</v>
      </c>
      <c r="L26" s="124">
        <f>'65_66'!AK26</f>
        <v>0</v>
      </c>
      <c r="M26" s="411">
        <f>'67_68'!P26</f>
        <v>0</v>
      </c>
      <c r="N26" s="89">
        <f>'67_68'!AO26</f>
        <v>0</v>
      </c>
      <c r="O26" s="88">
        <f>'70_74'!R26</f>
        <v>669606</v>
      </c>
      <c r="P26" s="95">
        <f>'70_74'!AU26</f>
        <v>0</v>
      </c>
      <c r="Q26" s="20"/>
      <c r="R26" s="93">
        <f>'80_83'!AD26</f>
        <v>0</v>
      </c>
      <c r="S26" s="89">
        <f>'84_87'!O26</f>
        <v>0</v>
      </c>
      <c r="T26" s="1024"/>
      <c r="U26" s="1"/>
      <c r="V26" s="1"/>
      <c r="W26" s="1"/>
      <c r="X26" s="34"/>
      <c r="Y26" s="1"/>
    </row>
    <row r="27" spans="1:25" x14ac:dyDescent="0.2">
      <c r="A27" s="482">
        <v>22</v>
      </c>
      <c r="B27" s="19" t="s">
        <v>52</v>
      </c>
      <c r="C27" s="27"/>
      <c r="D27" s="96">
        <f>E27+F27+G27+H27+I27+J27+K27+L27+M27+N27+O27+P27+Q27+R27+S27+T27</f>
        <v>1664850</v>
      </c>
      <c r="E27" s="143">
        <f>'51_54'!P27</f>
        <v>0</v>
      </c>
      <c r="F27" s="124"/>
      <c r="G27" s="20"/>
      <c r="H27" s="23"/>
      <c r="I27" s="20"/>
      <c r="J27" s="126"/>
      <c r="K27" s="90">
        <f>'65_66'!O27</f>
        <v>245101</v>
      </c>
      <c r="L27" s="124">
        <f>'65_66'!AK27</f>
        <v>0</v>
      </c>
      <c r="M27" s="411">
        <f>'67_68'!P27</f>
        <v>0</v>
      </c>
      <c r="N27" s="89">
        <f>'67_68'!AO27</f>
        <v>0</v>
      </c>
      <c r="O27" s="88">
        <f>'70_74'!R27</f>
        <v>0</v>
      </c>
      <c r="P27" s="95">
        <f>'70_74'!AU27</f>
        <v>0</v>
      </c>
      <c r="Q27" s="20"/>
      <c r="R27" s="93">
        <f>'80_83'!AD27</f>
        <v>1419749</v>
      </c>
      <c r="S27" s="89">
        <f>'84_87'!O27</f>
        <v>0</v>
      </c>
      <c r="T27" s="1024"/>
      <c r="U27" s="1"/>
      <c r="V27" s="1"/>
      <c r="W27" s="1"/>
      <c r="X27" s="1"/>
      <c r="Y27" s="1"/>
    </row>
    <row r="28" spans="1:25" x14ac:dyDescent="0.2">
      <c r="A28" s="482">
        <v>23</v>
      </c>
      <c r="B28" s="19" t="s">
        <v>53</v>
      </c>
      <c r="C28" s="27"/>
      <c r="D28" s="96">
        <f t="shared" si="0"/>
        <v>1547428</v>
      </c>
      <c r="E28" s="143">
        <f>'51_54'!P28</f>
        <v>0</v>
      </c>
      <c r="F28" s="124"/>
      <c r="G28" s="20"/>
      <c r="H28" s="23"/>
      <c r="I28" s="20"/>
      <c r="J28" s="126"/>
      <c r="K28" s="90">
        <f>'65_66'!O28</f>
        <v>0</v>
      </c>
      <c r="L28" s="124">
        <f>'65_66'!AK28</f>
        <v>0</v>
      </c>
      <c r="M28" s="411">
        <f>'67_68'!P28</f>
        <v>1547428</v>
      </c>
      <c r="N28" s="89">
        <f>'67_68'!AO28</f>
        <v>0</v>
      </c>
      <c r="O28" s="88">
        <f>'70_74'!R28</f>
        <v>0</v>
      </c>
      <c r="P28" s="95">
        <f>'70_74'!AU28</f>
        <v>0</v>
      </c>
      <c r="Q28" s="20"/>
      <c r="R28" s="93">
        <f>'80_83'!AD28</f>
        <v>0</v>
      </c>
      <c r="S28" s="89">
        <f>'84_87'!O28</f>
        <v>0</v>
      </c>
      <c r="T28" s="1024"/>
      <c r="U28" s="1"/>
      <c r="V28" s="1"/>
      <c r="W28" s="1"/>
      <c r="X28" s="1"/>
      <c r="Y28" s="1"/>
    </row>
    <row r="29" spans="1:25" x14ac:dyDescent="0.2">
      <c r="A29" s="482">
        <v>24</v>
      </c>
      <c r="B29" s="19" t="s">
        <v>54</v>
      </c>
      <c r="C29" s="27"/>
      <c r="D29" s="96">
        <f t="shared" si="0"/>
        <v>320747</v>
      </c>
      <c r="E29" s="143">
        <f>'51_54'!P29</f>
        <v>0</v>
      </c>
      <c r="F29" s="124"/>
      <c r="G29" s="20"/>
      <c r="H29" s="23"/>
      <c r="I29" s="20"/>
      <c r="J29" s="126"/>
      <c r="K29" s="90">
        <f>'65_66'!O29</f>
        <v>320747</v>
      </c>
      <c r="L29" s="124">
        <f>'65_66'!AK29</f>
        <v>0</v>
      </c>
      <c r="M29" s="411">
        <f>'67_68'!P29</f>
        <v>0</v>
      </c>
      <c r="N29" s="89">
        <f>'67_68'!AO29</f>
        <v>0</v>
      </c>
      <c r="O29" s="88">
        <f>'70_74'!R29</f>
        <v>0</v>
      </c>
      <c r="P29" s="95">
        <f>'70_74'!AU29</f>
        <v>0</v>
      </c>
      <c r="Q29" s="20"/>
      <c r="R29" s="93">
        <f>'80_83'!AD29</f>
        <v>0</v>
      </c>
      <c r="S29" s="89">
        <f>'84_87'!O29</f>
        <v>0</v>
      </c>
      <c r="T29" s="1024"/>
      <c r="U29" s="1"/>
      <c r="V29" s="1"/>
      <c r="W29" s="1"/>
      <c r="X29" s="1"/>
      <c r="Y29" s="1"/>
    </row>
    <row r="30" spans="1:25" x14ac:dyDescent="0.2">
      <c r="A30" s="482">
        <v>25</v>
      </c>
      <c r="B30" s="19" t="s">
        <v>55</v>
      </c>
      <c r="C30" s="27"/>
      <c r="D30" s="96">
        <f t="shared" si="0"/>
        <v>2034896</v>
      </c>
      <c r="E30" s="143">
        <f>'51_54'!P30</f>
        <v>0</v>
      </c>
      <c r="F30" s="124"/>
      <c r="G30" s="20"/>
      <c r="H30" s="23"/>
      <c r="I30" s="20"/>
      <c r="J30" s="126"/>
      <c r="K30" s="90">
        <f>'65_66'!O30</f>
        <v>0</v>
      </c>
      <c r="L30" s="124">
        <f>'65_66'!AK30</f>
        <v>0</v>
      </c>
      <c r="M30" s="411">
        <f>'67_68'!P30</f>
        <v>0</v>
      </c>
      <c r="N30" s="89">
        <f>'67_68'!AO30</f>
        <v>1188377</v>
      </c>
      <c r="O30" s="88">
        <f>'70_74'!R30</f>
        <v>0</v>
      </c>
      <c r="P30" s="95">
        <f>'70_74'!AU30</f>
        <v>0</v>
      </c>
      <c r="Q30" s="20"/>
      <c r="R30" s="93">
        <f>'80_83'!AD30</f>
        <v>0</v>
      </c>
      <c r="S30" s="89">
        <f>'84_87'!O30</f>
        <v>846519</v>
      </c>
      <c r="T30" s="1024"/>
      <c r="U30" s="1"/>
      <c r="V30" s="1"/>
      <c r="W30" s="1"/>
      <c r="X30" s="1"/>
      <c r="Y30" s="1"/>
    </row>
    <row r="31" spans="1:25" x14ac:dyDescent="0.2">
      <c r="A31" s="482">
        <v>26</v>
      </c>
      <c r="B31" s="19" t="s">
        <v>56</v>
      </c>
      <c r="C31" s="27"/>
      <c r="D31" s="96">
        <f t="shared" si="0"/>
        <v>0</v>
      </c>
      <c r="E31" s="143">
        <f>'51_54'!P31</f>
        <v>0</v>
      </c>
      <c r="F31" s="124"/>
      <c r="G31" s="20"/>
      <c r="H31" s="23"/>
      <c r="I31" s="20"/>
      <c r="J31" s="126"/>
      <c r="K31" s="90">
        <f>'65_66'!O31</f>
        <v>0</v>
      </c>
      <c r="L31" s="124">
        <f>'65_66'!AK31</f>
        <v>0</v>
      </c>
      <c r="M31" s="411">
        <f>'67_68'!P31</f>
        <v>0</v>
      </c>
      <c r="N31" s="89">
        <f>'67_68'!AO31</f>
        <v>0</v>
      </c>
      <c r="O31" s="88">
        <f>'70_74'!R31</f>
        <v>0</v>
      </c>
      <c r="P31" s="95">
        <f>'70_74'!AU31</f>
        <v>0</v>
      </c>
      <c r="Q31" s="20"/>
      <c r="R31" s="93">
        <f>'80_83'!AD31</f>
        <v>0</v>
      </c>
      <c r="S31" s="89">
        <f>'84_87'!O31</f>
        <v>0</v>
      </c>
      <c r="T31" s="1024"/>
      <c r="U31" s="1"/>
      <c r="V31" s="1"/>
      <c r="W31" s="1"/>
      <c r="X31" s="1"/>
      <c r="Y31" s="1"/>
    </row>
    <row r="32" spans="1:25" x14ac:dyDescent="0.2">
      <c r="A32" s="482">
        <v>27</v>
      </c>
      <c r="B32" s="19" t="s">
        <v>57</v>
      </c>
      <c r="C32" s="27"/>
      <c r="D32" s="96">
        <f t="shared" si="0"/>
        <v>486045</v>
      </c>
      <c r="E32" s="143">
        <f>'51_54'!P32</f>
        <v>0</v>
      </c>
      <c r="F32" s="124"/>
      <c r="G32" s="20"/>
      <c r="H32" s="23"/>
      <c r="I32" s="20"/>
      <c r="J32" s="126"/>
      <c r="K32" s="90">
        <f>'65_66'!O32</f>
        <v>486045</v>
      </c>
      <c r="L32" s="124">
        <f>'65_66'!AK32</f>
        <v>0</v>
      </c>
      <c r="M32" s="411">
        <f>'67_68'!P32</f>
        <v>0</v>
      </c>
      <c r="N32" s="89">
        <f>'67_68'!AO32</f>
        <v>0</v>
      </c>
      <c r="O32" s="88">
        <f>'70_74'!R32</f>
        <v>0</v>
      </c>
      <c r="P32" s="95">
        <f>'70_74'!AU32</f>
        <v>0</v>
      </c>
      <c r="Q32" s="20"/>
      <c r="R32" s="93">
        <f>'80_83'!AD32</f>
        <v>0</v>
      </c>
      <c r="S32" s="89">
        <f>'84_87'!O32</f>
        <v>0</v>
      </c>
      <c r="T32" s="1024"/>
      <c r="U32" s="1"/>
      <c r="V32" s="1"/>
      <c r="W32" s="1"/>
      <c r="X32" s="1"/>
      <c r="Y32" s="1"/>
    </row>
    <row r="33" spans="1:25" x14ac:dyDescent="0.2">
      <c r="A33" s="482">
        <v>28</v>
      </c>
      <c r="B33" s="19" t="s">
        <v>58</v>
      </c>
      <c r="C33" s="27"/>
      <c r="D33" s="96">
        <f t="shared" si="0"/>
        <v>558508</v>
      </c>
      <c r="E33" s="143">
        <f>'51_54'!P33</f>
        <v>0</v>
      </c>
      <c r="F33" s="124"/>
      <c r="G33" s="20"/>
      <c r="H33" s="23"/>
      <c r="I33" s="20"/>
      <c r="J33" s="126"/>
      <c r="K33" s="90">
        <f>'65_66'!O33</f>
        <v>558508</v>
      </c>
      <c r="L33" s="124">
        <f>'65_66'!AK33</f>
        <v>0</v>
      </c>
      <c r="M33" s="411">
        <f>'67_68'!P33</f>
        <v>0</v>
      </c>
      <c r="N33" s="89">
        <f>'67_68'!AO33</f>
        <v>0</v>
      </c>
      <c r="O33" s="88">
        <f>'70_74'!R33</f>
        <v>0</v>
      </c>
      <c r="P33" s="95">
        <f>'70_74'!AU33</f>
        <v>0</v>
      </c>
      <c r="Q33" s="20"/>
      <c r="R33" s="93">
        <f>'80_83'!AD33</f>
        <v>0</v>
      </c>
      <c r="S33" s="89">
        <f>'84_87'!O33</f>
        <v>0</v>
      </c>
      <c r="T33" s="1024"/>
      <c r="U33" s="1"/>
      <c r="V33" s="1"/>
      <c r="W33" s="1"/>
      <c r="X33" s="1"/>
      <c r="Y33" s="1"/>
    </row>
    <row r="34" spans="1:25" x14ac:dyDescent="0.2">
      <c r="A34" s="482">
        <v>29</v>
      </c>
      <c r="B34" s="19" t="s">
        <v>59</v>
      </c>
      <c r="C34" s="27"/>
      <c r="D34" s="96">
        <f t="shared" si="0"/>
        <v>656025</v>
      </c>
      <c r="E34" s="143">
        <f>'51_54'!P34</f>
        <v>0</v>
      </c>
      <c r="F34" s="124"/>
      <c r="G34" s="20"/>
      <c r="H34" s="23"/>
      <c r="I34" s="20"/>
      <c r="J34" s="126"/>
      <c r="K34" s="90">
        <f>'65_66'!O34</f>
        <v>656025</v>
      </c>
      <c r="L34" s="124">
        <f>'65_66'!AK34</f>
        <v>0</v>
      </c>
      <c r="M34" s="411">
        <f>'67_68'!P34</f>
        <v>0</v>
      </c>
      <c r="N34" s="89">
        <f>'67_68'!AO34</f>
        <v>0</v>
      </c>
      <c r="O34" s="88">
        <f>'70_74'!R34</f>
        <v>0</v>
      </c>
      <c r="P34" s="95">
        <f>'70_74'!AU34</f>
        <v>0</v>
      </c>
      <c r="Q34" s="20"/>
      <c r="R34" s="93">
        <f>'80_83'!AD34</f>
        <v>0</v>
      </c>
      <c r="S34" s="89">
        <f>'84_87'!O34</f>
        <v>0</v>
      </c>
      <c r="T34" s="1024"/>
      <c r="U34" s="1"/>
      <c r="V34" s="1"/>
      <c r="W34" s="1"/>
      <c r="X34" s="1"/>
      <c r="Y34" s="1"/>
    </row>
    <row r="35" spans="1:25" x14ac:dyDescent="0.2">
      <c r="A35" s="482">
        <v>30</v>
      </c>
      <c r="B35" s="19" t="s">
        <v>60</v>
      </c>
      <c r="C35" s="27"/>
      <c r="D35" s="96">
        <f t="shared" si="0"/>
        <v>0</v>
      </c>
      <c r="E35" s="143">
        <f>'51_54'!P35</f>
        <v>0</v>
      </c>
      <c r="F35" s="124"/>
      <c r="G35" s="20"/>
      <c r="H35" s="23"/>
      <c r="I35" s="20"/>
      <c r="J35" s="126"/>
      <c r="K35" s="90">
        <f>'65_66'!O35</f>
        <v>0</v>
      </c>
      <c r="L35" s="124">
        <f>'65_66'!AK35</f>
        <v>0</v>
      </c>
      <c r="M35" s="411">
        <f>'67_68'!P35</f>
        <v>0</v>
      </c>
      <c r="N35" s="89">
        <f>'67_68'!AO35</f>
        <v>0</v>
      </c>
      <c r="O35" s="88">
        <f>'70_74'!R35</f>
        <v>0</v>
      </c>
      <c r="P35" s="95">
        <f>'70_74'!AU35</f>
        <v>0</v>
      </c>
      <c r="Q35" s="20"/>
      <c r="R35" s="93">
        <f>'80_83'!AD35</f>
        <v>0</v>
      </c>
      <c r="S35" s="89">
        <f>'84_87'!O35</f>
        <v>0</v>
      </c>
      <c r="T35" s="1024"/>
      <c r="U35" s="1"/>
      <c r="V35" s="1"/>
      <c r="W35" s="1"/>
      <c r="X35" s="1"/>
      <c r="Y35" s="1"/>
    </row>
    <row r="36" spans="1:25" x14ac:dyDescent="0.2">
      <c r="A36" s="482">
        <v>31</v>
      </c>
      <c r="B36" s="19" t="s">
        <v>61</v>
      </c>
      <c r="C36" s="27"/>
      <c r="D36" s="96">
        <f t="shared" si="0"/>
        <v>0</v>
      </c>
      <c r="E36" s="143">
        <f>'51_54'!P36</f>
        <v>0</v>
      </c>
      <c r="F36" s="124"/>
      <c r="G36" s="20"/>
      <c r="H36" s="20"/>
      <c r="I36" s="20"/>
      <c r="J36" s="126"/>
      <c r="K36" s="90">
        <f>'65_66'!O36</f>
        <v>0</v>
      </c>
      <c r="L36" s="124">
        <f>'65_66'!AK36</f>
        <v>0</v>
      </c>
      <c r="M36" s="411">
        <f>'67_68'!P36</f>
        <v>0</v>
      </c>
      <c r="N36" s="89">
        <f>'67_68'!AO36</f>
        <v>0</v>
      </c>
      <c r="O36" s="88">
        <f>'70_74'!R36</f>
        <v>0</v>
      </c>
      <c r="P36" s="95">
        <f>'70_74'!AU36</f>
        <v>0</v>
      </c>
      <c r="Q36" s="20"/>
      <c r="R36" s="93">
        <f>'80_83'!AD36</f>
        <v>0</v>
      </c>
      <c r="S36" s="89">
        <f>'84_87'!O36</f>
        <v>0</v>
      </c>
      <c r="T36" s="1024"/>
      <c r="U36" s="1"/>
      <c r="V36" s="1"/>
      <c r="W36" s="1"/>
      <c r="X36" s="1"/>
      <c r="Y36" s="1"/>
    </row>
    <row r="37" spans="1:25" x14ac:dyDescent="0.2">
      <c r="A37" s="482">
        <v>32</v>
      </c>
      <c r="B37" s="19" t="s">
        <v>63</v>
      </c>
      <c r="C37" s="27"/>
      <c r="D37" s="96">
        <f t="shared" si="0"/>
        <v>472920</v>
      </c>
      <c r="E37" s="143">
        <f>'51_54'!P37</f>
        <v>472920</v>
      </c>
      <c r="F37" s="124"/>
      <c r="G37" s="20"/>
      <c r="H37" s="20"/>
      <c r="I37" s="20"/>
      <c r="J37" s="126"/>
      <c r="K37" s="90">
        <f>'65_66'!O37</f>
        <v>0</v>
      </c>
      <c r="L37" s="124">
        <f>'65_66'!AK37</f>
        <v>0</v>
      </c>
      <c r="M37" s="411">
        <f>'67_68'!P37</f>
        <v>0</v>
      </c>
      <c r="N37" s="89">
        <f>'67_68'!AO37</f>
        <v>0</v>
      </c>
      <c r="O37" s="88">
        <f>'70_74'!R37</f>
        <v>0</v>
      </c>
      <c r="P37" s="95">
        <f>'70_74'!AU37</f>
        <v>0</v>
      </c>
      <c r="Q37" s="20"/>
      <c r="R37" s="93">
        <f>'80_83'!AD37</f>
        <v>0</v>
      </c>
      <c r="S37" s="89">
        <f>'84_87'!O37</f>
        <v>0</v>
      </c>
      <c r="T37" s="1024"/>
      <c r="U37" s="1"/>
      <c r="V37" s="1"/>
      <c r="W37" s="1"/>
      <c r="X37" s="1"/>
      <c r="Y37" s="1"/>
    </row>
    <row r="38" spans="1:25" x14ac:dyDescent="0.2">
      <c r="A38" s="482">
        <v>33</v>
      </c>
      <c r="B38" s="19" t="s">
        <v>64</v>
      </c>
      <c r="C38" s="27"/>
      <c r="D38" s="96">
        <f t="shared" si="0"/>
        <v>711744</v>
      </c>
      <c r="E38" s="143">
        <f>'51_54'!P38</f>
        <v>0</v>
      </c>
      <c r="F38" s="124"/>
      <c r="G38" s="20"/>
      <c r="H38" s="20"/>
      <c r="I38" s="20"/>
      <c r="J38" s="126"/>
      <c r="K38" s="90">
        <f>'65_66'!O38</f>
        <v>711744</v>
      </c>
      <c r="L38" s="124">
        <f>'65_66'!AK38</f>
        <v>0</v>
      </c>
      <c r="M38" s="411">
        <f>'67_68'!P38</f>
        <v>0</v>
      </c>
      <c r="N38" s="89">
        <f>'67_68'!AO38</f>
        <v>0</v>
      </c>
      <c r="O38" s="88">
        <f>'70_74'!R38</f>
        <v>0</v>
      </c>
      <c r="P38" s="95">
        <f>'70_74'!AU38</f>
        <v>0</v>
      </c>
      <c r="Q38" s="20"/>
      <c r="R38" s="93">
        <f>'80_83'!AD38</f>
        <v>0</v>
      </c>
      <c r="S38" s="89">
        <f>'84_87'!O38</f>
        <v>0</v>
      </c>
      <c r="T38" s="1024"/>
      <c r="U38" s="1"/>
      <c r="V38" s="1"/>
      <c r="W38" s="1"/>
      <c r="X38" s="1"/>
      <c r="Y38" s="1"/>
    </row>
    <row r="39" spans="1:25" x14ac:dyDescent="0.2">
      <c r="A39" s="482">
        <v>34</v>
      </c>
      <c r="B39" s="19" t="s">
        <v>65</v>
      </c>
      <c r="C39" s="27"/>
      <c r="D39" s="96">
        <f t="shared" si="0"/>
        <v>0</v>
      </c>
      <c r="E39" s="143">
        <f>'51_54'!P39</f>
        <v>0</v>
      </c>
      <c r="F39" s="124"/>
      <c r="G39" s="20"/>
      <c r="H39" s="20"/>
      <c r="I39" s="20"/>
      <c r="J39" s="126"/>
      <c r="K39" s="90">
        <f>'65_66'!O39</f>
        <v>0</v>
      </c>
      <c r="L39" s="124">
        <f>'65_66'!AK39</f>
        <v>0</v>
      </c>
      <c r="M39" s="411">
        <f>'67_68'!P39</f>
        <v>0</v>
      </c>
      <c r="N39" s="89">
        <f>'67_68'!AO39</f>
        <v>0</v>
      </c>
      <c r="O39" s="88">
        <f>'70_74'!R39</f>
        <v>0</v>
      </c>
      <c r="P39" s="95">
        <f>'70_74'!AU39</f>
        <v>0</v>
      </c>
      <c r="Q39" s="20"/>
      <c r="R39" s="93">
        <f>'80_83'!AD39</f>
        <v>0</v>
      </c>
      <c r="S39" s="89">
        <f>'84_87'!O39</f>
        <v>0</v>
      </c>
      <c r="T39" s="1024"/>
      <c r="U39" s="1"/>
      <c r="V39" s="1"/>
      <c r="W39" s="1"/>
      <c r="X39" s="1"/>
      <c r="Y39" s="1"/>
    </row>
    <row r="40" spans="1:25" x14ac:dyDescent="0.2">
      <c r="A40" s="482">
        <v>35</v>
      </c>
      <c r="B40" s="19" t="s">
        <v>66</v>
      </c>
      <c r="C40" s="27"/>
      <c r="D40" s="96">
        <f t="shared" si="0"/>
        <v>0</v>
      </c>
      <c r="E40" s="143">
        <f>'51_54'!P40</f>
        <v>0</v>
      </c>
      <c r="F40" s="124"/>
      <c r="G40" s="20"/>
      <c r="H40" s="23"/>
      <c r="I40" s="20"/>
      <c r="J40" s="126"/>
      <c r="K40" s="90">
        <f>'65_66'!O40</f>
        <v>0</v>
      </c>
      <c r="L40" s="124">
        <f>'65_66'!AK40</f>
        <v>0</v>
      </c>
      <c r="M40" s="411">
        <f>'67_68'!P40</f>
        <v>0</v>
      </c>
      <c r="N40" s="89">
        <f>'67_68'!AO40</f>
        <v>0</v>
      </c>
      <c r="O40" s="88">
        <f>'70_74'!R40</f>
        <v>0</v>
      </c>
      <c r="P40" s="95">
        <f>'70_74'!AU40</f>
        <v>0</v>
      </c>
      <c r="Q40" s="20"/>
      <c r="R40" s="93">
        <f>'80_83'!AD40</f>
        <v>0</v>
      </c>
      <c r="S40" s="89">
        <f>'84_87'!O40</f>
        <v>0</v>
      </c>
      <c r="T40" s="1024"/>
      <c r="U40" s="1"/>
      <c r="V40" s="1"/>
      <c r="W40" s="1"/>
      <c r="X40" s="1"/>
      <c r="Y40" s="1"/>
    </row>
    <row r="41" spans="1:25" x14ac:dyDescent="0.2">
      <c r="A41" s="482">
        <v>36</v>
      </c>
      <c r="B41" s="19" t="s">
        <v>67</v>
      </c>
      <c r="C41" s="27"/>
      <c r="D41" s="96">
        <f t="shared" si="0"/>
        <v>1403813</v>
      </c>
      <c r="E41" s="143">
        <f>'51_54'!P41</f>
        <v>1288131</v>
      </c>
      <c r="F41" s="143"/>
      <c r="G41" s="143"/>
      <c r="H41" s="143"/>
      <c r="I41" s="143"/>
      <c r="J41" s="143"/>
      <c r="K41" s="90">
        <f>'65_66'!O41</f>
        <v>115682</v>
      </c>
      <c r="L41" s="124">
        <f>'65_66'!AK41</f>
        <v>0</v>
      </c>
      <c r="M41" s="411">
        <f>'67_68'!P41</f>
        <v>0</v>
      </c>
      <c r="N41" s="89">
        <f>'67_68'!AO41</f>
        <v>0</v>
      </c>
      <c r="O41" s="88">
        <f>'70_74'!R41</f>
        <v>0</v>
      </c>
      <c r="P41" s="95">
        <f>'70_74'!AU41</f>
        <v>0</v>
      </c>
      <c r="Q41" s="20"/>
      <c r="R41" s="93">
        <f>'80_83'!AD41</f>
        <v>0</v>
      </c>
      <c r="S41" s="89">
        <f>'84_87'!O41</f>
        <v>0</v>
      </c>
      <c r="T41" s="1024"/>
      <c r="U41" s="1"/>
      <c r="V41" s="1"/>
      <c r="W41" s="1"/>
      <c r="X41" s="1"/>
      <c r="Y41" s="1"/>
    </row>
    <row r="42" spans="1:25" x14ac:dyDescent="0.2">
      <c r="A42" s="482">
        <v>37</v>
      </c>
      <c r="B42" s="19" t="s">
        <v>68</v>
      </c>
      <c r="C42" s="27"/>
      <c r="D42" s="96">
        <f t="shared" si="0"/>
        <v>0</v>
      </c>
      <c r="E42" s="143">
        <f>'51_54'!P42</f>
        <v>0</v>
      </c>
      <c r="F42" s="124"/>
      <c r="G42" s="20"/>
      <c r="H42" s="23"/>
      <c r="I42" s="20"/>
      <c r="J42" s="126"/>
      <c r="K42" s="90">
        <f>'65_66'!O42</f>
        <v>0</v>
      </c>
      <c r="L42" s="124">
        <f>'65_66'!AK42</f>
        <v>0</v>
      </c>
      <c r="M42" s="411">
        <f>'67_68'!P42</f>
        <v>0</v>
      </c>
      <c r="N42" s="89">
        <f>'67_68'!AO42</f>
        <v>0</v>
      </c>
      <c r="O42" s="88">
        <f>'70_74'!R42</f>
        <v>0</v>
      </c>
      <c r="P42" s="95">
        <f>'70_74'!AU42</f>
        <v>0</v>
      </c>
      <c r="Q42" s="20"/>
      <c r="R42" s="93">
        <f>'80_83'!AD42</f>
        <v>0</v>
      </c>
      <c r="S42" s="89">
        <f>'84_87'!O42</f>
        <v>0</v>
      </c>
      <c r="T42" s="1024"/>
      <c r="U42" s="1"/>
      <c r="V42" s="1"/>
      <c r="W42" s="1"/>
      <c r="X42" s="1"/>
      <c r="Y42" s="1"/>
    </row>
    <row r="43" spans="1:25" x14ac:dyDescent="0.2">
      <c r="A43" s="482">
        <v>38</v>
      </c>
      <c r="B43" s="19" t="s">
        <v>69</v>
      </c>
      <c r="C43" s="27"/>
      <c r="D43" s="96">
        <f t="shared" si="0"/>
        <v>0</v>
      </c>
      <c r="E43" s="143">
        <f>'51_54'!P43</f>
        <v>0</v>
      </c>
      <c r="F43" s="124"/>
      <c r="G43" s="20"/>
      <c r="H43" s="23"/>
      <c r="I43" s="20"/>
      <c r="J43" s="126"/>
      <c r="K43" s="90">
        <f>'65_66'!O43</f>
        <v>0</v>
      </c>
      <c r="L43" s="124">
        <f>'65_66'!AK43</f>
        <v>0</v>
      </c>
      <c r="M43" s="411">
        <f>'67_68'!P43</f>
        <v>0</v>
      </c>
      <c r="N43" s="89">
        <f>'67_68'!AO43</f>
        <v>0</v>
      </c>
      <c r="O43" s="88">
        <f>'70_74'!R43</f>
        <v>0</v>
      </c>
      <c r="P43" s="95">
        <f>'70_74'!AU43</f>
        <v>0</v>
      </c>
      <c r="Q43" s="20"/>
      <c r="R43" s="93">
        <f>'80_83'!AD43</f>
        <v>0</v>
      </c>
      <c r="S43" s="89">
        <f>'84_87'!O43</f>
        <v>0</v>
      </c>
      <c r="T43" s="1024"/>
      <c r="U43" s="1"/>
      <c r="V43" s="1"/>
      <c r="W43" s="1"/>
      <c r="X43" s="1"/>
      <c r="Y43" s="1"/>
    </row>
    <row r="44" spans="1:25" x14ac:dyDescent="0.2">
      <c r="A44" s="482">
        <v>39</v>
      </c>
      <c r="B44" s="19" t="s">
        <v>70</v>
      </c>
      <c r="C44" s="27"/>
      <c r="D44" s="96">
        <f t="shared" si="0"/>
        <v>839469</v>
      </c>
      <c r="E44" s="143">
        <f>'51_54'!P44</f>
        <v>839469</v>
      </c>
      <c r="F44" s="124"/>
      <c r="G44" s="20"/>
      <c r="H44" s="23"/>
      <c r="I44" s="20"/>
      <c r="J44" s="126"/>
      <c r="K44" s="90">
        <f>'65_66'!O44</f>
        <v>0</v>
      </c>
      <c r="L44" s="124">
        <f>'65_66'!AK44</f>
        <v>0</v>
      </c>
      <c r="M44" s="411">
        <f>'67_68'!P44</f>
        <v>0</v>
      </c>
      <c r="N44" s="89">
        <f>'67_68'!AO44</f>
        <v>0</v>
      </c>
      <c r="O44" s="88">
        <f>'70_74'!R44</f>
        <v>0</v>
      </c>
      <c r="P44" s="95">
        <f>'70_74'!AU44</f>
        <v>0</v>
      </c>
      <c r="Q44" s="20"/>
      <c r="R44" s="93">
        <f>'80_83'!AD44</f>
        <v>0</v>
      </c>
      <c r="S44" s="89">
        <f>'84_87'!O44</f>
        <v>0</v>
      </c>
      <c r="T44" s="1024"/>
      <c r="U44" s="1"/>
      <c r="V44" s="1"/>
      <c r="W44" s="1"/>
      <c r="X44" s="1"/>
      <c r="Y44" s="1"/>
    </row>
    <row r="45" spans="1:25" x14ac:dyDescent="0.2">
      <c r="A45" s="482">
        <v>40</v>
      </c>
      <c r="B45" s="19" t="s">
        <v>71</v>
      </c>
      <c r="C45" s="27"/>
      <c r="D45" s="96">
        <f t="shared" si="0"/>
        <v>803892</v>
      </c>
      <c r="E45" s="143">
        <f>'51_54'!P45</f>
        <v>0</v>
      </c>
      <c r="F45" s="124"/>
      <c r="G45" s="20"/>
      <c r="H45" s="23"/>
      <c r="I45" s="20"/>
      <c r="J45" s="126"/>
      <c r="K45" s="90">
        <f>'65_66'!O45</f>
        <v>803892</v>
      </c>
      <c r="L45" s="124">
        <f>'65_66'!AK45</f>
        <v>0</v>
      </c>
      <c r="M45" s="411">
        <f>'67_68'!P45</f>
        <v>0</v>
      </c>
      <c r="N45" s="89">
        <f>'67_68'!AO45</f>
        <v>0</v>
      </c>
      <c r="O45" s="88">
        <f>'70_74'!R45</f>
        <v>0</v>
      </c>
      <c r="P45" s="95">
        <f>'70_74'!AU45</f>
        <v>0</v>
      </c>
      <c r="Q45" s="20"/>
      <c r="R45" s="93">
        <f>'80_83'!AD45</f>
        <v>0</v>
      </c>
      <c r="S45" s="89">
        <f>'84_87'!O45</f>
        <v>0</v>
      </c>
      <c r="T45" s="1024"/>
      <c r="U45" s="1"/>
      <c r="V45" s="1"/>
      <c r="W45" s="1"/>
      <c r="X45" s="59"/>
      <c r="Y45" s="1"/>
    </row>
    <row r="46" spans="1:25" x14ac:dyDescent="0.2">
      <c r="A46" s="482">
        <v>41</v>
      </c>
      <c r="B46" s="19" t="s">
        <v>72</v>
      </c>
      <c r="C46" s="27"/>
      <c r="D46" s="96">
        <f t="shared" si="0"/>
        <v>376169</v>
      </c>
      <c r="E46" s="143">
        <f>'51_54'!P46</f>
        <v>0</v>
      </c>
      <c r="F46" s="124"/>
      <c r="G46" s="20"/>
      <c r="H46" s="23"/>
      <c r="I46" s="20"/>
      <c r="J46" s="126"/>
      <c r="K46" s="90">
        <f>'65_66'!O46</f>
        <v>376169</v>
      </c>
      <c r="L46" s="124">
        <f>'65_66'!AK46</f>
        <v>0</v>
      </c>
      <c r="M46" s="411">
        <f>'67_68'!P46</f>
        <v>0</v>
      </c>
      <c r="N46" s="89">
        <f>'67_68'!AO46</f>
        <v>0</v>
      </c>
      <c r="O46" s="88">
        <f>'70_74'!R46</f>
        <v>0</v>
      </c>
      <c r="P46" s="95">
        <f>'70_74'!AU46</f>
        <v>0</v>
      </c>
      <c r="Q46" s="20"/>
      <c r="R46" s="93">
        <f>'80_83'!AD46</f>
        <v>0</v>
      </c>
      <c r="S46" s="89">
        <f>'84_87'!O46</f>
        <v>0</v>
      </c>
      <c r="T46" s="1024"/>
      <c r="U46" s="1"/>
      <c r="V46" s="1"/>
      <c r="W46" s="1"/>
      <c r="X46" s="34"/>
      <c r="Y46" s="1"/>
    </row>
    <row r="47" spans="1:25" x14ac:dyDescent="0.2">
      <c r="A47" s="482">
        <v>42</v>
      </c>
      <c r="B47" s="19" t="s">
        <v>74</v>
      </c>
      <c r="C47" s="27"/>
      <c r="D47" s="96">
        <f t="shared" si="0"/>
        <v>23800</v>
      </c>
      <c r="E47" s="143">
        <f>'51_54'!P47</f>
        <v>0</v>
      </c>
      <c r="F47" s="124"/>
      <c r="G47" s="20"/>
      <c r="H47" s="23"/>
      <c r="I47" s="20"/>
      <c r="J47" s="126"/>
      <c r="K47" s="90">
        <f>'65_66'!O47</f>
        <v>23800</v>
      </c>
      <c r="L47" s="124">
        <f>'65_66'!AK47</f>
        <v>0</v>
      </c>
      <c r="M47" s="411">
        <f>'67_68'!P47</f>
        <v>0</v>
      </c>
      <c r="N47" s="89">
        <f>'67_68'!AO47</f>
        <v>0</v>
      </c>
      <c r="O47" s="88">
        <f>'70_74'!R47</f>
        <v>0</v>
      </c>
      <c r="P47" s="95">
        <f>'70_74'!AU47</f>
        <v>0</v>
      </c>
      <c r="Q47" s="20"/>
      <c r="R47" s="93">
        <f>'80_83'!AD47</f>
        <v>0</v>
      </c>
      <c r="S47" s="89">
        <f>'84_87'!O47</f>
        <v>0</v>
      </c>
      <c r="T47" s="1024"/>
      <c r="U47" s="1"/>
      <c r="V47" s="1"/>
      <c r="W47" s="1"/>
      <c r="X47" s="1"/>
      <c r="Y47" s="1"/>
    </row>
    <row r="48" spans="1:25" x14ac:dyDescent="0.2">
      <c r="A48" s="482">
        <v>43</v>
      </c>
      <c r="B48" s="19" t="s">
        <v>75</v>
      </c>
      <c r="C48" s="27"/>
      <c r="D48" s="96">
        <f t="shared" si="0"/>
        <v>432041</v>
      </c>
      <c r="E48" s="143">
        <f>'51_54'!P48</f>
        <v>0</v>
      </c>
      <c r="F48" s="124"/>
      <c r="G48" s="20"/>
      <c r="H48" s="23"/>
      <c r="I48" s="20"/>
      <c r="J48" s="126"/>
      <c r="K48" s="90">
        <f>'65_66'!O48</f>
        <v>432041</v>
      </c>
      <c r="L48" s="124">
        <f>'65_66'!AK48</f>
        <v>0</v>
      </c>
      <c r="M48" s="411">
        <f>'67_68'!P48</f>
        <v>0</v>
      </c>
      <c r="N48" s="89">
        <f>'67_68'!AO48</f>
        <v>0</v>
      </c>
      <c r="O48" s="88">
        <f>'70_74'!R48</f>
        <v>0</v>
      </c>
      <c r="P48" s="95">
        <f>'70_74'!AU48</f>
        <v>0</v>
      </c>
      <c r="Q48" s="20"/>
      <c r="R48" s="93">
        <f>'80_83'!AD48</f>
        <v>0</v>
      </c>
      <c r="S48" s="89">
        <f>'84_87'!O48</f>
        <v>0</v>
      </c>
      <c r="T48" s="1024"/>
      <c r="U48" s="1"/>
      <c r="V48" s="1"/>
      <c r="W48" s="1"/>
      <c r="X48" s="1"/>
      <c r="Y48" s="1"/>
    </row>
    <row r="49" spans="1:32" x14ac:dyDescent="0.2">
      <c r="A49" s="482">
        <v>44</v>
      </c>
      <c r="B49" s="19" t="s">
        <v>76</v>
      </c>
      <c r="C49" s="27"/>
      <c r="D49" s="96">
        <f t="shared" si="0"/>
        <v>998927</v>
      </c>
      <c r="E49" s="143">
        <f>'51_54'!P49</f>
        <v>990002</v>
      </c>
      <c r="F49" s="124"/>
      <c r="G49" s="20"/>
      <c r="H49" s="23"/>
      <c r="I49" s="20"/>
      <c r="J49" s="126"/>
      <c r="K49" s="90">
        <f>'65_66'!O49</f>
        <v>8925</v>
      </c>
      <c r="L49" s="124">
        <f>'65_66'!AK49</f>
        <v>0</v>
      </c>
      <c r="M49" s="411">
        <f>'67_68'!P49</f>
        <v>0</v>
      </c>
      <c r="N49" s="89">
        <f>'67_68'!AO49</f>
        <v>0</v>
      </c>
      <c r="O49" s="88">
        <f>'70_74'!R49</f>
        <v>0</v>
      </c>
      <c r="P49" s="95">
        <f>'70_74'!AU49</f>
        <v>0</v>
      </c>
      <c r="Q49" s="20"/>
      <c r="R49" s="93">
        <f>'80_83'!AD49</f>
        <v>0</v>
      </c>
      <c r="S49" s="89">
        <f>'84_87'!O49</f>
        <v>0</v>
      </c>
      <c r="T49" s="1024"/>
      <c r="U49" s="1"/>
      <c r="V49" s="1"/>
      <c r="W49" s="1"/>
      <c r="X49" s="1"/>
      <c r="Y49" s="1"/>
    </row>
    <row r="50" spans="1:32" x14ac:dyDescent="0.2">
      <c r="A50" s="482">
        <v>45</v>
      </c>
      <c r="B50" s="19" t="s">
        <v>77</v>
      </c>
      <c r="C50" s="27"/>
      <c r="D50" s="96">
        <f t="shared" si="0"/>
        <v>0</v>
      </c>
      <c r="E50" s="143">
        <f>'51_54'!P50</f>
        <v>0</v>
      </c>
      <c r="F50" s="124"/>
      <c r="G50" s="20"/>
      <c r="H50" s="23"/>
      <c r="I50" s="20"/>
      <c r="J50" s="126"/>
      <c r="K50" s="90">
        <f>'65_66'!O50</f>
        <v>0</v>
      </c>
      <c r="L50" s="124">
        <f>'65_66'!AK50</f>
        <v>0</v>
      </c>
      <c r="M50" s="411">
        <f>'67_68'!P50</f>
        <v>0</v>
      </c>
      <c r="N50" s="89">
        <f>'67_68'!AO50</f>
        <v>0</v>
      </c>
      <c r="O50" s="88">
        <f>'70_74'!R50</f>
        <v>0</v>
      </c>
      <c r="P50" s="95">
        <f>'70_74'!AU50</f>
        <v>0</v>
      </c>
      <c r="Q50" s="20"/>
      <c r="R50" s="93">
        <f>'80_83'!AD50</f>
        <v>0</v>
      </c>
      <c r="S50" s="89">
        <f>'84_87'!O50</f>
        <v>0</v>
      </c>
      <c r="T50" s="1024"/>
      <c r="U50" s="1"/>
      <c r="V50" s="1"/>
      <c r="W50" s="1"/>
      <c r="X50" s="1"/>
      <c r="Y50" s="1"/>
    </row>
    <row r="51" spans="1:32" x14ac:dyDescent="0.2">
      <c r="A51" s="482">
        <v>46</v>
      </c>
      <c r="B51" s="19" t="s">
        <v>78</v>
      </c>
      <c r="C51" s="27"/>
      <c r="D51" s="96">
        <f t="shared" si="0"/>
        <v>0</v>
      </c>
      <c r="E51" s="143">
        <f>'51_54'!P51</f>
        <v>0</v>
      </c>
      <c r="F51" s="124"/>
      <c r="G51" s="20"/>
      <c r="H51" s="23"/>
      <c r="I51" s="20"/>
      <c r="J51" s="126"/>
      <c r="K51" s="90">
        <f>'65_66'!O51</f>
        <v>0</v>
      </c>
      <c r="L51" s="124">
        <f>'65_66'!AK51</f>
        <v>0</v>
      </c>
      <c r="M51" s="411">
        <f>'67_68'!P51</f>
        <v>0</v>
      </c>
      <c r="N51" s="89">
        <f>'67_68'!AO51</f>
        <v>0</v>
      </c>
      <c r="O51" s="88">
        <f>'70_74'!R51</f>
        <v>0</v>
      </c>
      <c r="P51" s="95">
        <f>'70_74'!AU51</f>
        <v>0</v>
      </c>
      <c r="Q51" s="20"/>
      <c r="R51" s="93">
        <f>'80_83'!AD51</f>
        <v>0</v>
      </c>
      <c r="S51" s="89">
        <f>'84_87'!O51</f>
        <v>0</v>
      </c>
      <c r="T51" s="1024"/>
      <c r="U51" s="1"/>
      <c r="V51" s="1"/>
      <c r="W51" s="1"/>
      <c r="X51" s="1"/>
      <c r="Y51" s="1"/>
    </row>
    <row r="52" spans="1:32" x14ac:dyDescent="0.2">
      <c r="A52" s="482">
        <v>47</v>
      </c>
      <c r="B52" s="19" t="s">
        <v>79</v>
      </c>
      <c r="C52" s="27"/>
      <c r="D52" s="96">
        <f t="shared" si="0"/>
        <v>528709</v>
      </c>
      <c r="E52" s="143">
        <f>'51_54'!P52</f>
        <v>0</v>
      </c>
      <c r="F52" s="124"/>
      <c r="G52" s="20"/>
      <c r="H52" s="23"/>
      <c r="I52" s="20"/>
      <c r="J52" s="126"/>
      <c r="K52" s="90">
        <f>'65_66'!O52</f>
        <v>528709</v>
      </c>
      <c r="L52" s="124">
        <f>'65_66'!AK52</f>
        <v>0</v>
      </c>
      <c r="M52" s="411">
        <f>'67_68'!P52</f>
        <v>0</v>
      </c>
      <c r="N52" s="89">
        <f>'67_68'!AO52</f>
        <v>0</v>
      </c>
      <c r="O52" s="88">
        <f>'70_74'!R52</f>
        <v>0</v>
      </c>
      <c r="P52" s="95">
        <f>'70_74'!AU52</f>
        <v>0</v>
      </c>
      <c r="Q52" s="20"/>
      <c r="R52" s="93">
        <f>'80_83'!AD52</f>
        <v>0</v>
      </c>
      <c r="S52" s="89">
        <f>'84_87'!O52</f>
        <v>0</v>
      </c>
      <c r="T52" s="1024"/>
      <c r="U52" s="1"/>
      <c r="V52" s="1"/>
      <c r="W52" s="1"/>
      <c r="X52" s="1"/>
      <c r="Y52" s="1"/>
    </row>
    <row r="53" spans="1:32" x14ac:dyDescent="0.2">
      <c r="A53" s="482">
        <v>48</v>
      </c>
      <c r="B53" s="19" t="s">
        <v>80</v>
      </c>
      <c r="C53" s="27"/>
      <c r="D53" s="96">
        <f t="shared" si="0"/>
        <v>493577</v>
      </c>
      <c r="E53" s="143">
        <f>'51_54'!P53</f>
        <v>0</v>
      </c>
      <c r="F53" s="124"/>
      <c r="G53" s="20"/>
      <c r="H53" s="20"/>
      <c r="I53" s="20"/>
      <c r="J53" s="126"/>
      <c r="K53" s="90">
        <f>'65_66'!O53</f>
        <v>493577</v>
      </c>
      <c r="L53" s="124">
        <f>'65_66'!AK53</f>
        <v>0</v>
      </c>
      <c r="M53" s="411">
        <f>'67_68'!P53</f>
        <v>0</v>
      </c>
      <c r="N53" s="89">
        <f>'67_68'!AO53</f>
        <v>0</v>
      </c>
      <c r="O53" s="88">
        <f>'70_74'!R53</f>
        <v>0</v>
      </c>
      <c r="P53" s="95">
        <f>'70_74'!AU53</f>
        <v>0</v>
      </c>
      <c r="Q53" s="20"/>
      <c r="R53" s="93">
        <f>'80_83'!AD53</f>
        <v>0</v>
      </c>
      <c r="S53" s="89">
        <f>'84_87'!O53</f>
        <v>0</v>
      </c>
      <c r="T53" s="1024"/>
      <c r="U53" s="1"/>
      <c r="V53" s="1"/>
      <c r="W53" s="1"/>
      <c r="X53" s="1"/>
      <c r="Y53" s="1"/>
    </row>
    <row r="54" spans="1:32" x14ac:dyDescent="0.2">
      <c r="A54" s="482">
        <v>49</v>
      </c>
      <c r="B54" s="19" t="s">
        <v>81</v>
      </c>
      <c r="C54" s="27"/>
      <c r="D54" s="96">
        <f t="shared" si="0"/>
        <v>223196</v>
      </c>
      <c r="E54" s="143">
        <f>'51_54'!P54</f>
        <v>0</v>
      </c>
      <c r="F54" s="124"/>
      <c r="G54" s="20"/>
      <c r="H54" s="20"/>
      <c r="I54" s="20"/>
      <c r="J54" s="126"/>
      <c r="K54" s="90">
        <f>'65_66'!O54</f>
        <v>0</v>
      </c>
      <c r="L54" s="124">
        <f>'65_66'!AK54</f>
        <v>0</v>
      </c>
      <c r="M54" s="411">
        <f>'67_68'!P54</f>
        <v>0</v>
      </c>
      <c r="N54" s="89">
        <f>'67_68'!AO54</f>
        <v>0</v>
      </c>
      <c r="O54" s="88">
        <f>'70_74'!R54</f>
        <v>0</v>
      </c>
      <c r="P54" s="95">
        <f>'70_74'!AU54</f>
        <v>0</v>
      </c>
      <c r="Q54" s="20"/>
      <c r="R54" s="93">
        <f>'80_83'!AD54</f>
        <v>0</v>
      </c>
      <c r="S54" s="89">
        <f>'84_87'!O54</f>
        <v>223196</v>
      </c>
      <c r="T54" s="1024"/>
      <c r="U54" s="1"/>
      <c r="V54" s="1"/>
      <c r="W54" s="1"/>
      <c r="X54" s="1"/>
      <c r="Y54" s="1"/>
    </row>
    <row r="55" spans="1:32" x14ac:dyDescent="0.2">
      <c r="A55" s="482">
        <v>50</v>
      </c>
      <c r="B55" s="19" t="s">
        <v>82</v>
      </c>
      <c r="C55" s="27"/>
      <c r="D55" s="96">
        <f t="shared" si="0"/>
        <v>743944</v>
      </c>
      <c r="E55" s="143">
        <f>'51_54'!P55</f>
        <v>0</v>
      </c>
      <c r="F55" s="124"/>
      <c r="G55" s="20"/>
      <c r="H55" s="20"/>
      <c r="I55" s="20"/>
      <c r="J55" s="126"/>
      <c r="K55" s="90">
        <f>'65_66'!O55</f>
        <v>743944</v>
      </c>
      <c r="L55" s="124">
        <f>'65_66'!AK55</f>
        <v>0</v>
      </c>
      <c r="M55" s="411">
        <f>'67_68'!P55</f>
        <v>0</v>
      </c>
      <c r="N55" s="89">
        <f>'67_68'!AO55</f>
        <v>0</v>
      </c>
      <c r="O55" s="88">
        <f>'70_74'!R55</f>
        <v>0</v>
      </c>
      <c r="P55" s="95">
        <f>'70_74'!AU55</f>
        <v>0</v>
      </c>
      <c r="Q55" s="20"/>
      <c r="R55" s="93">
        <f>'80_83'!AD55</f>
        <v>0</v>
      </c>
      <c r="S55" s="89">
        <f>'84_87'!O55</f>
        <v>0</v>
      </c>
      <c r="T55" s="1024"/>
      <c r="U55" s="1"/>
      <c r="V55" s="1"/>
      <c r="W55" s="1"/>
      <c r="X55" s="1"/>
      <c r="Y55" s="1"/>
    </row>
    <row r="56" spans="1:32" x14ac:dyDescent="0.2">
      <c r="A56" s="482">
        <v>51</v>
      </c>
      <c r="B56" s="19" t="s">
        <v>83</v>
      </c>
      <c r="C56" s="27"/>
      <c r="D56" s="96">
        <f t="shared" si="0"/>
        <v>58499</v>
      </c>
      <c r="E56" s="143">
        <f>'51_54'!P56</f>
        <v>0</v>
      </c>
      <c r="F56" s="124"/>
      <c r="G56" s="20"/>
      <c r="H56" s="20"/>
      <c r="I56" s="20"/>
      <c r="J56" s="126"/>
      <c r="K56" s="90">
        <f>'65_66'!O56</f>
        <v>58499</v>
      </c>
      <c r="L56" s="124">
        <f>'65_66'!AK56</f>
        <v>0</v>
      </c>
      <c r="M56" s="411">
        <f>'67_68'!P56</f>
        <v>0</v>
      </c>
      <c r="N56" s="89">
        <f>'67_68'!AO56</f>
        <v>0</v>
      </c>
      <c r="O56" s="88">
        <f>'70_74'!R56</f>
        <v>0</v>
      </c>
      <c r="P56" s="95">
        <f>'70_74'!AU56</f>
        <v>0</v>
      </c>
      <c r="Q56" s="20"/>
      <c r="R56" s="93">
        <f>'80_83'!AD56</f>
        <v>0</v>
      </c>
      <c r="S56" s="89">
        <f>'84_87'!O56</f>
        <v>0</v>
      </c>
      <c r="T56" s="1024"/>
      <c r="U56" s="1"/>
      <c r="V56" s="1"/>
      <c r="W56" s="1"/>
      <c r="X56" s="1"/>
      <c r="Y56" s="1"/>
    </row>
    <row r="57" spans="1:32" x14ac:dyDescent="0.2">
      <c r="A57" s="482">
        <v>52</v>
      </c>
      <c r="B57" s="19" t="s">
        <v>84</v>
      </c>
      <c r="C57" s="27"/>
      <c r="D57" s="96">
        <f t="shared" si="0"/>
        <v>1108364</v>
      </c>
      <c r="E57" s="143">
        <f>'51_54'!P57</f>
        <v>0</v>
      </c>
      <c r="F57" s="124"/>
      <c r="G57" s="20"/>
      <c r="H57" s="20"/>
      <c r="I57" s="20"/>
      <c r="J57" s="126"/>
      <c r="K57" s="90">
        <f>'65_66'!O57</f>
        <v>1108364</v>
      </c>
      <c r="L57" s="124">
        <f>'65_66'!AK57</f>
        <v>0</v>
      </c>
      <c r="M57" s="411">
        <f>'67_68'!P57</f>
        <v>0</v>
      </c>
      <c r="N57" s="89">
        <f>'67_68'!AO57</f>
        <v>0</v>
      </c>
      <c r="O57" s="88">
        <f>'70_74'!R57</f>
        <v>0</v>
      </c>
      <c r="P57" s="95">
        <f>'70_74'!AU57</f>
        <v>0</v>
      </c>
      <c r="Q57" s="20"/>
      <c r="R57" s="93">
        <f>'80_83'!AD57</f>
        <v>0</v>
      </c>
      <c r="S57" s="89">
        <f>'84_87'!O57</f>
        <v>0</v>
      </c>
      <c r="T57" s="1024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482">
        <v>53</v>
      </c>
      <c r="B58" s="19" t="s">
        <v>85</v>
      </c>
      <c r="C58" s="27"/>
      <c r="D58" s="96">
        <f t="shared" si="0"/>
        <v>2422811</v>
      </c>
      <c r="E58" s="143">
        <f>'51_54'!P58</f>
        <v>1691915</v>
      </c>
      <c r="F58" s="124"/>
      <c r="G58" s="20"/>
      <c r="H58" s="20"/>
      <c r="I58" s="20"/>
      <c r="J58" s="126"/>
      <c r="K58" s="90">
        <f>'65_66'!O58</f>
        <v>730896</v>
      </c>
      <c r="L58" s="124">
        <f>'65_66'!AK58</f>
        <v>0</v>
      </c>
      <c r="M58" s="411">
        <f>'67_68'!P58</f>
        <v>0</v>
      </c>
      <c r="N58" s="89">
        <f>'67_68'!AO58</f>
        <v>0</v>
      </c>
      <c r="O58" s="88">
        <f>'70_74'!R58</f>
        <v>0</v>
      </c>
      <c r="P58" s="95">
        <f>'70_74'!AU58</f>
        <v>0</v>
      </c>
      <c r="Q58" s="20"/>
      <c r="R58" s="93">
        <f>'80_83'!AD58</f>
        <v>0</v>
      </c>
      <c r="S58" s="89">
        <f>'84_87'!O58</f>
        <v>0</v>
      </c>
      <c r="T58" s="1024"/>
      <c r="U58" s="1"/>
      <c r="V58" s="1"/>
      <c r="W58" s="1"/>
      <c r="X58" s="1"/>
      <c r="Y58" s="1"/>
    </row>
    <row r="59" spans="1:32" x14ac:dyDescent="0.2">
      <c r="A59" s="482">
        <v>54</v>
      </c>
      <c r="B59" s="19" t="s">
        <v>86</v>
      </c>
      <c r="C59" s="27"/>
      <c r="D59" s="96">
        <f t="shared" si="0"/>
        <v>0</v>
      </c>
      <c r="E59" s="143">
        <f>'51_54'!P59</f>
        <v>0</v>
      </c>
      <c r="F59" s="124"/>
      <c r="G59" s="20"/>
      <c r="H59" s="20"/>
      <c r="I59" s="20"/>
      <c r="J59" s="126"/>
      <c r="K59" s="90">
        <f>'65_66'!O59</f>
        <v>0</v>
      </c>
      <c r="L59" s="124">
        <f>'65_66'!AK59</f>
        <v>0</v>
      </c>
      <c r="M59" s="411">
        <f>'67_68'!P59</f>
        <v>0</v>
      </c>
      <c r="N59" s="89">
        <f>'67_68'!AO59</f>
        <v>0</v>
      </c>
      <c r="O59" s="88">
        <f>'70_74'!R59</f>
        <v>0</v>
      </c>
      <c r="P59" s="95">
        <f>'70_74'!AU59</f>
        <v>0</v>
      </c>
      <c r="Q59" s="20"/>
      <c r="R59" s="93">
        <f>'80_83'!AD59</f>
        <v>0</v>
      </c>
      <c r="S59" s="89">
        <f>'84_87'!O59</f>
        <v>0</v>
      </c>
      <c r="T59" s="1024"/>
      <c r="U59" s="1"/>
      <c r="V59" s="1"/>
      <c r="W59" s="1"/>
      <c r="X59" s="1"/>
      <c r="Y59" s="1"/>
    </row>
    <row r="60" spans="1:32" x14ac:dyDescent="0.2">
      <c r="A60" s="482">
        <v>55</v>
      </c>
      <c r="B60" s="19" t="s">
        <v>87</v>
      </c>
      <c r="C60" s="27"/>
      <c r="D60" s="96">
        <f t="shared" si="0"/>
        <v>458473</v>
      </c>
      <c r="E60" s="143">
        <f>'51_54'!P60</f>
        <v>0</v>
      </c>
      <c r="F60" s="124"/>
      <c r="G60" s="20"/>
      <c r="H60" s="20"/>
      <c r="I60" s="20"/>
      <c r="J60" s="126"/>
      <c r="K60" s="90">
        <f>'65_66'!O60</f>
        <v>458473</v>
      </c>
      <c r="L60" s="124">
        <f>'65_66'!AK60</f>
        <v>0</v>
      </c>
      <c r="M60" s="411">
        <f>'67_68'!P60</f>
        <v>0</v>
      </c>
      <c r="N60" s="89">
        <f>'67_68'!AO60</f>
        <v>0</v>
      </c>
      <c r="O60" s="88">
        <f>'70_74'!R60</f>
        <v>0</v>
      </c>
      <c r="P60" s="95">
        <f>'70_74'!AU60</f>
        <v>0</v>
      </c>
      <c r="Q60" s="20"/>
      <c r="R60" s="93">
        <f>'80_83'!AD60</f>
        <v>0</v>
      </c>
      <c r="S60" s="89">
        <f>'84_87'!O60</f>
        <v>0</v>
      </c>
      <c r="T60" s="1024"/>
      <c r="U60" s="1"/>
      <c r="V60" s="1"/>
      <c r="W60" s="1"/>
      <c r="X60" s="1"/>
      <c r="Y60" s="1"/>
    </row>
    <row r="61" spans="1:32" x14ac:dyDescent="0.2">
      <c r="A61" s="482">
        <v>56</v>
      </c>
      <c r="B61" s="19" t="s">
        <v>88</v>
      </c>
      <c r="C61" s="27"/>
      <c r="D61" s="96">
        <f t="shared" si="0"/>
        <v>1126155</v>
      </c>
      <c r="E61" s="143">
        <f>'51_54'!P61</f>
        <v>0</v>
      </c>
      <c r="F61" s="124"/>
      <c r="G61" s="20"/>
      <c r="H61" s="20"/>
      <c r="I61" s="20"/>
      <c r="J61" s="126"/>
      <c r="K61" s="90">
        <f>'65_66'!O61</f>
        <v>1126155</v>
      </c>
      <c r="L61" s="124">
        <f>'65_66'!AK61</f>
        <v>0</v>
      </c>
      <c r="M61" s="411">
        <f>'67_68'!P61</f>
        <v>0</v>
      </c>
      <c r="N61" s="89">
        <f>'67_68'!AO61</f>
        <v>0</v>
      </c>
      <c r="O61" s="88">
        <f>'70_74'!R61</f>
        <v>0</v>
      </c>
      <c r="P61" s="95">
        <f>'70_74'!AU61</f>
        <v>0</v>
      </c>
      <c r="Q61" s="20"/>
      <c r="R61" s="93">
        <f>'80_83'!AD61</f>
        <v>0</v>
      </c>
      <c r="S61" s="89">
        <f>'84_87'!O61</f>
        <v>0</v>
      </c>
      <c r="T61" s="1024"/>
      <c r="U61" s="1"/>
      <c r="V61" s="1"/>
      <c r="W61" s="1"/>
      <c r="X61" s="1"/>
      <c r="Y61" s="1"/>
    </row>
    <row r="62" spans="1:32" x14ac:dyDescent="0.2">
      <c r="A62" s="482">
        <v>57</v>
      </c>
      <c r="B62" s="19" t="s">
        <v>89</v>
      </c>
      <c r="C62" s="27"/>
      <c r="D62" s="96">
        <f>E62+F62+G62+H62+I62+J62+K62+L62+M62+N62+O62+P62+Q62+R62+S62+T62</f>
        <v>718083</v>
      </c>
      <c r="E62" s="143">
        <f>'51_54'!P62</f>
        <v>0</v>
      </c>
      <c r="F62" s="124"/>
      <c r="G62" s="20"/>
      <c r="H62" s="20"/>
      <c r="I62" s="20"/>
      <c r="J62" s="126"/>
      <c r="K62" s="90">
        <f>'65_66'!O62</f>
        <v>718083</v>
      </c>
      <c r="L62" s="124">
        <f>'65_66'!AK62</f>
        <v>0</v>
      </c>
      <c r="M62" s="411">
        <f>'67_68'!P62</f>
        <v>0</v>
      </c>
      <c r="N62" s="89">
        <f>'67_68'!AO62</f>
        <v>0</v>
      </c>
      <c r="O62" s="88">
        <f>'70_74'!R62</f>
        <v>0</v>
      </c>
      <c r="P62" s="95">
        <f>'70_74'!AU62</f>
        <v>0</v>
      </c>
      <c r="Q62" s="20"/>
      <c r="R62" s="93">
        <f>'80_83'!AD62</f>
        <v>0</v>
      </c>
      <c r="S62" s="89">
        <f>'84_87'!O62</f>
        <v>0</v>
      </c>
      <c r="T62" s="1024"/>
      <c r="U62" s="1"/>
      <c r="V62" s="1"/>
      <c r="W62" s="1"/>
      <c r="X62" s="1"/>
      <c r="Y62" s="1"/>
    </row>
    <row r="63" spans="1:32" x14ac:dyDescent="0.2">
      <c r="A63" s="482">
        <v>58</v>
      </c>
      <c r="B63" s="19" t="s">
        <v>90</v>
      </c>
      <c r="C63" s="27"/>
      <c r="D63" s="96">
        <f t="shared" si="0"/>
        <v>0</v>
      </c>
      <c r="E63" s="143">
        <f>'51_54'!P63</f>
        <v>0</v>
      </c>
      <c r="F63" s="124"/>
      <c r="G63" s="20"/>
      <c r="H63" s="20"/>
      <c r="I63" s="20"/>
      <c r="J63" s="126"/>
      <c r="K63" s="90">
        <f>'65_66'!O63</f>
        <v>0</v>
      </c>
      <c r="L63" s="124">
        <f>'65_66'!AK63</f>
        <v>0</v>
      </c>
      <c r="M63" s="411">
        <f>'67_68'!P63</f>
        <v>0</v>
      </c>
      <c r="N63" s="89">
        <f>'67_68'!AO63</f>
        <v>0</v>
      </c>
      <c r="O63" s="88">
        <f>'70_74'!R63</f>
        <v>0</v>
      </c>
      <c r="P63" s="95">
        <f>'70_74'!AU63</f>
        <v>0</v>
      </c>
      <c r="Q63" s="20"/>
      <c r="R63" s="93">
        <f>'80_83'!AD63</f>
        <v>0</v>
      </c>
      <c r="S63" s="89">
        <f>'84_87'!O63</f>
        <v>0</v>
      </c>
      <c r="T63" s="1024"/>
      <c r="U63" s="1"/>
      <c r="V63" s="1"/>
      <c r="W63" s="1"/>
      <c r="X63" s="1"/>
      <c r="Y63" s="1"/>
    </row>
    <row r="64" spans="1:32" ht="13.5" thickBot="1" x14ac:dyDescent="0.25">
      <c r="A64" s="485"/>
      <c r="B64" s="145" t="s">
        <v>91</v>
      </c>
      <c r="C64" s="79">
        <f>SUM(C6:C63)</f>
        <v>0</v>
      </c>
      <c r="D64" s="170">
        <f>SUM(D6:D63)</f>
        <v>33530467</v>
      </c>
      <c r="E64" s="170">
        <f t="shared" ref="E64:T64" si="1">SUM(E6:E63)</f>
        <v>6877270</v>
      </c>
      <c r="F64" s="170">
        <f t="shared" si="1"/>
        <v>0</v>
      </c>
      <c r="G64" s="170">
        <f t="shared" si="1"/>
        <v>0</v>
      </c>
      <c r="H64" s="170">
        <f t="shared" si="1"/>
        <v>0</v>
      </c>
      <c r="I64" s="170">
        <f t="shared" si="1"/>
        <v>0</v>
      </c>
      <c r="J64" s="170">
        <f t="shared" si="1"/>
        <v>0</v>
      </c>
      <c r="K64" s="170">
        <f t="shared" si="1"/>
        <v>17448763</v>
      </c>
      <c r="L64" s="170">
        <f t="shared" si="1"/>
        <v>442027</v>
      </c>
      <c r="M64" s="170">
        <f t="shared" si="1"/>
        <v>1547428</v>
      </c>
      <c r="N64" s="170">
        <f t="shared" si="1"/>
        <v>1188377</v>
      </c>
      <c r="O64" s="170">
        <f t="shared" si="1"/>
        <v>2460579</v>
      </c>
      <c r="P64" s="170">
        <f t="shared" si="1"/>
        <v>0</v>
      </c>
      <c r="Q64" s="170">
        <f t="shared" si="1"/>
        <v>0</v>
      </c>
      <c r="R64" s="170">
        <f t="shared" si="1"/>
        <v>1419749</v>
      </c>
      <c r="S64" s="170">
        <f t="shared" si="1"/>
        <v>2146274</v>
      </c>
      <c r="T64" s="199">
        <f t="shared" si="1"/>
        <v>0</v>
      </c>
      <c r="U64" s="1"/>
      <c r="V64" s="1"/>
      <c r="W64" s="1"/>
      <c r="X64" s="1"/>
      <c r="Y64" s="1"/>
    </row>
    <row r="65" spans="1:25" x14ac:dyDescent="0.2">
      <c r="A65" s="478">
        <v>59</v>
      </c>
      <c r="B65" s="14" t="s">
        <v>92</v>
      </c>
      <c r="C65" s="15"/>
      <c r="D65" s="96">
        <f>E65+F65+G65+H65+I65+J65+K65+L65+M65+N65+O65+P65+Q65+R65+S65+T65</f>
        <v>17202595</v>
      </c>
      <c r="E65" s="143">
        <f>'51_54'!P65</f>
        <v>0</v>
      </c>
      <c r="F65" s="124"/>
      <c r="G65" s="22"/>
      <c r="H65" s="22"/>
      <c r="I65" s="22"/>
      <c r="J65" s="126"/>
      <c r="K65" s="90">
        <f>'65_66'!O65</f>
        <v>17198860</v>
      </c>
      <c r="L65" s="124">
        <f>'65_66'!AK65</f>
        <v>0</v>
      </c>
      <c r="M65" s="90">
        <f>'67_68'!P65</f>
        <v>0</v>
      </c>
      <c r="N65" s="89">
        <f>'67_68'!AO65</f>
        <v>3479</v>
      </c>
      <c r="O65" s="88">
        <f>'70_74'!R65</f>
        <v>0</v>
      </c>
      <c r="P65" s="95">
        <f>'70_74'!AU65</f>
        <v>0</v>
      </c>
      <c r="Q65" s="22"/>
      <c r="R65" s="93">
        <f>'80_83'!AD65</f>
        <v>0</v>
      </c>
      <c r="S65" s="89">
        <f>'84_87'!O65</f>
        <v>256</v>
      </c>
      <c r="T65" s="1025"/>
      <c r="U65" s="1"/>
      <c r="V65" s="1"/>
      <c r="W65" s="1"/>
      <c r="X65" s="1"/>
      <c r="Y65" s="1"/>
    </row>
    <row r="66" spans="1:25" x14ac:dyDescent="0.2">
      <c r="A66" s="482">
        <v>60</v>
      </c>
      <c r="B66" s="19" t="s">
        <v>93</v>
      </c>
      <c r="C66" s="27"/>
      <c r="D66" s="96">
        <f>E66+F66+G66+H66+I66+J66+K66+L66+M66+N66+O66+P66+Q66+R66+S66+T66</f>
        <v>3351001</v>
      </c>
      <c r="E66" s="143">
        <f>'51_54'!P66</f>
        <v>0</v>
      </c>
      <c r="F66" s="124"/>
      <c r="G66" s="20"/>
      <c r="H66" s="20"/>
      <c r="I66" s="20"/>
      <c r="J66" s="126"/>
      <c r="K66" s="90">
        <f>'65_66'!O66</f>
        <v>3029734</v>
      </c>
      <c r="L66" s="124">
        <f>'65_66'!AK66</f>
        <v>0</v>
      </c>
      <c r="M66" s="90">
        <f>'67_68'!P66</f>
        <v>0</v>
      </c>
      <c r="N66" s="89">
        <f>'67_68'!AO66</f>
        <v>0</v>
      </c>
      <c r="O66" s="88">
        <f>'70_74'!R66</f>
        <v>321267</v>
      </c>
      <c r="P66" s="95">
        <f>'70_74'!AU66</f>
        <v>0</v>
      </c>
      <c r="Q66" s="20"/>
      <c r="R66" s="93">
        <f>'80_83'!AD66</f>
        <v>0</v>
      </c>
      <c r="S66" s="89">
        <f>'84_87'!O66</f>
        <v>0</v>
      </c>
      <c r="T66" s="1024"/>
      <c r="U66" s="1"/>
      <c r="V66" s="1"/>
      <c r="W66" s="1"/>
      <c r="X66" s="1"/>
      <c r="Y66" s="1"/>
    </row>
    <row r="67" spans="1:25" x14ac:dyDescent="0.2">
      <c r="A67" s="482">
        <v>61</v>
      </c>
      <c r="B67" s="19" t="s">
        <v>94</v>
      </c>
      <c r="C67" s="27"/>
      <c r="D67" s="96">
        <f>E67+F67+G67+H67+I67+J67+K67+L67+M67+N67+O67+P67+Q67+R67+S67+T67</f>
        <v>3354498</v>
      </c>
      <c r="E67" s="143">
        <f>'51_54'!P67</f>
        <v>0</v>
      </c>
      <c r="F67" s="124"/>
      <c r="G67" s="20"/>
      <c r="H67" s="20"/>
      <c r="I67" s="20"/>
      <c r="J67" s="126"/>
      <c r="K67" s="90">
        <f>'65_66'!O67</f>
        <v>2606464</v>
      </c>
      <c r="L67" s="124">
        <f>'65_66'!AK67</f>
        <v>0</v>
      </c>
      <c r="M67" s="90">
        <f>'67_68'!P67</f>
        <v>0</v>
      </c>
      <c r="N67" s="89">
        <f>'67_68'!AO67</f>
        <v>0</v>
      </c>
      <c r="O67" s="88">
        <f>'70_74'!R67</f>
        <v>0</v>
      </c>
      <c r="P67" s="95">
        <f>'70_74'!AU67</f>
        <v>739704</v>
      </c>
      <c r="Q67" s="20"/>
      <c r="R67" s="93">
        <f>'80_83'!AD67</f>
        <v>0</v>
      </c>
      <c r="S67" s="89">
        <f>'84_87'!O67</f>
        <v>8330</v>
      </c>
      <c r="T67" s="1024"/>
      <c r="U67" s="1"/>
      <c r="V67" s="1"/>
      <c r="W67" s="1"/>
      <c r="X67" s="1"/>
      <c r="Y67" s="1"/>
    </row>
    <row r="68" spans="1:25" x14ac:dyDescent="0.2">
      <c r="A68" s="482">
        <v>62</v>
      </c>
      <c r="B68" s="19" t="s">
        <v>95</v>
      </c>
      <c r="C68" s="27"/>
      <c r="D68" s="96">
        <f>E68+F68+G68+H68+I68+J68+K68+L68+M68+N68+O68+P68+Q68+R68+S68+T68</f>
        <v>0</v>
      </c>
      <c r="E68" s="143">
        <f>'51_54'!P68</f>
        <v>0</v>
      </c>
      <c r="F68" s="124"/>
      <c r="G68" s="20"/>
      <c r="H68" s="20"/>
      <c r="I68" s="20"/>
      <c r="J68" s="126"/>
      <c r="K68" s="90">
        <f>'65_66'!O68</f>
        <v>0</v>
      </c>
      <c r="L68" s="124">
        <f>'65_66'!AK68</f>
        <v>0</v>
      </c>
      <c r="M68" s="90">
        <f>'67_68'!P68</f>
        <v>0</v>
      </c>
      <c r="N68" s="89">
        <f>'67_68'!AO68</f>
        <v>0</v>
      </c>
      <c r="O68" s="88">
        <f>'70_74'!R68</f>
        <v>0</v>
      </c>
      <c r="P68" s="95">
        <f>'70_74'!AU68</f>
        <v>0</v>
      </c>
      <c r="Q68" s="20"/>
      <c r="R68" s="93">
        <f>'80_83'!AD68</f>
        <v>0</v>
      </c>
      <c r="S68" s="89">
        <f>'84_87'!O68</f>
        <v>0</v>
      </c>
      <c r="T68" s="1024"/>
      <c r="U68" s="1"/>
      <c r="V68" s="1"/>
      <c r="W68" s="1"/>
      <c r="X68" s="1"/>
      <c r="Y68" s="1"/>
    </row>
    <row r="69" spans="1:25" ht="13.5" thickBot="1" x14ac:dyDescent="0.25">
      <c r="A69" s="485"/>
      <c r="B69" s="145" t="s">
        <v>96</v>
      </c>
      <c r="C69" s="79">
        <f>C66+C67+C68</f>
        <v>0</v>
      </c>
      <c r="D69" s="170">
        <f>SUM(D66:D68)</f>
        <v>6705499</v>
      </c>
      <c r="E69" s="170">
        <f t="shared" ref="E69:T69" si="2">SUM(E66:E68)</f>
        <v>0</v>
      </c>
      <c r="F69" s="170">
        <f t="shared" si="2"/>
        <v>0</v>
      </c>
      <c r="G69" s="170">
        <f t="shared" si="2"/>
        <v>0</v>
      </c>
      <c r="H69" s="170">
        <f t="shared" si="2"/>
        <v>0</v>
      </c>
      <c r="I69" s="170">
        <f t="shared" si="2"/>
        <v>0</v>
      </c>
      <c r="J69" s="170">
        <f t="shared" si="2"/>
        <v>0</v>
      </c>
      <c r="K69" s="170">
        <f t="shared" si="2"/>
        <v>5636198</v>
      </c>
      <c r="L69" s="170">
        <f t="shared" si="2"/>
        <v>0</v>
      </c>
      <c r="M69" s="170">
        <f t="shared" si="2"/>
        <v>0</v>
      </c>
      <c r="N69" s="170">
        <f t="shared" si="2"/>
        <v>0</v>
      </c>
      <c r="O69" s="170">
        <f t="shared" si="2"/>
        <v>321267</v>
      </c>
      <c r="P69" s="170">
        <f t="shared" si="2"/>
        <v>739704</v>
      </c>
      <c r="Q69" s="170">
        <f t="shared" si="2"/>
        <v>0</v>
      </c>
      <c r="R69" s="170">
        <f t="shared" si="2"/>
        <v>0</v>
      </c>
      <c r="S69" s="170">
        <f t="shared" si="2"/>
        <v>8330</v>
      </c>
      <c r="T69" s="199">
        <f t="shared" si="2"/>
        <v>0</v>
      </c>
      <c r="U69" s="1"/>
      <c r="V69" s="1"/>
      <c r="W69" s="1"/>
      <c r="X69" s="1"/>
      <c r="Y69" s="1"/>
    </row>
    <row r="70" spans="1:25" x14ac:dyDescent="0.2">
      <c r="A70" s="478">
        <v>63</v>
      </c>
      <c r="B70" s="14" t="s">
        <v>97</v>
      </c>
      <c r="C70" s="15"/>
      <c r="D70" s="96">
        <f>E70+F70+G70+H70+I70+J70+K70+L70+M70+N70+O70+P70+Q70+R70+S70+T70</f>
        <v>124451619</v>
      </c>
      <c r="E70" s="143">
        <f>'51_54'!P70</f>
        <v>0</v>
      </c>
      <c r="F70" s="124"/>
      <c r="G70" s="22"/>
      <c r="H70" s="22"/>
      <c r="I70" s="22"/>
      <c r="J70" s="126"/>
      <c r="K70" s="90">
        <f>'65_66'!O70</f>
        <v>4318008</v>
      </c>
      <c r="L70" s="124">
        <f>'65_66'!AK70</f>
        <v>120133611</v>
      </c>
      <c r="M70" s="90">
        <f>'67_68'!P70</f>
        <v>0</v>
      </c>
      <c r="N70" s="89">
        <f>'67_68'!AO70</f>
        <v>0</v>
      </c>
      <c r="O70" s="88">
        <f>'70_74'!R70</f>
        <v>0</v>
      </c>
      <c r="P70" s="95">
        <f>'70_74'!AU70</f>
        <v>0</v>
      </c>
      <c r="Q70" s="22"/>
      <c r="R70" s="93">
        <f>'80_83'!AD70</f>
        <v>0</v>
      </c>
      <c r="S70" s="89">
        <f>'84_87'!O70</f>
        <v>0</v>
      </c>
      <c r="T70" s="1025"/>
      <c r="U70" s="1"/>
      <c r="V70" s="1"/>
      <c r="W70" s="1"/>
      <c r="X70" s="1"/>
      <c r="Y70" s="1"/>
    </row>
    <row r="71" spans="1:25" ht="13.5" thickBot="1" x14ac:dyDescent="0.25">
      <c r="A71" s="485"/>
      <c r="B71" s="145" t="s">
        <v>98</v>
      </c>
      <c r="C71" s="146">
        <f>C64+C65+C69+C70</f>
        <v>0</v>
      </c>
      <c r="D71" s="170">
        <f>D64+D65+D69+D70</f>
        <v>181890180</v>
      </c>
      <c r="E71" s="170">
        <f t="shared" ref="E71:T71" si="3">E64+E65+E69+E70</f>
        <v>6877270</v>
      </c>
      <c r="F71" s="170">
        <f t="shared" si="3"/>
        <v>0</v>
      </c>
      <c r="G71" s="170">
        <f t="shared" si="3"/>
        <v>0</v>
      </c>
      <c r="H71" s="170">
        <f t="shared" si="3"/>
        <v>0</v>
      </c>
      <c r="I71" s="170">
        <f t="shared" si="3"/>
        <v>0</v>
      </c>
      <c r="J71" s="170">
        <f t="shared" si="3"/>
        <v>0</v>
      </c>
      <c r="K71" s="170">
        <f t="shared" si="3"/>
        <v>44601829</v>
      </c>
      <c r="L71" s="170">
        <f t="shared" si="3"/>
        <v>120575638</v>
      </c>
      <c r="M71" s="170">
        <f t="shared" si="3"/>
        <v>1547428</v>
      </c>
      <c r="N71" s="170">
        <f t="shared" si="3"/>
        <v>1191856</v>
      </c>
      <c r="O71" s="170">
        <f t="shared" si="3"/>
        <v>2781846</v>
      </c>
      <c r="P71" s="170">
        <f t="shared" si="3"/>
        <v>739704</v>
      </c>
      <c r="Q71" s="170">
        <f t="shared" si="3"/>
        <v>0</v>
      </c>
      <c r="R71" s="170">
        <f t="shared" si="3"/>
        <v>1419749</v>
      </c>
      <c r="S71" s="170">
        <f t="shared" si="3"/>
        <v>2154860</v>
      </c>
      <c r="T71" s="199">
        <f t="shared" si="3"/>
        <v>0</v>
      </c>
      <c r="U71" s="1"/>
      <c r="V71" s="1"/>
      <c r="W71" s="1"/>
      <c r="X71" s="1"/>
      <c r="Y71" s="1"/>
    </row>
    <row r="72" spans="1:25" ht="13.5" customHeight="1" x14ac:dyDescent="0.2">
      <c r="A72" s="62"/>
      <c r="D72" s="63"/>
      <c r="E72" s="63"/>
      <c r="F72" s="63"/>
      <c r="G72" s="63"/>
      <c r="H72" s="63"/>
      <c r="I72" s="63"/>
      <c r="J72" s="63"/>
      <c r="K72" s="92"/>
      <c r="L72" s="63"/>
      <c r="M72" s="92"/>
      <c r="N72" s="63"/>
      <c r="O72" s="63"/>
      <c r="P72" s="63"/>
      <c r="Q72" s="63"/>
      <c r="R72" s="63"/>
      <c r="S72" s="63"/>
      <c r="T72" s="63"/>
    </row>
    <row r="73" spans="1:25" x14ac:dyDescent="0.2">
      <c r="A73" s="62"/>
      <c r="B73" s="64"/>
      <c r="C73" s="65"/>
      <c r="D73" s="66"/>
      <c r="E73" s="66"/>
      <c r="F73" s="66"/>
      <c r="G73" s="66"/>
      <c r="H73" s="66"/>
      <c r="I73" s="66"/>
      <c r="J73" s="66"/>
      <c r="K73" s="91"/>
      <c r="L73" s="66"/>
      <c r="M73" s="97"/>
      <c r="N73" s="66"/>
      <c r="O73" s="66"/>
      <c r="P73" s="66"/>
      <c r="Q73" s="66"/>
      <c r="R73" s="66"/>
      <c r="S73" s="66"/>
      <c r="T73" s="66"/>
      <c r="U73" s="1"/>
      <c r="V73" s="1"/>
      <c r="W73" s="1"/>
    </row>
    <row r="74" spans="1:25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</row>
    <row r="75" spans="1:25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</row>
    <row r="78" spans="1:25" ht="18" x14ac:dyDescent="0.25">
      <c r="E78" s="71"/>
    </row>
    <row r="80" spans="1:25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4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4" ht="15.75" x14ac:dyDescent="0.25">
      <c r="X82" s="70"/>
    </row>
    <row r="83" spans="3:24" ht="15.75" x14ac:dyDescent="0.25">
      <c r="X83" s="70"/>
    </row>
    <row r="84" spans="3:24" ht="15.75" x14ac:dyDescent="0.25">
      <c r="E84" s="70"/>
      <c r="F84" s="70"/>
      <c r="G84" s="70"/>
      <c r="H84" s="72"/>
      <c r="I84" s="73"/>
      <c r="J84" s="70"/>
    </row>
    <row r="85" spans="3:24" ht="15.75" x14ac:dyDescent="0.25">
      <c r="E85" s="69"/>
      <c r="F85" s="69"/>
      <c r="G85" s="70"/>
      <c r="H85" s="70"/>
      <c r="I85" s="70"/>
      <c r="J85" s="70"/>
    </row>
    <row r="88" spans="3:24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24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2" spans="3:24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24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24" ht="15.75" x14ac:dyDescent="0.25">
      <c r="X94" s="70"/>
    </row>
    <row r="95" spans="3:24" ht="15.75" x14ac:dyDescent="0.25">
      <c r="X95" s="70"/>
    </row>
    <row r="96" spans="3:24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13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2"/>
      <c r="I100" s="73"/>
      <c r="J100" s="70"/>
    </row>
    <row r="101" spans="5:13" ht="15.75" x14ac:dyDescent="0.25">
      <c r="E101" s="69"/>
      <c r="F101" s="69"/>
      <c r="G101" s="70"/>
      <c r="H101" s="70"/>
      <c r="I101" s="70"/>
      <c r="J101" s="70"/>
    </row>
    <row r="104" spans="5:13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13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3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4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4" ht="15.75" x14ac:dyDescent="0.25">
      <c r="X114" s="73"/>
    </row>
    <row r="115" spans="5:24" ht="15.75" x14ac:dyDescent="0.25">
      <c r="X115" s="70"/>
    </row>
    <row r="116" spans="5:24" ht="15.75" x14ac:dyDescent="0.25">
      <c r="E116" s="70"/>
      <c r="F116" s="70"/>
      <c r="G116" s="70"/>
      <c r="H116" s="72"/>
      <c r="I116" s="72"/>
      <c r="J116" s="73"/>
      <c r="K116" s="70"/>
    </row>
    <row r="117" spans="5:24" ht="15.75" x14ac:dyDescent="0.25">
      <c r="E117" s="69"/>
      <c r="F117" s="69"/>
      <c r="G117" s="70"/>
      <c r="H117" s="70"/>
      <c r="I117" s="70"/>
      <c r="J117" s="70"/>
      <c r="K117" s="70"/>
    </row>
    <row r="120" spans="5:24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4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24" ht="15.75" x14ac:dyDescent="0.25">
      <c r="E124" s="70"/>
      <c r="F124" s="70"/>
      <c r="G124" s="72"/>
      <c r="H124" s="73"/>
    </row>
    <row r="125" spans="5:24" ht="15.75" x14ac:dyDescent="0.25">
      <c r="E125" s="69"/>
      <c r="F125" s="69"/>
      <c r="G125" s="70"/>
      <c r="H125" s="70"/>
    </row>
    <row r="128" spans="5:24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3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3" ht="15.75" x14ac:dyDescent="0.25">
      <c r="E132" s="70"/>
      <c r="F132" s="70"/>
      <c r="G132" s="70"/>
      <c r="H132" s="72"/>
      <c r="I132" s="73"/>
      <c r="J132" s="70"/>
    </row>
    <row r="133" spans="5:23" ht="15.75" x14ac:dyDescent="0.25">
      <c r="E133" s="69"/>
      <c r="F133" s="69"/>
      <c r="G133" s="70"/>
      <c r="H133" s="70"/>
      <c r="I133" s="70"/>
      <c r="J133" s="70"/>
    </row>
    <row r="135" spans="5:23" x14ac:dyDescent="0.2">
      <c r="W135" s="1"/>
    </row>
    <row r="136" spans="5:23" x14ac:dyDescent="0.2">
      <c r="E136" s="69"/>
      <c r="F136" s="69"/>
      <c r="G136" s="69"/>
      <c r="W136" s="1"/>
    </row>
    <row r="137" spans="5:23" ht="15.75" x14ac:dyDescent="0.25">
      <c r="E137" s="69"/>
      <c r="F137" s="69"/>
      <c r="G137" s="70"/>
      <c r="W137" s="1"/>
    </row>
    <row r="138" spans="5:23" x14ac:dyDescent="0.2">
      <c r="W138" s="1"/>
    </row>
    <row r="139" spans="5:23" x14ac:dyDescent="0.2">
      <c r="W139" s="1"/>
    </row>
    <row r="140" spans="5:23" x14ac:dyDescent="0.2">
      <c r="W140" s="1"/>
    </row>
    <row r="141" spans="5:23" x14ac:dyDescent="0.2">
      <c r="W141" s="1"/>
    </row>
    <row r="142" spans="5:23" x14ac:dyDescent="0.2">
      <c r="W142" s="1"/>
    </row>
    <row r="143" spans="5:23" x14ac:dyDescent="0.2">
      <c r="W143" s="1"/>
    </row>
    <row r="144" spans="5:23" x14ac:dyDescent="0.2">
      <c r="W144" s="1"/>
    </row>
    <row r="145" spans="23:24" x14ac:dyDescent="0.2">
      <c r="W145" s="1"/>
    </row>
    <row r="146" spans="23:24" x14ac:dyDescent="0.2">
      <c r="W146" s="1"/>
    </row>
    <row r="147" spans="23:24" x14ac:dyDescent="0.2">
      <c r="W147" s="1"/>
    </row>
    <row r="148" spans="23:24" ht="15.75" x14ac:dyDescent="0.25">
      <c r="W148" s="1"/>
      <c r="X148" s="70"/>
    </row>
    <row r="149" spans="23:24" ht="15.75" x14ac:dyDescent="0.25">
      <c r="W149" s="1"/>
      <c r="X149" s="70"/>
    </row>
    <row r="150" spans="23:24" ht="15.75" x14ac:dyDescent="0.25">
      <c r="W150" s="1"/>
      <c r="X150" s="70"/>
    </row>
    <row r="151" spans="23:24" x14ac:dyDescent="0.2">
      <c r="W151" s="1"/>
    </row>
    <row r="152" spans="23:24" x14ac:dyDescent="0.2">
      <c r="W152" s="1"/>
    </row>
    <row r="153" spans="23:24" x14ac:dyDescent="0.2">
      <c r="W153" s="1"/>
    </row>
    <row r="154" spans="23:24" x14ac:dyDescent="0.2">
      <c r="W154" s="1"/>
    </row>
    <row r="155" spans="23:24" x14ac:dyDescent="0.2">
      <c r="W155" s="1"/>
    </row>
    <row r="156" spans="23:24" x14ac:dyDescent="0.2">
      <c r="W156" s="1"/>
    </row>
    <row r="157" spans="23:24" x14ac:dyDescent="0.2">
      <c r="W157" s="1"/>
    </row>
    <row r="158" spans="23:24" x14ac:dyDescent="0.2">
      <c r="W158" s="1"/>
    </row>
    <row r="159" spans="23:24" x14ac:dyDescent="0.2">
      <c r="W159" s="1"/>
    </row>
    <row r="160" spans="23:24" x14ac:dyDescent="0.2">
      <c r="W160" s="1"/>
    </row>
    <row r="161" spans="23:24" x14ac:dyDescent="0.2">
      <c r="W161" s="1"/>
    </row>
    <row r="162" spans="23:24" x14ac:dyDescent="0.2">
      <c r="W162" s="1"/>
    </row>
    <row r="163" spans="23:24" ht="15.75" x14ac:dyDescent="0.25">
      <c r="W163" s="1"/>
      <c r="X163" s="70"/>
    </row>
    <row r="164" spans="23:24" ht="15.75" x14ac:dyDescent="0.25">
      <c r="W164" s="1"/>
      <c r="X164" s="70"/>
    </row>
    <row r="165" spans="23:24" x14ac:dyDescent="0.2">
      <c r="W165" s="1"/>
    </row>
    <row r="166" spans="23:24" x14ac:dyDescent="0.2">
      <c r="W166" s="1"/>
    </row>
    <row r="167" spans="23:24" x14ac:dyDescent="0.2">
      <c r="W167" s="1"/>
    </row>
    <row r="168" spans="23:24" x14ac:dyDescent="0.2">
      <c r="W168" s="1"/>
    </row>
    <row r="169" spans="23:24" x14ac:dyDescent="0.2">
      <c r="W169" s="1"/>
    </row>
    <row r="170" spans="23:24" x14ac:dyDescent="0.2">
      <c r="W170" s="1"/>
    </row>
    <row r="171" spans="23:24" x14ac:dyDescent="0.2">
      <c r="W171" s="1"/>
    </row>
    <row r="172" spans="23:24" x14ac:dyDescent="0.2">
      <c r="W172" s="1"/>
    </row>
    <row r="173" spans="23:24" x14ac:dyDescent="0.2">
      <c r="W173" s="1"/>
    </row>
    <row r="174" spans="23:24" x14ac:dyDescent="0.2">
      <c r="W174" s="1"/>
    </row>
    <row r="175" spans="23:24" x14ac:dyDescent="0.2">
      <c r="W175" s="1"/>
    </row>
    <row r="176" spans="23:24" x14ac:dyDescent="0.2">
      <c r="W176" s="1"/>
    </row>
    <row r="177" spans="23:24" x14ac:dyDescent="0.2">
      <c r="W177" s="1"/>
    </row>
    <row r="178" spans="23:24" x14ac:dyDescent="0.2">
      <c r="W178" s="1"/>
    </row>
    <row r="179" spans="23:24" x14ac:dyDescent="0.2">
      <c r="W179" s="1"/>
    </row>
    <row r="180" spans="23:24" x14ac:dyDescent="0.2">
      <c r="W180" s="1"/>
    </row>
    <row r="181" spans="23:24" x14ac:dyDescent="0.2">
      <c r="W181" s="1"/>
    </row>
    <row r="182" spans="23:24" x14ac:dyDescent="0.2">
      <c r="W182" s="1"/>
    </row>
    <row r="183" spans="23:24" x14ac:dyDescent="0.2">
      <c r="W183" s="1"/>
    </row>
    <row r="184" spans="23:24" x14ac:dyDescent="0.2">
      <c r="W184" s="1"/>
    </row>
    <row r="185" spans="23:24" x14ac:dyDescent="0.2">
      <c r="W185" s="1"/>
    </row>
    <row r="186" spans="23:24" x14ac:dyDescent="0.2">
      <c r="W186" s="1"/>
    </row>
    <row r="187" spans="23:24" x14ac:dyDescent="0.2">
      <c r="W187" s="1"/>
    </row>
    <row r="188" spans="23:24" ht="15.75" x14ac:dyDescent="0.25">
      <c r="W188" s="1"/>
      <c r="X188" s="73"/>
    </row>
    <row r="189" spans="23:24" ht="15.75" x14ac:dyDescent="0.25">
      <c r="W189" s="1"/>
      <c r="X189" s="70"/>
    </row>
    <row r="190" spans="23:24" ht="15.75" x14ac:dyDescent="0.25">
      <c r="W190" s="1"/>
      <c r="X190" s="70"/>
    </row>
    <row r="191" spans="23:24" x14ac:dyDescent="0.2">
      <c r="W191" s="1"/>
    </row>
    <row r="192" spans="23:24" x14ac:dyDescent="0.2">
      <c r="W192" s="1"/>
    </row>
    <row r="193" spans="23:23" x14ac:dyDescent="0.2">
      <c r="W193" s="1"/>
    </row>
    <row r="194" spans="23:23" x14ac:dyDescent="0.2">
      <c r="W194" s="1"/>
    </row>
    <row r="195" spans="23:23" x14ac:dyDescent="0.2">
      <c r="W195" s="1"/>
    </row>
    <row r="196" spans="23:23" x14ac:dyDescent="0.2">
      <c r="W196" s="1"/>
    </row>
    <row r="197" spans="23:23" x14ac:dyDescent="0.2">
      <c r="W197" s="1"/>
    </row>
    <row r="198" spans="23:23" x14ac:dyDescent="0.2">
      <c r="W198" s="1"/>
    </row>
    <row r="199" spans="23:23" x14ac:dyDescent="0.2">
      <c r="W199" s="1"/>
    </row>
    <row r="200" spans="23:23" x14ac:dyDescent="0.2">
      <c r="W200" s="1"/>
    </row>
    <row r="201" spans="23:23" x14ac:dyDescent="0.2">
      <c r="W201" s="1"/>
    </row>
    <row r="202" spans="23:23" x14ac:dyDescent="0.2">
      <c r="W202" s="1"/>
    </row>
    <row r="203" spans="23:23" x14ac:dyDescent="0.2">
      <c r="W203" s="1"/>
    </row>
    <row r="204" spans="23:23" x14ac:dyDescent="0.2">
      <c r="W204" s="1"/>
    </row>
    <row r="205" spans="23:23" x14ac:dyDescent="0.2">
      <c r="W205" s="1"/>
    </row>
  </sheetData>
  <pageMargins left="0.31" right="0.14000000000000001" top="0.19" bottom="0.18" header="0.17" footer="0.18"/>
  <pageSetup paperSize="9" scale="88" orientation="portrait" horizontalDpi="4294967294" vertic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F205"/>
  <sheetViews>
    <sheetView workbookViewId="0">
      <pane ySplit="5" topLeftCell="A45" activePane="bottomLeft" state="frozen"/>
      <selection activeCell="H17" sqref="H17"/>
      <selection pane="bottomLeft" activeCell="P18" sqref="P18"/>
    </sheetView>
  </sheetViews>
  <sheetFormatPr defaultRowHeight="12.75" x14ac:dyDescent="0.2"/>
  <cols>
    <col min="1" max="1" width="4.140625" customWidth="1"/>
    <col min="2" max="2" width="16.7109375" customWidth="1"/>
    <col min="3" max="3" width="10.140625" hidden="1" customWidth="1"/>
    <col min="4" max="4" width="10.140625" customWidth="1"/>
    <col min="5" max="5" width="10.7109375" customWidth="1"/>
    <col min="6" max="6" width="6.7109375" customWidth="1"/>
    <col min="7" max="7" width="4" customWidth="1"/>
    <col min="8" max="8" width="4.140625" customWidth="1"/>
    <col min="9" max="9" width="4.28515625" customWidth="1"/>
    <col min="10" max="10" width="6.140625" customWidth="1"/>
    <col min="11" max="11" width="11.28515625" customWidth="1"/>
    <col min="12" max="12" width="8" customWidth="1"/>
    <col min="13" max="13" width="10.28515625" customWidth="1"/>
    <col min="14" max="14" width="10.140625" customWidth="1"/>
    <col min="15" max="15" width="12.5703125" customWidth="1"/>
    <col min="16" max="16" width="13.28515625" customWidth="1"/>
    <col min="17" max="17" width="4.140625" customWidth="1"/>
    <col min="18" max="18" width="4.28515625" customWidth="1"/>
    <col min="19" max="19" width="9.140625" customWidth="1"/>
    <col min="20" max="20" width="4.42578125" customWidth="1"/>
    <col min="22" max="22" width="3.7109375" customWidth="1"/>
    <col min="23" max="23" width="0.85546875" customWidth="1"/>
  </cols>
  <sheetData>
    <row r="1" spans="1:25" ht="16.5" customHeight="1" thickBot="1" x14ac:dyDescent="0.3">
      <c r="A1" s="1"/>
      <c r="B1" s="1"/>
      <c r="C1" s="1"/>
      <c r="D1" s="1"/>
      <c r="E1" s="1"/>
      <c r="F1" s="71" t="str">
        <f>V.CH.EX.!E1</f>
        <v xml:space="preserve">EXECUTIE LA DATA DE 30.09.2025               </v>
      </c>
      <c r="G1" s="2"/>
      <c r="H1" s="2"/>
      <c r="I1" s="2"/>
      <c r="J1" s="2"/>
      <c r="K1" s="2"/>
      <c r="L1" s="2"/>
      <c r="M1" s="2"/>
      <c r="N1" s="2"/>
      <c r="O1" s="2"/>
      <c r="P1" s="144" t="s">
        <v>25</v>
      </c>
      <c r="Q1" s="144"/>
      <c r="R1" s="2"/>
      <c r="S1" s="2"/>
      <c r="T1" s="144" t="s">
        <v>25</v>
      </c>
      <c r="U1" s="2"/>
      <c r="V1" s="2"/>
      <c r="W1" s="2"/>
      <c r="X1" s="1"/>
      <c r="Y1" s="1"/>
    </row>
    <row r="2" spans="1:25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471" t="s">
        <v>2</v>
      </c>
      <c r="B4" s="472" t="s">
        <v>3</v>
      </c>
      <c r="C4" s="473" t="s">
        <v>4</v>
      </c>
      <c r="D4" s="474" t="s">
        <v>4</v>
      </c>
      <c r="E4" s="475" t="s">
        <v>5</v>
      </c>
      <c r="F4" s="475" t="s">
        <v>6</v>
      </c>
      <c r="G4" s="475" t="s">
        <v>7</v>
      </c>
      <c r="H4" s="476" t="s">
        <v>8</v>
      </c>
      <c r="I4" s="476" t="s">
        <v>9</v>
      </c>
      <c r="J4" s="476" t="s">
        <v>10</v>
      </c>
      <c r="K4" s="473" t="s">
        <v>11</v>
      </c>
      <c r="L4" s="475" t="s">
        <v>12</v>
      </c>
      <c r="M4" s="1021" t="s">
        <v>13</v>
      </c>
      <c r="N4" s="473" t="s">
        <v>14</v>
      </c>
      <c r="O4" s="473" t="s">
        <v>15</v>
      </c>
      <c r="P4" s="476" t="s">
        <v>16</v>
      </c>
      <c r="Q4" s="475" t="s">
        <v>17</v>
      </c>
      <c r="R4" s="476" t="s">
        <v>18</v>
      </c>
      <c r="S4" s="476" t="s">
        <v>19</v>
      </c>
      <c r="T4" s="1022" t="s">
        <v>20</v>
      </c>
      <c r="U4" s="1"/>
      <c r="V4" s="1"/>
      <c r="W4" s="1"/>
      <c r="X4" s="1"/>
      <c r="Y4" s="1"/>
    </row>
    <row r="5" spans="1:25" x14ac:dyDescent="0.2">
      <c r="A5" s="478" t="s">
        <v>21</v>
      </c>
      <c r="B5" s="10"/>
      <c r="C5" s="11" t="s">
        <v>22</v>
      </c>
      <c r="D5" s="298">
        <v>61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2"/>
      <c r="Q5" s="11"/>
      <c r="R5" s="12"/>
      <c r="S5" s="12"/>
      <c r="T5" s="1023"/>
      <c r="U5" s="1"/>
      <c r="V5" s="1"/>
      <c r="W5" s="1"/>
      <c r="X5" s="1"/>
      <c r="Y5" s="1"/>
    </row>
    <row r="6" spans="1:25" x14ac:dyDescent="0.2">
      <c r="A6" s="478">
        <v>1</v>
      </c>
      <c r="B6" s="14" t="s">
        <v>23</v>
      </c>
      <c r="C6" s="15"/>
      <c r="D6" s="96">
        <f t="shared" ref="D6:D63" si="0">E6+F6+G6+H6+I6+J6+K6+L6+M6+N6+O6+P6+Q6+R6+S6+T6</f>
        <v>0</v>
      </c>
      <c r="E6" s="143">
        <f>'51_54'!Q6</f>
        <v>0</v>
      </c>
      <c r="F6" s="124"/>
      <c r="G6" s="14"/>
      <c r="H6" s="18"/>
      <c r="I6" s="19"/>
      <c r="J6" s="126"/>
      <c r="K6" s="90">
        <f>'65_66'!P6</f>
        <v>0</v>
      </c>
      <c r="L6" s="90"/>
      <c r="M6" s="90">
        <f>'67_68'!Q6</f>
        <v>0</v>
      </c>
      <c r="N6" s="89">
        <f>'67_68'!AP6</f>
        <v>0</v>
      </c>
      <c r="O6" s="89">
        <f>'70_74'!S6</f>
        <v>0</v>
      </c>
      <c r="P6" s="89">
        <f>'70_74'!AV6</f>
        <v>0</v>
      </c>
      <c r="Q6" s="22"/>
      <c r="R6" s="23"/>
      <c r="S6" s="89"/>
      <c r="T6" s="1024"/>
      <c r="U6" s="1"/>
      <c r="V6" s="1"/>
      <c r="W6" s="1"/>
      <c r="X6" s="1"/>
      <c r="Y6" s="1"/>
    </row>
    <row r="7" spans="1:25" x14ac:dyDescent="0.2">
      <c r="A7" s="482">
        <v>2</v>
      </c>
      <c r="B7" s="19" t="s">
        <v>26</v>
      </c>
      <c r="C7" s="27"/>
      <c r="D7" s="96">
        <f t="shared" si="0"/>
        <v>165794</v>
      </c>
      <c r="E7" s="143">
        <f>'51_54'!Q7</f>
        <v>0</v>
      </c>
      <c r="F7" s="124"/>
      <c r="G7" s="20"/>
      <c r="H7" s="23"/>
      <c r="I7" s="20"/>
      <c r="J7" s="126"/>
      <c r="K7" s="90">
        <f>'65_66'!P7</f>
        <v>0</v>
      </c>
      <c r="L7" s="124"/>
      <c r="M7" s="90">
        <f>'67_68'!Q7</f>
        <v>0</v>
      </c>
      <c r="N7" s="89">
        <f>'67_68'!AP7</f>
        <v>0</v>
      </c>
      <c r="O7" s="88">
        <f>'70_74'!S7</f>
        <v>165794</v>
      </c>
      <c r="P7" s="89">
        <f>'70_74'!AV7</f>
        <v>0</v>
      </c>
      <c r="Q7" s="20"/>
      <c r="R7" s="23"/>
      <c r="S7" s="89"/>
      <c r="T7" s="1024"/>
      <c r="U7" s="1"/>
      <c r="V7" s="1"/>
      <c r="W7" s="1"/>
      <c r="X7" s="1"/>
      <c r="Y7" s="1"/>
    </row>
    <row r="8" spans="1:25" x14ac:dyDescent="0.2">
      <c r="A8" s="482">
        <v>3</v>
      </c>
      <c r="B8" s="19" t="s">
        <v>28</v>
      </c>
      <c r="C8" s="27"/>
      <c r="D8" s="96">
        <f t="shared" si="0"/>
        <v>0</v>
      </c>
      <c r="E8" s="143">
        <f>'51_54'!Q8</f>
        <v>0</v>
      </c>
      <c r="F8" s="124"/>
      <c r="G8" s="20"/>
      <c r="H8" s="23"/>
      <c r="I8" s="20"/>
      <c r="J8" s="126"/>
      <c r="K8" s="90">
        <f>'65_66'!P8</f>
        <v>0</v>
      </c>
      <c r="L8" s="124"/>
      <c r="M8" s="90">
        <f>'67_68'!Q8</f>
        <v>0</v>
      </c>
      <c r="N8" s="89">
        <f>'67_68'!AP8</f>
        <v>0</v>
      </c>
      <c r="O8" s="88">
        <f>'70_74'!S8</f>
        <v>0</v>
      </c>
      <c r="P8" s="89">
        <f>'70_74'!AV8</f>
        <v>0</v>
      </c>
      <c r="Q8" s="20"/>
      <c r="R8" s="23"/>
      <c r="S8" s="89"/>
      <c r="T8" s="1024"/>
      <c r="U8" s="1"/>
      <c r="V8" s="1"/>
      <c r="W8" s="1"/>
      <c r="X8" s="1"/>
      <c r="Y8" s="1"/>
    </row>
    <row r="9" spans="1:25" x14ac:dyDescent="0.2">
      <c r="A9" s="482">
        <v>4</v>
      </c>
      <c r="B9" s="19" t="s">
        <v>29</v>
      </c>
      <c r="C9" s="27"/>
      <c r="D9" s="96">
        <f t="shared" si="0"/>
        <v>0</v>
      </c>
      <c r="E9" s="143">
        <f>'51_54'!Q9</f>
        <v>0</v>
      </c>
      <c r="F9" s="124"/>
      <c r="G9" s="20"/>
      <c r="H9" s="23"/>
      <c r="I9" s="20"/>
      <c r="J9" s="126"/>
      <c r="K9" s="90">
        <f>'65_66'!P9</f>
        <v>0</v>
      </c>
      <c r="L9" s="124"/>
      <c r="M9" s="90">
        <f>'67_68'!Q9</f>
        <v>0</v>
      </c>
      <c r="N9" s="89">
        <f>'67_68'!AP9</f>
        <v>0</v>
      </c>
      <c r="O9" s="88">
        <f>'70_74'!S9</f>
        <v>0</v>
      </c>
      <c r="P9" s="89">
        <f>'70_74'!AV9</f>
        <v>0</v>
      </c>
      <c r="Q9" s="20"/>
      <c r="R9" s="23"/>
      <c r="S9" s="89"/>
      <c r="T9" s="1024"/>
      <c r="U9" s="1"/>
      <c r="V9" s="1"/>
      <c r="W9" s="34"/>
      <c r="X9" s="1"/>
      <c r="Y9" s="1"/>
    </row>
    <row r="10" spans="1:25" x14ac:dyDescent="0.2">
      <c r="A10" s="482">
        <v>5</v>
      </c>
      <c r="B10" s="19" t="s">
        <v>30</v>
      </c>
      <c r="C10" s="27"/>
      <c r="D10" s="96">
        <f t="shared" si="0"/>
        <v>817743</v>
      </c>
      <c r="E10" s="143">
        <f>'51_54'!Q10</f>
        <v>0</v>
      </c>
      <c r="F10" s="124"/>
      <c r="G10" s="20"/>
      <c r="H10" s="23"/>
      <c r="I10" s="20"/>
      <c r="J10" s="126"/>
      <c r="K10" s="90">
        <f>'65_66'!P10</f>
        <v>0</v>
      </c>
      <c r="L10" s="124"/>
      <c r="M10" s="90">
        <f>'67_68'!Q10</f>
        <v>0</v>
      </c>
      <c r="N10" s="89">
        <f>'67_68'!AP10</f>
        <v>817743</v>
      </c>
      <c r="O10" s="88">
        <f>'70_74'!S10</f>
        <v>0</v>
      </c>
      <c r="P10" s="89">
        <f>'70_74'!AV10</f>
        <v>0</v>
      </c>
      <c r="Q10" s="20"/>
      <c r="R10" s="23"/>
      <c r="S10" s="89"/>
      <c r="T10" s="1024"/>
      <c r="U10" s="1"/>
      <c r="V10" s="1"/>
      <c r="W10" s="34"/>
      <c r="X10" s="1"/>
      <c r="Y10" s="1"/>
    </row>
    <row r="11" spans="1:25" x14ac:dyDescent="0.2">
      <c r="A11" s="482">
        <v>6</v>
      </c>
      <c r="B11" s="19" t="s">
        <v>31</v>
      </c>
      <c r="C11" s="27"/>
      <c r="D11" s="96">
        <f t="shared" si="0"/>
        <v>0</v>
      </c>
      <c r="E11" s="143">
        <f>'51_54'!Q11</f>
        <v>0</v>
      </c>
      <c r="F11" s="124"/>
      <c r="G11" s="20"/>
      <c r="H11" s="23"/>
      <c r="I11" s="20"/>
      <c r="J11" s="126"/>
      <c r="K11" s="90">
        <f>'65_66'!P11</f>
        <v>0</v>
      </c>
      <c r="L11" s="124"/>
      <c r="M11" s="90">
        <f>'67_68'!Q11</f>
        <v>0</v>
      </c>
      <c r="N11" s="89">
        <f>'67_68'!AP11</f>
        <v>0</v>
      </c>
      <c r="O11" s="88">
        <f>'70_74'!S11</f>
        <v>0</v>
      </c>
      <c r="P11" s="89">
        <f>'70_74'!AV11</f>
        <v>0</v>
      </c>
      <c r="Q11" s="20"/>
      <c r="R11" s="23"/>
      <c r="S11" s="89"/>
      <c r="T11" s="1024"/>
      <c r="U11" s="1"/>
      <c r="V11" s="1"/>
      <c r="W11" s="1"/>
      <c r="X11" s="1"/>
      <c r="Y11" s="1"/>
    </row>
    <row r="12" spans="1:25" x14ac:dyDescent="0.2">
      <c r="A12" s="482">
        <v>7</v>
      </c>
      <c r="B12" s="19" t="s">
        <v>34</v>
      </c>
      <c r="C12" s="27"/>
      <c r="D12" s="96">
        <f t="shared" si="0"/>
        <v>209078</v>
      </c>
      <c r="E12" s="143">
        <f>'51_54'!Q12</f>
        <v>0</v>
      </c>
      <c r="F12" s="124"/>
      <c r="G12" s="20"/>
      <c r="H12" s="23"/>
      <c r="I12" s="20"/>
      <c r="J12" s="126"/>
      <c r="K12" s="90">
        <f>'65_66'!P12</f>
        <v>0</v>
      </c>
      <c r="L12" s="124"/>
      <c r="M12" s="90">
        <f>'67_68'!Q12</f>
        <v>209078</v>
      </c>
      <c r="N12" s="89">
        <f>'67_68'!AP12</f>
        <v>0</v>
      </c>
      <c r="O12" s="88">
        <f>'70_74'!S12</f>
        <v>0</v>
      </c>
      <c r="P12" s="89">
        <f>'70_74'!AV12</f>
        <v>0</v>
      </c>
      <c r="Q12" s="20"/>
      <c r="R12" s="23"/>
      <c r="S12" s="89"/>
      <c r="T12" s="1024"/>
      <c r="U12" s="1"/>
      <c r="V12" s="1"/>
      <c r="W12" s="1"/>
      <c r="X12" s="1"/>
      <c r="Y12" s="1"/>
    </row>
    <row r="13" spans="1:25" x14ac:dyDescent="0.2">
      <c r="A13" s="482">
        <v>8</v>
      </c>
      <c r="B13" s="19" t="s">
        <v>36</v>
      </c>
      <c r="C13" s="27"/>
      <c r="D13" s="96">
        <f t="shared" si="0"/>
        <v>0</v>
      </c>
      <c r="E13" s="143">
        <f>'51_54'!Q13</f>
        <v>0</v>
      </c>
      <c r="F13" s="124"/>
      <c r="G13" s="20"/>
      <c r="H13" s="23"/>
      <c r="I13" s="20"/>
      <c r="J13" s="126"/>
      <c r="K13" s="90">
        <f>'65_66'!P13</f>
        <v>0</v>
      </c>
      <c r="L13" s="124"/>
      <c r="M13" s="90">
        <f>'67_68'!Q13</f>
        <v>0</v>
      </c>
      <c r="N13" s="89">
        <f>'67_68'!AP13</f>
        <v>0</v>
      </c>
      <c r="O13" s="88">
        <f>'70_74'!S13</f>
        <v>0</v>
      </c>
      <c r="P13" s="89">
        <f>'70_74'!AV13</f>
        <v>0</v>
      </c>
      <c r="Q13" s="20"/>
      <c r="R13" s="23"/>
      <c r="S13" s="89"/>
      <c r="T13" s="1024"/>
      <c r="U13" s="1"/>
      <c r="V13" s="1"/>
      <c r="W13" s="1"/>
      <c r="X13" s="34"/>
      <c r="Y13" s="1"/>
    </row>
    <row r="14" spans="1:25" x14ac:dyDescent="0.2">
      <c r="A14" s="482">
        <v>9</v>
      </c>
      <c r="B14" s="19" t="s">
        <v>37</v>
      </c>
      <c r="C14" s="27"/>
      <c r="D14" s="96">
        <f t="shared" si="0"/>
        <v>0</v>
      </c>
      <c r="E14" s="143">
        <f>'51_54'!Q14</f>
        <v>0</v>
      </c>
      <c r="F14" s="124"/>
      <c r="G14" s="20"/>
      <c r="H14" s="23"/>
      <c r="I14" s="20"/>
      <c r="J14" s="126"/>
      <c r="K14" s="90">
        <f>'65_66'!P14</f>
        <v>0</v>
      </c>
      <c r="L14" s="124"/>
      <c r="M14" s="90">
        <f>'67_68'!Q14</f>
        <v>0</v>
      </c>
      <c r="N14" s="89">
        <f>'67_68'!AP14</f>
        <v>0</v>
      </c>
      <c r="O14" s="88">
        <f>'70_74'!S14</f>
        <v>0</v>
      </c>
      <c r="P14" s="89">
        <f>'70_74'!AV14</f>
        <v>0</v>
      </c>
      <c r="Q14" s="20"/>
      <c r="R14" s="23"/>
      <c r="S14" s="89"/>
      <c r="T14" s="1024"/>
      <c r="U14" s="1"/>
      <c r="V14" s="1"/>
      <c r="W14" s="1"/>
      <c r="X14" s="34"/>
      <c r="Y14" s="1"/>
    </row>
    <row r="15" spans="1:25" x14ac:dyDescent="0.2">
      <c r="A15" s="482">
        <v>10</v>
      </c>
      <c r="B15" s="19" t="s">
        <v>38</v>
      </c>
      <c r="C15" s="27"/>
      <c r="D15" s="96">
        <f t="shared" si="0"/>
        <v>0</v>
      </c>
      <c r="E15" s="143">
        <f>'51_54'!Q15</f>
        <v>0</v>
      </c>
      <c r="F15" s="124"/>
      <c r="G15" s="20"/>
      <c r="H15" s="23"/>
      <c r="I15" s="20"/>
      <c r="J15" s="126"/>
      <c r="K15" s="90">
        <f>'65_66'!P15</f>
        <v>0</v>
      </c>
      <c r="L15" s="124"/>
      <c r="M15" s="90">
        <f>'67_68'!Q15</f>
        <v>0</v>
      </c>
      <c r="N15" s="89">
        <f>'67_68'!AP15</f>
        <v>0</v>
      </c>
      <c r="O15" s="88">
        <f>'70_74'!S15</f>
        <v>0</v>
      </c>
      <c r="P15" s="89">
        <f>'70_74'!AV15</f>
        <v>0</v>
      </c>
      <c r="Q15" s="20"/>
      <c r="R15" s="23"/>
      <c r="S15" s="89"/>
      <c r="T15" s="1024"/>
      <c r="U15" s="1"/>
      <c r="V15" s="1"/>
      <c r="W15" s="1"/>
      <c r="X15" s="1"/>
      <c r="Y15" s="1"/>
    </row>
    <row r="16" spans="1:25" x14ac:dyDescent="0.2">
      <c r="A16" s="482">
        <v>11</v>
      </c>
      <c r="B16" s="19" t="s">
        <v>39</v>
      </c>
      <c r="C16" s="27"/>
      <c r="D16" s="96">
        <f t="shared" si="0"/>
        <v>0</v>
      </c>
      <c r="E16" s="143">
        <f>'51_54'!Q16</f>
        <v>0</v>
      </c>
      <c r="F16" s="124"/>
      <c r="G16" s="20"/>
      <c r="H16" s="23"/>
      <c r="I16" s="20"/>
      <c r="J16" s="126"/>
      <c r="K16" s="90">
        <f>'65_66'!P16</f>
        <v>0</v>
      </c>
      <c r="L16" s="124"/>
      <c r="M16" s="90">
        <f>'67_68'!Q16</f>
        <v>0</v>
      </c>
      <c r="N16" s="89">
        <f>'67_68'!AP16</f>
        <v>0</v>
      </c>
      <c r="O16" s="88">
        <f>'70_74'!S16</f>
        <v>0</v>
      </c>
      <c r="P16" s="89">
        <f>'70_74'!AV16</f>
        <v>0</v>
      </c>
      <c r="Q16" s="20"/>
      <c r="R16" s="23"/>
      <c r="S16" s="89"/>
      <c r="T16" s="1024"/>
      <c r="U16" s="1"/>
      <c r="V16" s="1"/>
      <c r="W16" s="1"/>
      <c r="X16" s="1"/>
      <c r="Y16" s="1"/>
    </row>
    <row r="17" spans="1:25" x14ac:dyDescent="0.2">
      <c r="A17" s="482">
        <v>12</v>
      </c>
      <c r="B17" s="19" t="s">
        <v>41</v>
      </c>
      <c r="C17" s="27"/>
      <c r="D17" s="96">
        <f t="shared" si="0"/>
        <v>3593590</v>
      </c>
      <c r="E17" s="143">
        <f>'51_54'!Q17</f>
        <v>0</v>
      </c>
      <c r="F17" s="124"/>
      <c r="G17" s="20"/>
      <c r="H17" s="23"/>
      <c r="I17" s="20"/>
      <c r="J17" s="126"/>
      <c r="K17" s="90">
        <f>'65_66'!P17</f>
        <v>2544048</v>
      </c>
      <c r="L17" s="124"/>
      <c r="M17" s="90">
        <f>'67_68'!Q17</f>
        <v>225319</v>
      </c>
      <c r="N17" s="89">
        <f>'67_68'!AP17</f>
        <v>0</v>
      </c>
      <c r="O17" s="88">
        <f>'70_74'!S17</f>
        <v>0</v>
      </c>
      <c r="P17" s="89">
        <f>'70_74'!AV17</f>
        <v>824223</v>
      </c>
      <c r="Q17" s="20"/>
      <c r="R17" s="23"/>
      <c r="S17" s="89"/>
      <c r="T17" s="1024"/>
      <c r="U17" s="1"/>
      <c r="V17" s="1"/>
      <c r="W17" s="1"/>
      <c r="X17" s="1"/>
      <c r="Y17" s="1"/>
    </row>
    <row r="18" spans="1:25" x14ac:dyDescent="0.2">
      <c r="A18" s="482">
        <v>13</v>
      </c>
      <c r="B18" s="19" t="s">
        <v>42</v>
      </c>
      <c r="C18" s="27"/>
      <c r="D18" s="96">
        <f t="shared" si="0"/>
        <v>0</v>
      </c>
      <c r="E18" s="143">
        <f>'51_54'!Q18</f>
        <v>0</v>
      </c>
      <c r="F18" s="124"/>
      <c r="G18" s="20"/>
      <c r="H18" s="23"/>
      <c r="I18" s="20"/>
      <c r="J18" s="126"/>
      <c r="K18" s="90">
        <f>'65_66'!P18</f>
        <v>0</v>
      </c>
      <c r="L18" s="124"/>
      <c r="M18" s="90">
        <f>'67_68'!Q18</f>
        <v>0</v>
      </c>
      <c r="N18" s="89">
        <f>'67_68'!AP18</f>
        <v>0</v>
      </c>
      <c r="O18" s="88">
        <f>'70_74'!S18</f>
        <v>0</v>
      </c>
      <c r="P18" s="89">
        <f>'70_74'!AV18</f>
        <v>0</v>
      </c>
      <c r="Q18" s="20"/>
      <c r="R18" s="23"/>
      <c r="S18" s="89"/>
      <c r="T18" s="1024"/>
      <c r="U18" s="1"/>
      <c r="V18" s="1"/>
      <c r="W18" s="1"/>
      <c r="X18" s="1"/>
      <c r="Y18" s="1"/>
    </row>
    <row r="19" spans="1:25" x14ac:dyDescent="0.2">
      <c r="A19" s="482">
        <v>14</v>
      </c>
      <c r="B19" s="19" t="s">
        <v>43</v>
      </c>
      <c r="C19" s="27"/>
      <c r="D19" s="96">
        <f t="shared" si="0"/>
        <v>0</v>
      </c>
      <c r="E19" s="143">
        <f>'51_54'!Q19</f>
        <v>0</v>
      </c>
      <c r="F19" s="124"/>
      <c r="G19" s="20"/>
      <c r="H19" s="23"/>
      <c r="I19" s="20"/>
      <c r="J19" s="126"/>
      <c r="K19" s="90">
        <f>'65_66'!P19</f>
        <v>0</v>
      </c>
      <c r="L19" s="124"/>
      <c r="M19" s="90">
        <f>'67_68'!Q19</f>
        <v>0</v>
      </c>
      <c r="N19" s="89">
        <f>'67_68'!AP19</f>
        <v>0</v>
      </c>
      <c r="O19" s="88">
        <f>'70_74'!S19</f>
        <v>0</v>
      </c>
      <c r="P19" s="89">
        <f>'70_74'!AV19</f>
        <v>0</v>
      </c>
      <c r="Q19" s="20"/>
      <c r="R19" s="23"/>
      <c r="S19" s="89"/>
      <c r="T19" s="1024"/>
      <c r="U19" s="1"/>
      <c r="V19" s="1"/>
      <c r="W19" s="1"/>
      <c r="X19" s="1"/>
      <c r="Y19" s="1"/>
    </row>
    <row r="20" spans="1:25" x14ac:dyDescent="0.2">
      <c r="A20" s="482">
        <v>15</v>
      </c>
      <c r="B20" s="19" t="s">
        <v>44</v>
      </c>
      <c r="C20" s="27"/>
      <c r="D20" s="96">
        <f t="shared" si="0"/>
        <v>486474</v>
      </c>
      <c r="E20" s="143">
        <f>'51_54'!Q20</f>
        <v>0</v>
      </c>
      <c r="F20" s="124"/>
      <c r="G20" s="20"/>
      <c r="H20" s="20"/>
      <c r="I20" s="20"/>
      <c r="J20" s="126"/>
      <c r="K20" s="90">
        <f>'65_66'!P20</f>
        <v>486474</v>
      </c>
      <c r="L20" s="124"/>
      <c r="M20" s="90">
        <f>'67_68'!Q20</f>
        <v>0</v>
      </c>
      <c r="N20" s="89">
        <f>'67_68'!AP20</f>
        <v>0</v>
      </c>
      <c r="O20" s="88">
        <f>'70_74'!S20</f>
        <v>0</v>
      </c>
      <c r="P20" s="89">
        <f>'70_74'!AV20</f>
        <v>0</v>
      </c>
      <c r="Q20" s="20"/>
      <c r="R20" s="20"/>
      <c r="S20" s="89"/>
      <c r="T20" s="1024"/>
      <c r="U20" s="1"/>
      <c r="V20" s="1"/>
      <c r="W20" s="1"/>
      <c r="X20" s="1"/>
      <c r="Y20" s="1"/>
    </row>
    <row r="21" spans="1:25" x14ac:dyDescent="0.2">
      <c r="A21" s="482">
        <v>16</v>
      </c>
      <c r="B21" s="19" t="s">
        <v>45</v>
      </c>
      <c r="C21" s="27"/>
      <c r="D21" s="96">
        <f t="shared" si="0"/>
        <v>0</v>
      </c>
      <c r="E21" s="143">
        <f>'51_54'!Q21</f>
        <v>0</v>
      </c>
      <c r="F21" s="124"/>
      <c r="G21" s="20"/>
      <c r="H21" s="20"/>
      <c r="I21" s="20"/>
      <c r="J21" s="126"/>
      <c r="K21" s="90">
        <f>'65_66'!P21</f>
        <v>0</v>
      </c>
      <c r="L21" s="124"/>
      <c r="M21" s="90">
        <f>'67_68'!Q21</f>
        <v>0</v>
      </c>
      <c r="N21" s="89">
        <f>'67_68'!AP21</f>
        <v>0</v>
      </c>
      <c r="O21" s="88">
        <f>'70_74'!S21</f>
        <v>0</v>
      </c>
      <c r="P21" s="89">
        <f>'70_74'!AV21</f>
        <v>0</v>
      </c>
      <c r="Q21" s="20"/>
      <c r="R21" s="20"/>
      <c r="S21" s="89"/>
      <c r="T21" s="1024"/>
      <c r="U21" s="1"/>
      <c r="V21" s="1"/>
      <c r="W21" s="1"/>
      <c r="X21" s="1"/>
      <c r="Y21" s="1"/>
    </row>
    <row r="22" spans="1:25" x14ac:dyDescent="0.2">
      <c r="A22" s="482">
        <v>17</v>
      </c>
      <c r="B22" s="19" t="s">
        <v>47</v>
      </c>
      <c r="C22" s="27"/>
      <c r="D22" s="96">
        <f t="shared" si="0"/>
        <v>349758</v>
      </c>
      <c r="E22" s="143">
        <f>'51_54'!Q22</f>
        <v>349758</v>
      </c>
      <c r="F22" s="124"/>
      <c r="G22" s="20"/>
      <c r="H22" s="20"/>
      <c r="I22" s="20"/>
      <c r="J22" s="126"/>
      <c r="K22" s="90">
        <f>'65_66'!P22</f>
        <v>0</v>
      </c>
      <c r="L22" s="124"/>
      <c r="M22" s="90">
        <f>'67_68'!Q22</f>
        <v>0</v>
      </c>
      <c r="N22" s="89">
        <f>'67_68'!AP22</f>
        <v>0</v>
      </c>
      <c r="O22" s="88">
        <f>'70_74'!S22</f>
        <v>0</v>
      </c>
      <c r="P22" s="89">
        <f>'70_74'!AV22</f>
        <v>0</v>
      </c>
      <c r="Q22" s="20"/>
      <c r="R22" s="20"/>
      <c r="S22" s="89"/>
      <c r="T22" s="1024"/>
      <c r="U22" s="1"/>
      <c r="V22" s="1"/>
      <c r="W22" s="1"/>
      <c r="X22" s="1"/>
      <c r="Y22" s="1"/>
    </row>
    <row r="23" spans="1:25" x14ac:dyDescent="0.2">
      <c r="A23" s="482">
        <v>18</v>
      </c>
      <c r="B23" s="19" t="s">
        <v>48</v>
      </c>
      <c r="C23" s="27"/>
      <c r="D23" s="96">
        <f t="shared" si="0"/>
        <v>0</v>
      </c>
      <c r="E23" s="143">
        <f>'51_54'!Q23</f>
        <v>0</v>
      </c>
      <c r="F23" s="124"/>
      <c r="G23" s="20"/>
      <c r="H23" s="23"/>
      <c r="I23" s="20"/>
      <c r="J23" s="126"/>
      <c r="K23" s="90">
        <f>'65_66'!P23</f>
        <v>0</v>
      </c>
      <c r="L23" s="124"/>
      <c r="M23" s="90">
        <f>'67_68'!Q23</f>
        <v>0</v>
      </c>
      <c r="N23" s="89">
        <f>'67_68'!AP23</f>
        <v>0</v>
      </c>
      <c r="O23" s="88">
        <f>'70_74'!S23</f>
        <v>0</v>
      </c>
      <c r="P23" s="89">
        <f>'70_74'!AV23</f>
        <v>0</v>
      </c>
      <c r="Q23" s="20"/>
      <c r="R23" s="23"/>
      <c r="S23" s="89"/>
      <c r="T23" s="1024"/>
      <c r="U23" s="1"/>
      <c r="V23" s="1"/>
      <c r="W23" s="1"/>
      <c r="X23" s="1"/>
      <c r="Y23" s="1"/>
    </row>
    <row r="24" spans="1:25" x14ac:dyDescent="0.2">
      <c r="A24" s="482">
        <v>19</v>
      </c>
      <c r="B24" s="19" t="s">
        <v>49</v>
      </c>
      <c r="C24" s="27"/>
      <c r="D24" s="96">
        <f t="shared" si="0"/>
        <v>0</v>
      </c>
      <c r="E24" s="143">
        <f>'51_54'!Q24</f>
        <v>0</v>
      </c>
      <c r="F24" s="124"/>
      <c r="G24" s="20"/>
      <c r="H24" s="23"/>
      <c r="I24" s="20"/>
      <c r="J24" s="126"/>
      <c r="K24" s="90">
        <f>'65_66'!P24</f>
        <v>0</v>
      </c>
      <c r="L24" s="124"/>
      <c r="M24" s="90">
        <f>'67_68'!Q24</f>
        <v>0</v>
      </c>
      <c r="N24" s="89">
        <f>'67_68'!AP24</f>
        <v>0</v>
      </c>
      <c r="O24" s="88">
        <f>'70_74'!S24</f>
        <v>0</v>
      </c>
      <c r="P24" s="89">
        <f>'70_74'!AV24</f>
        <v>0</v>
      </c>
      <c r="Q24" s="20"/>
      <c r="R24" s="23"/>
      <c r="S24" s="89"/>
      <c r="T24" s="1024"/>
      <c r="U24" s="1"/>
      <c r="V24" s="1"/>
      <c r="W24" s="1"/>
      <c r="X24" s="1"/>
      <c r="Y24" s="1"/>
    </row>
    <row r="25" spans="1:25" x14ac:dyDescent="0.2">
      <c r="A25" s="482">
        <v>20</v>
      </c>
      <c r="B25" s="19" t="s">
        <v>50</v>
      </c>
      <c r="C25" s="27"/>
      <c r="D25" s="96">
        <f t="shared" si="0"/>
        <v>0</v>
      </c>
      <c r="E25" s="143">
        <f>'51_54'!Q25</f>
        <v>0</v>
      </c>
      <c r="F25" s="124"/>
      <c r="G25" s="20"/>
      <c r="H25" s="50"/>
      <c r="I25" s="20"/>
      <c r="J25" s="126"/>
      <c r="K25" s="90">
        <f>'65_66'!P25</f>
        <v>0</v>
      </c>
      <c r="L25" s="124"/>
      <c r="M25" s="90">
        <f>'67_68'!Q25</f>
        <v>0</v>
      </c>
      <c r="N25" s="89">
        <f>'67_68'!AP25</f>
        <v>0</v>
      </c>
      <c r="O25" s="88">
        <f>'70_74'!S25</f>
        <v>0</v>
      </c>
      <c r="P25" s="89">
        <f>'70_74'!AV25</f>
        <v>0</v>
      </c>
      <c r="Q25" s="20"/>
      <c r="R25" s="23"/>
      <c r="S25" s="89"/>
      <c r="T25" s="1024"/>
      <c r="U25" s="1"/>
      <c r="V25" s="1"/>
      <c r="W25" s="1"/>
      <c r="X25" s="34"/>
      <c r="Y25" s="1"/>
    </row>
    <row r="26" spans="1:25" x14ac:dyDescent="0.2">
      <c r="A26" s="482">
        <v>21</v>
      </c>
      <c r="B26" s="19" t="s">
        <v>51</v>
      </c>
      <c r="C26" s="27"/>
      <c r="D26" s="96">
        <f t="shared" si="0"/>
        <v>0</v>
      </c>
      <c r="E26" s="143">
        <f>'51_54'!Q26</f>
        <v>0</v>
      </c>
      <c r="F26" s="124"/>
      <c r="G26" s="20"/>
      <c r="H26" s="23"/>
      <c r="I26" s="20"/>
      <c r="J26" s="126"/>
      <c r="K26" s="90">
        <f>'65_66'!P26</f>
        <v>0</v>
      </c>
      <c r="L26" s="124"/>
      <c r="M26" s="90">
        <f>'67_68'!Q26</f>
        <v>0</v>
      </c>
      <c r="N26" s="89">
        <f>'67_68'!AP26</f>
        <v>0</v>
      </c>
      <c r="O26" s="88">
        <f>'70_74'!S26</f>
        <v>0</v>
      </c>
      <c r="P26" s="89">
        <f>'70_74'!AV26</f>
        <v>0</v>
      </c>
      <c r="Q26" s="20"/>
      <c r="R26" s="23"/>
      <c r="S26" s="89"/>
      <c r="T26" s="1024"/>
      <c r="U26" s="1"/>
      <c r="V26" s="1"/>
      <c r="W26" s="1"/>
      <c r="X26" s="34"/>
      <c r="Y26" s="1"/>
    </row>
    <row r="27" spans="1:25" x14ac:dyDescent="0.2">
      <c r="A27" s="482">
        <v>22</v>
      </c>
      <c r="B27" s="19" t="s">
        <v>52</v>
      </c>
      <c r="C27" s="27"/>
      <c r="D27" s="96">
        <f t="shared" si="0"/>
        <v>0</v>
      </c>
      <c r="E27" s="143">
        <f>'51_54'!Q27</f>
        <v>0</v>
      </c>
      <c r="F27" s="124"/>
      <c r="G27" s="20"/>
      <c r="H27" s="23"/>
      <c r="I27" s="20"/>
      <c r="J27" s="126"/>
      <c r="K27" s="90">
        <f>'65_66'!P27</f>
        <v>0</v>
      </c>
      <c r="L27" s="124"/>
      <c r="M27" s="90">
        <f>'67_68'!Q27</f>
        <v>0</v>
      </c>
      <c r="N27" s="89">
        <f>'67_68'!AP27</f>
        <v>0</v>
      </c>
      <c r="O27" s="88">
        <f>'70_74'!S27</f>
        <v>0</v>
      </c>
      <c r="P27" s="89">
        <f>'70_74'!AV27</f>
        <v>0</v>
      </c>
      <c r="Q27" s="20"/>
      <c r="R27" s="23"/>
      <c r="S27" s="89"/>
      <c r="T27" s="1024"/>
      <c r="U27" s="1"/>
      <c r="V27" s="1"/>
      <c r="W27" s="1"/>
      <c r="X27" s="1"/>
      <c r="Y27" s="1"/>
    </row>
    <row r="28" spans="1:25" x14ac:dyDescent="0.2">
      <c r="A28" s="482">
        <v>23</v>
      </c>
      <c r="B28" s="19" t="s">
        <v>53</v>
      </c>
      <c r="C28" s="27"/>
      <c r="D28" s="96">
        <f t="shared" si="0"/>
        <v>0</v>
      </c>
      <c r="E28" s="143">
        <f>'51_54'!Q28</f>
        <v>0</v>
      </c>
      <c r="F28" s="124"/>
      <c r="G28" s="20"/>
      <c r="H28" s="23"/>
      <c r="I28" s="20"/>
      <c r="J28" s="126"/>
      <c r="K28" s="90">
        <f>'65_66'!P28</f>
        <v>0</v>
      </c>
      <c r="L28" s="124"/>
      <c r="M28" s="90">
        <f>'67_68'!Q28</f>
        <v>0</v>
      </c>
      <c r="N28" s="89">
        <f>'67_68'!AP28</f>
        <v>0</v>
      </c>
      <c r="O28" s="88">
        <f>'70_74'!S28</f>
        <v>0</v>
      </c>
      <c r="P28" s="89">
        <f>'70_74'!AV28</f>
        <v>0</v>
      </c>
      <c r="Q28" s="20"/>
      <c r="R28" s="23"/>
      <c r="S28" s="89"/>
      <c r="T28" s="1024"/>
      <c r="U28" s="1"/>
      <c r="V28" s="1"/>
      <c r="W28" s="1"/>
      <c r="X28" s="1"/>
      <c r="Y28" s="1"/>
    </row>
    <row r="29" spans="1:25" x14ac:dyDescent="0.2">
      <c r="A29" s="482">
        <v>24</v>
      </c>
      <c r="B29" s="19" t="s">
        <v>54</v>
      </c>
      <c r="C29" s="27"/>
      <c r="D29" s="96">
        <f t="shared" si="0"/>
        <v>2603713</v>
      </c>
      <c r="E29" s="143">
        <f>'51_54'!Q29</f>
        <v>0</v>
      </c>
      <c r="F29" s="124"/>
      <c r="G29" s="20"/>
      <c r="H29" s="23"/>
      <c r="I29" s="20"/>
      <c r="J29" s="126"/>
      <c r="K29" s="90">
        <f>'65_66'!P29</f>
        <v>2603713</v>
      </c>
      <c r="L29" s="124"/>
      <c r="M29" s="90">
        <f>'67_68'!Q29</f>
        <v>0</v>
      </c>
      <c r="N29" s="89">
        <f>'67_68'!AP29</f>
        <v>0</v>
      </c>
      <c r="O29" s="88">
        <f>'70_74'!S29</f>
        <v>0</v>
      </c>
      <c r="P29" s="89">
        <f>'70_74'!AV29</f>
        <v>0</v>
      </c>
      <c r="Q29" s="20"/>
      <c r="R29" s="23"/>
      <c r="S29" s="89"/>
      <c r="T29" s="1024"/>
      <c r="U29" s="1"/>
      <c r="V29" s="1"/>
      <c r="W29" s="1"/>
      <c r="X29" s="1"/>
      <c r="Y29" s="1"/>
    </row>
    <row r="30" spans="1:25" x14ac:dyDescent="0.2">
      <c r="A30" s="482">
        <v>25</v>
      </c>
      <c r="B30" s="19" t="s">
        <v>55</v>
      </c>
      <c r="C30" s="27"/>
      <c r="D30" s="96">
        <f t="shared" si="0"/>
        <v>0</v>
      </c>
      <c r="E30" s="143">
        <f>'51_54'!Q30</f>
        <v>0</v>
      </c>
      <c r="F30" s="124"/>
      <c r="G30" s="20"/>
      <c r="H30" s="23"/>
      <c r="I30" s="20"/>
      <c r="J30" s="126"/>
      <c r="K30" s="90">
        <f>'65_66'!P30</f>
        <v>0</v>
      </c>
      <c r="L30" s="124"/>
      <c r="M30" s="90">
        <f>'67_68'!Q30</f>
        <v>0</v>
      </c>
      <c r="N30" s="89">
        <f>'67_68'!AP30</f>
        <v>0</v>
      </c>
      <c r="O30" s="88">
        <f>'70_74'!S30</f>
        <v>0</v>
      </c>
      <c r="P30" s="89">
        <f>'70_74'!AV30</f>
        <v>0</v>
      </c>
      <c r="Q30" s="20"/>
      <c r="R30" s="23"/>
      <c r="S30" s="89"/>
      <c r="T30" s="1024"/>
      <c r="U30" s="1"/>
      <c r="V30" s="1"/>
      <c r="W30" s="1"/>
      <c r="X30" s="1"/>
      <c r="Y30" s="1"/>
    </row>
    <row r="31" spans="1:25" x14ac:dyDescent="0.2">
      <c r="A31" s="482">
        <v>26</v>
      </c>
      <c r="B31" s="19" t="s">
        <v>56</v>
      </c>
      <c r="C31" s="27"/>
      <c r="D31" s="96">
        <f t="shared" si="0"/>
        <v>0</v>
      </c>
      <c r="E31" s="143">
        <f>'51_54'!Q31</f>
        <v>0</v>
      </c>
      <c r="F31" s="124"/>
      <c r="G31" s="20"/>
      <c r="H31" s="23"/>
      <c r="I31" s="20"/>
      <c r="J31" s="126"/>
      <c r="K31" s="90">
        <f>'65_66'!P31</f>
        <v>0</v>
      </c>
      <c r="L31" s="124"/>
      <c r="M31" s="90">
        <f>'67_68'!Q31</f>
        <v>0</v>
      </c>
      <c r="N31" s="89">
        <f>'67_68'!AP31</f>
        <v>0</v>
      </c>
      <c r="O31" s="88">
        <f>'70_74'!S31</f>
        <v>0</v>
      </c>
      <c r="P31" s="89">
        <f>'70_74'!AV31</f>
        <v>0</v>
      </c>
      <c r="Q31" s="20"/>
      <c r="R31" s="23"/>
      <c r="S31" s="89"/>
      <c r="T31" s="1024"/>
      <c r="U31" s="1"/>
      <c r="V31" s="1"/>
      <c r="W31" s="1"/>
      <c r="X31" s="1"/>
      <c r="Y31" s="1"/>
    </row>
    <row r="32" spans="1:25" x14ac:dyDescent="0.2">
      <c r="A32" s="482">
        <v>27</v>
      </c>
      <c r="B32" s="19" t="s">
        <v>57</v>
      </c>
      <c r="C32" s="27"/>
      <c r="D32" s="96">
        <f t="shared" si="0"/>
        <v>0</v>
      </c>
      <c r="E32" s="143">
        <f>'51_54'!Q32</f>
        <v>0</v>
      </c>
      <c r="F32" s="124"/>
      <c r="G32" s="20"/>
      <c r="H32" s="23"/>
      <c r="I32" s="20"/>
      <c r="J32" s="126"/>
      <c r="K32" s="90">
        <f>'65_66'!P32</f>
        <v>0</v>
      </c>
      <c r="L32" s="124"/>
      <c r="M32" s="90">
        <f>'67_68'!Q32</f>
        <v>0</v>
      </c>
      <c r="N32" s="89">
        <f>'67_68'!AP32</f>
        <v>0</v>
      </c>
      <c r="O32" s="88">
        <f>'70_74'!S32</f>
        <v>0</v>
      </c>
      <c r="P32" s="89">
        <f>'70_74'!AV32</f>
        <v>0</v>
      </c>
      <c r="Q32" s="20"/>
      <c r="R32" s="23"/>
      <c r="S32" s="89"/>
      <c r="T32" s="1024"/>
      <c r="U32" s="1"/>
      <c r="V32" s="1"/>
      <c r="W32" s="1"/>
      <c r="X32" s="1"/>
      <c r="Y32" s="1"/>
    </row>
    <row r="33" spans="1:25" x14ac:dyDescent="0.2">
      <c r="A33" s="482">
        <v>28</v>
      </c>
      <c r="B33" s="19" t="s">
        <v>58</v>
      </c>
      <c r="C33" s="27"/>
      <c r="D33" s="96">
        <f t="shared" si="0"/>
        <v>0</v>
      </c>
      <c r="E33" s="143">
        <f>'51_54'!Q33</f>
        <v>0</v>
      </c>
      <c r="F33" s="124"/>
      <c r="G33" s="20"/>
      <c r="H33" s="23"/>
      <c r="I33" s="20"/>
      <c r="J33" s="126"/>
      <c r="K33" s="90">
        <f>'65_66'!P33</f>
        <v>0</v>
      </c>
      <c r="L33" s="124"/>
      <c r="M33" s="90">
        <f>'67_68'!Q33</f>
        <v>0</v>
      </c>
      <c r="N33" s="89">
        <f>'67_68'!AP33</f>
        <v>0</v>
      </c>
      <c r="O33" s="88">
        <f>'70_74'!S33</f>
        <v>0</v>
      </c>
      <c r="P33" s="89">
        <f>'70_74'!AV33</f>
        <v>0</v>
      </c>
      <c r="Q33" s="20"/>
      <c r="R33" s="23"/>
      <c r="S33" s="89"/>
      <c r="T33" s="1024"/>
      <c r="U33" s="1"/>
      <c r="V33" s="1"/>
      <c r="W33" s="1"/>
      <c r="X33" s="1"/>
      <c r="Y33" s="1"/>
    </row>
    <row r="34" spans="1:25" x14ac:dyDescent="0.2">
      <c r="A34" s="482">
        <v>29</v>
      </c>
      <c r="B34" s="19" t="s">
        <v>59</v>
      </c>
      <c r="C34" s="27"/>
      <c r="D34" s="96">
        <f t="shared" si="0"/>
        <v>0</v>
      </c>
      <c r="E34" s="143">
        <f>'51_54'!Q34</f>
        <v>0</v>
      </c>
      <c r="F34" s="124"/>
      <c r="G34" s="20"/>
      <c r="H34" s="23"/>
      <c r="I34" s="20"/>
      <c r="J34" s="126"/>
      <c r="K34" s="90">
        <f>'65_66'!P34</f>
        <v>0</v>
      </c>
      <c r="L34" s="124"/>
      <c r="M34" s="90">
        <f>'67_68'!Q34</f>
        <v>0</v>
      </c>
      <c r="N34" s="89">
        <f>'67_68'!AP34</f>
        <v>0</v>
      </c>
      <c r="O34" s="88">
        <f>'70_74'!S34</f>
        <v>0</v>
      </c>
      <c r="P34" s="89">
        <f>'70_74'!AV34</f>
        <v>0</v>
      </c>
      <c r="Q34" s="20"/>
      <c r="R34" s="23"/>
      <c r="S34" s="89"/>
      <c r="T34" s="1024"/>
      <c r="U34" s="1"/>
      <c r="V34" s="1"/>
      <c r="W34" s="1"/>
      <c r="X34" s="1"/>
      <c r="Y34" s="1"/>
    </row>
    <row r="35" spans="1:25" x14ac:dyDescent="0.2">
      <c r="A35" s="482">
        <v>30</v>
      </c>
      <c r="B35" s="19" t="s">
        <v>60</v>
      </c>
      <c r="C35" s="27"/>
      <c r="D35" s="96">
        <f t="shared" si="0"/>
        <v>797229</v>
      </c>
      <c r="E35" s="143">
        <f>'51_54'!Q35</f>
        <v>0</v>
      </c>
      <c r="F35" s="124"/>
      <c r="G35" s="20"/>
      <c r="H35" s="23"/>
      <c r="I35" s="20"/>
      <c r="J35" s="126"/>
      <c r="K35" s="90">
        <f>'65_66'!P35</f>
        <v>797229</v>
      </c>
      <c r="L35" s="124"/>
      <c r="M35" s="90">
        <f>'67_68'!Q35</f>
        <v>0</v>
      </c>
      <c r="N35" s="89">
        <f>'67_68'!AP35</f>
        <v>0</v>
      </c>
      <c r="O35" s="88">
        <f>'70_74'!S35</f>
        <v>0</v>
      </c>
      <c r="P35" s="89">
        <f>'70_74'!AV35</f>
        <v>0</v>
      </c>
      <c r="Q35" s="20"/>
      <c r="R35" s="23"/>
      <c r="S35" s="89"/>
      <c r="T35" s="1024"/>
      <c r="U35" s="1"/>
      <c r="V35" s="1"/>
      <c r="W35" s="1"/>
      <c r="X35" s="1"/>
      <c r="Y35" s="1"/>
    </row>
    <row r="36" spans="1:25" x14ac:dyDescent="0.2">
      <c r="A36" s="482">
        <v>31</v>
      </c>
      <c r="B36" s="19" t="s">
        <v>61</v>
      </c>
      <c r="C36" s="27"/>
      <c r="D36" s="96">
        <f t="shared" si="0"/>
        <v>0</v>
      </c>
      <c r="E36" s="143">
        <f>'51_54'!Q36</f>
        <v>0</v>
      </c>
      <c r="F36" s="124"/>
      <c r="G36" s="20"/>
      <c r="H36" s="20"/>
      <c r="I36" s="20"/>
      <c r="J36" s="126"/>
      <c r="K36" s="90">
        <f>'65_66'!P36</f>
        <v>0</v>
      </c>
      <c r="L36" s="124"/>
      <c r="M36" s="90">
        <f>'67_68'!Q36</f>
        <v>0</v>
      </c>
      <c r="N36" s="89">
        <f>'67_68'!AP36</f>
        <v>0</v>
      </c>
      <c r="O36" s="88">
        <f>'70_74'!S36</f>
        <v>0</v>
      </c>
      <c r="P36" s="89">
        <f>'70_74'!AV36</f>
        <v>0</v>
      </c>
      <c r="Q36" s="20"/>
      <c r="R36" s="20"/>
      <c r="S36" s="89"/>
      <c r="T36" s="1024"/>
      <c r="U36" s="1"/>
      <c r="V36" s="1"/>
      <c r="W36" s="1"/>
      <c r="X36" s="1"/>
      <c r="Y36" s="1"/>
    </row>
    <row r="37" spans="1:25" x14ac:dyDescent="0.2">
      <c r="A37" s="482">
        <v>32</v>
      </c>
      <c r="B37" s="19" t="s">
        <v>63</v>
      </c>
      <c r="C37" s="27"/>
      <c r="D37" s="96">
        <f t="shared" si="0"/>
        <v>509386</v>
      </c>
      <c r="E37" s="143">
        <f>'51_54'!Q37</f>
        <v>509386</v>
      </c>
      <c r="F37" s="124"/>
      <c r="G37" s="20"/>
      <c r="H37" s="20"/>
      <c r="I37" s="20"/>
      <c r="J37" s="126"/>
      <c r="K37" s="90">
        <f>'65_66'!P37</f>
        <v>0</v>
      </c>
      <c r="L37" s="124"/>
      <c r="M37" s="90">
        <f>'67_68'!Q37</f>
        <v>0</v>
      </c>
      <c r="N37" s="89">
        <f>'67_68'!AP37</f>
        <v>0</v>
      </c>
      <c r="O37" s="88">
        <f>'70_74'!S37</f>
        <v>0</v>
      </c>
      <c r="P37" s="89">
        <f>'70_74'!AV37</f>
        <v>0</v>
      </c>
      <c r="Q37" s="20"/>
      <c r="R37" s="20"/>
      <c r="S37" s="89"/>
      <c r="T37" s="1024"/>
      <c r="U37" s="1"/>
      <c r="V37" s="1"/>
      <c r="W37" s="1"/>
      <c r="X37" s="1"/>
      <c r="Y37" s="1"/>
    </row>
    <row r="38" spans="1:25" x14ac:dyDescent="0.2">
      <c r="A38" s="482">
        <v>33</v>
      </c>
      <c r="B38" s="19" t="s">
        <v>64</v>
      </c>
      <c r="C38" s="27"/>
      <c r="D38" s="96">
        <f t="shared" si="0"/>
        <v>0</v>
      </c>
      <c r="E38" s="143">
        <f>'51_54'!Q38</f>
        <v>0</v>
      </c>
      <c r="F38" s="124"/>
      <c r="G38" s="20"/>
      <c r="H38" s="20"/>
      <c r="I38" s="20"/>
      <c r="J38" s="126"/>
      <c r="K38" s="90">
        <f>'65_66'!P38</f>
        <v>0</v>
      </c>
      <c r="L38" s="124"/>
      <c r="M38" s="90">
        <f>'67_68'!Q38</f>
        <v>0</v>
      </c>
      <c r="N38" s="89">
        <f>'67_68'!AP38</f>
        <v>0</v>
      </c>
      <c r="O38" s="88">
        <f>'70_74'!S38</f>
        <v>0</v>
      </c>
      <c r="P38" s="89">
        <f>'70_74'!AV38</f>
        <v>0</v>
      </c>
      <c r="Q38" s="20"/>
      <c r="R38" s="20"/>
      <c r="S38" s="89"/>
      <c r="T38" s="1024"/>
      <c r="U38" s="1"/>
      <c r="V38" s="1"/>
      <c r="W38" s="1"/>
      <c r="X38" s="1"/>
      <c r="Y38" s="1"/>
    </row>
    <row r="39" spans="1:25" x14ac:dyDescent="0.2">
      <c r="A39" s="482">
        <v>34</v>
      </c>
      <c r="B39" s="19" t="s">
        <v>65</v>
      </c>
      <c r="C39" s="27"/>
      <c r="D39" s="96">
        <f t="shared" si="0"/>
        <v>0</v>
      </c>
      <c r="E39" s="143">
        <f>'51_54'!Q39</f>
        <v>0</v>
      </c>
      <c r="F39" s="124"/>
      <c r="G39" s="20"/>
      <c r="H39" s="20"/>
      <c r="I39" s="20"/>
      <c r="J39" s="126"/>
      <c r="K39" s="90">
        <f>'65_66'!P39</f>
        <v>0</v>
      </c>
      <c r="L39" s="124"/>
      <c r="M39" s="90">
        <f>'67_68'!Q39</f>
        <v>0</v>
      </c>
      <c r="N39" s="89">
        <f>'67_68'!AP39</f>
        <v>0</v>
      </c>
      <c r="O39" s="88">
        <f>'70_74'!S39</f>
        <v>0</v>
      </c>
      <c r="P39" s="89">
        <f>'70_74'!AV39</f>
        <v>0</v>
      </c>
      <c r="Q39" s="20"/>
      <c r="R39" s="20"/>
      <c r="S39" s="89"/>
      <c r="T39" s="1024"/>
      <c r="U39" s="1"/>
      <c r="V39" s="1"/>
      <c r="W39" s="1"/>
      <c r="X39" s="1"/>
      <c r="Y39" s="1"/>
    </row>
    <row r="40" spans="1:25" x14ac:dyDescent="0.2">
      <c r="A40" s="482">
        <v>35</v>
      </c>
      <c r="B40" s="19" t="s">
        <v>66</v>
      </c>
      <c r="C40" s="27"/>
      <c r="D40" s="96">
        <f t="shared" si="0"/>
        <v>0</v>
      </c>
      <c r="E40" s="143">
        <f>'51_54'!Q40</f>
        <v>0</v>
      </c>
      <c r="F40" s="124"/>
      <c r="G40" s="20"/>
      <c r="H40" s="23"/>
      <c r="I40" s="20"/>
      <c r="J40" s="126"/>
      <c r="K40" s="90">
        <f>'65_66'!P40</f>
        <v>0</v>
      </c>
      <c r="L40" s="124"/>
      <c r="M40" s="90">
        <f>'67_68'!Q40</f>
        <v>0</v>
      </c>
      <c r="N40" s="89">
        <f>'67_68'!AP40</f>
        <v>0</v>
      </c>
      <c r="O40" s="88">
        <f>'70_74'!S40</f>
        <v>0</v>
      </c>
      <c r="P40" s="89">
        <f>'70_74'!AV40</f>
        <v>0</v>
      </c>
      <c r="Q40" s="20"/>
      <c r="R40" s="23"/>
      <c r="S40" s="89"/>
      <c r="T40" s="1024"/>
      <c r="U40" s="1"/>
      <c r="V40" s="1"/>
      <c r="W40" s="1"/>
      <c r="X40" s="1"/>
      <c r="Y40" s="1"/>
    </row>
    <row r="41" spans="1:25" x14ac:dyDescent="0.2">
      <c r="A41" s="482">
        <v>36</v>
      </c>
      <c r="B41" s="19" t="s">
        <v>67</v>
      </c>
      <c r="C41" s="27"/>
      <c r="D41" s="96">
        <f t="shared" si="0"/>
        <v>4133394</v>
      </c>
      <c r="E41" s="143">
        <f>'51_54'!Q41</f>
        <v>0</v>
      </c>
      <c r="F41" s="124"/>
      <c r="G41" s="20"/>
      <c r="H41" s="23"/>
      <c r="I41" s="20"/>
      <c r="J41" s="126"/>
      <c r="K41" s="90">
        <f>'65_66'!P41</f>
        <v>0</v>
      </c>
      <c r="L41" s="124"/>
      <c r="M41" s="90">
        <f>'67_68'!Q41</f>
        <v>0</v>
      </c>
      <c r="N41" s="89">
        <f>'67_68'!AP41</f>
        <v>4133394</v>
      </c>
      <c r="O41" s="88">
        <f>'70_74'!S41</f>
        <v>0</v>
      </c>
      <c r="P41" s="89">
        <f>'70_74'!AV41</f>
        <v>0</v>
      </c>
      <c r="Q41" s="20"/>
      <c r="R41" s="23"/>
      <c r="S41" s="89"/>
      <c r="T41" s="1024"/>
      <c r="U41" s="1"/>
      <c r="V41" s="1"/>
      <c r="W41" s="1"/>
      <c r="X41" s="1"/>
      <c r="Y41" s="1"/>
    </row>
    <row r="42" spans="1:25" x14ac:dyDescent="0.2">
      <c r="A42" s="482">
        <v>37</v>
      </c>
      <c r="B42" s="19" t="s">
        <v>68</v>
      </c>
      <c r="C42" s="27"/>
      <c r="D42" s="96">
        <f t="shared" si="0"/>
        <v>0</v>
      </c>
      <c r="E42" s="143">
        <f>'51_54'!Q42</f>
        <v>0</v>
      </c>
      <c r="F42" s="124"/>
      <c r="G42" s="20"/>
      <c r="H42" s="23"/>
      <c r="I42" s="20"/>
      <c r="J42" s="126"/>
      <c r="K42" s="90">
        <f>'65_66'!P42</f>
        <v>0</v>
      </c>
      <c r="L42" s="124"/>
      <c r="M42" s="90">
        <f>'67_68'!Q42</f>
        <v>0</v>
      </c>
      <c r="N42" s="89">
        <f>'67_68'!AP42</f>
        <v>0</v>
      </c>
      <c r="O42" s="88">
        <f>'70_74'!S42</f>
        <v>0</v>
      </c>
      <c r="P42" s="89">
        <f>'70_74'!AV42</f>
        <v>0</v>
      </c>
      <c r="Q42" s="20"/>
      <c r="R42" s="23"/>
      <c r="S42" s="89"/>
      <c r="T42" s="1024"/>
      <c r="U42" s="1"/>
      <c r="V42" s="1"/>
      <c r="W42" s="1"/>
      <c r="X42" s="1"/>
      <c r="Y42" s="1"/>
    </row>
    <row r="43" spans="1:25" x14ac:dyDescent="0.2">
      <c r="A43" s="482">
        <v>38</v>
      </c>
      <c r="B43" s="19" t="s">
        <v>69</v>
      </c>
      <c r="C43" s="27"/>
      <c r="D43" s="96">
        <f t="shared" si="0"/>
        <v>1881112</v>
      </c>
      <c r="E43" s="143">
        <f>'51_54'!Q43</f>
        <v>0</v>
      </c>
      <c r="F43" s="124"/>
      <c r="G43" s="20"/>
      <c r="H43" s="23"/>
      <c r="I43" s="20"/>
      <c r="J43" s="126"/>
      <c r="K43" s="90">
        <f>'65_66'!P43</f>
        <v>1881112</v>
      </c>
      <c r="L43" s="124"/>
      <c r="M43" s="90">
        <f>'67_68'!Q43</f>
        <v>0</v>
      </c>
      <c r="N43" s="89">
        <f>'67_68'!AP43</f>
        <v>0</v>
      </c>
      <c r="O43" s="88">
        <f>'70_74'!S43</f>
        <v>0</v>
      </c>
      <c r="P43" s="89">
        <f>'70_74'!AV43</f>
        <v>0</v>
      </c>
      <c r="Q43" s="20"/>
      <c r="R43" s="23"/>
      <c r="S43" s="89"/>
      <c r="T43" s="1024"/>
      <c r="U43" s="1"/>
      <c r="V43" s="1"/>
      <c r="W43" s="1"/>
      <c r="X43" s="1"/>
      <c r="Y43" s="1"/>
    </row>
    <row r="44" spans="1:25" x14ac:dyDescent="0.2">
      <c r="A44" s="482">
        <v>39</v>
      </c>
      <c r="B44" s="19" t="s">
        <v>70</v>
      </c>
      <c r="C44" s="27"/>
      <c r="D44" s="96">
        <f t="shared" si="0"/>
        <v>0</v>
      </c>
      <c r="E44" s="143">
        <f>'51_54'!Q44</f>
        <v>0</v>
      </c>
      <c r="F44" s="124"/>
      <c r="G44" s="20"/>
      <c r="H44" s="23"/>
      <c r="I44" s="20"/>
      <c r="J44" s="126"/>
      <c r="K44" s="90">
        <f>'65_66'!P44</f>
        <v>0</v>
      </c>
      <c r="L44" s="124"/>
      <c r="M44" s="90">
        <f>'67_68'!Q44</f>
        <v>0</v>
      </c>
      <c r="N44" s="89">
        <f>'67_68'!AP44</f>
        <v>0</v>
      </c>
      <c r="O44" s="88">
        <f>'70_74'!S44</f>
        <v>0</v>
      </c>
      <c r="P44" s="89">
        <f>'70_74'!AV44</f>
        <v>0</v>
      </c>
      <c r="Q44" s="20"/>
      <c r="R44" s="23"/>
      <c r="S44" s="89"/>
      <c r="T44" s="1024"/>
      <c r="U44" s="1"/>
      <c r="V44" s="1"/>
      <c r="W44" s="1"/>
      <c r="X44" s="1"/>
      <c r="Y44" s="1"/>
    </row>
    <row r="45" spans="1:25" x14ac:dyDescent="0.2">
      <c r="A45" s="482">
        <v>40</v>
      </c>
      <c r="B45" s="19" t="s">
        <v>71</v>
      </c>
      <c r="C45" s="27"/>
      <c r="D45" s="96">
        <f t="shared" si="0"/>
        <v>0</v>
      </c>
      <c r="E45" s="143">
        <f>'51_54'!Q45</f>
        <v>0</v>
      </c>
      <c r="F45" s="124"/>
      <c r="G45" s="20"/>
      <c r="H45" s="23"/>
      <c r="I45" s="20"/>
      <c r="J45" s="126"/>
      <c r="K45" s="90">
        <f>'65_66'!P45</f>
        <v>0</v>
      </c>
      <c r="L45" s="124"/>
      <c r="M45" s="90">
        <f>'67_68'!Q45</f>
        <v>0</v>
      </c>
      <c r="N45" s="89">
        <f>'67_68'!AP45</f>
        <v>0</v>
      </c>
      <c r="O45" s="88">
        <f>'70_74'!S45</f>
        <v>0</v>
      </c>
      <c r="P45" s="89">
        <f>'70_74'!AV45</f>
        <v>0</v>
      </c>
      <c r="Q45" s="20"/>
      <c r="R45" s="23"/>
      <c r="S45" s="89"/>
      <c r="T45" s="1024"/>
      <c r="U45" s="1"/>
      <c r="V45" s="1"/>
      <c r="W45" s="1"/>
      <c r="X45" s="59"/>
      <c r="Y45" s="1"/>
    </row>
    <row r="46" spans="1:25" x14ac:dyDescent="0.2">
      <c r="A46" s="482">
        <v>41</v>
      </c>
      <c r="B46" s="19" t="s">
        <v>72</v>
      </c>
      <c r="C46" s="27"/>
      <c r="D46" s="96">
        <f t="shared" si="0"/>
        <v>34121</v>
      </c>
      <c r="E46" s="143">
        <f>'51_54'!Q46</f>
        <v>0</v>
      </c>
      <c r="F46" s="124"/>
      <c r="G46" s="20"/>
      <c r="H46" s="23"/>
      <c r="I46" s="20"/>
      <c r="J46" s="126"/>
      <c r="K46" s="90">
        <f>'65_66'!P46</f>
        <v>34121</v>
      </c>
      <c r="L46" s="124"/>
      <c r="M46" s="90">
        <f>'67_68'!Q46</f>
        <v>0</v>
      </c>
      <c r="N46" s="89">
        <f>'67_68'!AP46</f>
        <v>0</v>
      </c>
      <c r="O46" s="88">
        <f>'70_74'!S46</f>
        <v>0</v>
      </c>
      <c r="P46" s="89">
        <f>'70_74'!AV46</f>
        <v>0</v>
      </c>
      <c r="Q46" s="20"/>
      <c r="R46" s="23"/>
      <c r="S46" s="89"/>
      <c r="T46" s="1024"/>
      <c r="U46" s="1"/>
      <c r="V46" s="1"/>
      <c r="W46" s="1"/>
      <c r="X46" s="34"/>
      <c r="Y46" s="1"/>
    </row>
    <row r="47" spans="1:25" x14ac:dyDescent="0.2">
      <c r="A47" s="482">
        <v>42</v>
      </c>
      <c r="B47" s="19" t="s">
        <v>74</v>
      </c>
      <c r="C47" s="27"/>
      <c r="D47" s="96">
        <f t="shared" si="0"/>
        <v>0</v>
      </c>
      <c r="E47" s="143">
        <f>'51_54'!Q47</f>
        <v>0</v>
      </c>
      <c r="F47" s="124"/>
      <c r="G47" s="20"/>
      <c r="H47" s="23"/>
      <c r="I47" s="20"/>
      <c r="J47" s="126"/>
      <c r="K47" s="90">
        <f>'65_66'!P47</f>
        <v>0</v>
      </c>
      <c r="L47" s="124"/>
      <c r="M47" s="90">
        <f>'67_68'!Q47</f>
        <v>0</v>
      </c>
      <c r="N47" s="89">
        <f>'67_68'!AP47</f>
        <v>0</v>
      </c>
      <c r="O47" s="88">
        <f>'70_74'!S47</f>
        <v>0</v>
      </c>
      <c r="P47" s="89">
        <f>'70_74'!AV47</f>
        <v>0</v>
      </c>
      <c r="Q47" s="20"/>
      <c r="R47" s="23"/>
      <c r="S47" s="89"/>
      <c r="T47" s="1024"/>
      <c r="U47" s="1"/>
      <c r="V47" s="1"/>
      <c r="W47" s="1"/>
      <c r="X47" s="1"/>
      <c r="Y47" s="1"/>
    </row>
    <row r="48" spans="1:25" x14ac:dyDescent="0.2">
      <c r="A48" s="482">
        <v>43</v>
      </c>
      <c r="B48" s="19" t="s">
        <v>75</v>
      </c>
      <c r="C48" s="27"/>
      <c r="D48" s="96">
        <f t="shared" si="0"/>
        <v>0</v>
      </c>
      <c r="E48" s="143">
        <f>'51_54'!Q48</f>
        <v>0</v>
      </c>
      <c r="F48" s="124"/>
      <c r="G48" s="20"/>
      <c r="H48" s="23"/>
      <c r="I48" s="20"/>
      <c r="J48" s="126"/>
      <c r="K48" s="90">
        <f>'65_66'!P48</f>
        <v>0</v>
      </c>
      <c r="L48" s="124"/>
      <c r="M48" s="90">
        <f>'67_68'!Q48</f>
        <v>0</v>
      </c>
      <c r="N48" s="89">
        <f>'67_68'!AP48</f>
        <v>0</v>
      </c>
      <c r="O48" s="88">
        <f>'70_74'!S48</f>
        <v>0</v>
      </c>
      <c r="P48" s="89">
        <f>'70_74'!AV48</f>
        <v>0</v>
      </c>
      <c r="Q48" s="20"/>
      <c r="R48" s="23"/>
      <c r="S48" s="89"/>
      <c r="T48" s="1024"/>
      <c r="U48" s="1"/>
      <c r="V48" s="1"/>
      <c r="W48" s="1"/>
      <c r="X48" s="1"/>
      <c r="Y48" s="1"/>
    </row>
    <row r="49" spans="1:32" x14ac:dyDescent="0.2">
      <c r="A49" s="482">
        <v>44</v>
      </c>
      <c r="B49" s="19" t="s">
        <v>76</v>
      </c>
      <c r="C49" s="27"/>
      <c r="D49" s="96">
        <f t="shared" si="0"/>
        <v>0</v>
      </c>
      <c r="E49" s="143">
        <f>'51_54'!Q49</f>
        <v>0</v>
      </c>
      <c r="F49" s="124"/>
      <c r="G49" s="20"/>
      <c r="H49" s="23"/>
      <c r="I49" s="20"/>
      <c r="J49" s="126"/>
      <c r="K49" s="90">
        <f>'65_66'!P49</f>
        <v>0</v>
      </c>
      <c r="L49" s="124"/>
      <c r="M49" s="90">
        <f>'67_68'!Q49</f>
        <v>0</v>
      </c>
      <c r="N49" s="89">
        <f>'67_68'!AP49</f>
        <v>0</v>
      </c>
      <c r="O49" s="88">
        <f>'70_74'!S49</f>
        <v>0</v>
      </c>
      <c r="P49" s="89">
        <f>'70_74'!AV49</f>
        <v>0</v>
      </c>
      <c r="Q49" s="20"/>
      <c r="R49" s="23"/>
      <c r="S49" s="89"/>
      <c r="T49" s="1024"/>
      <c r="U49" s="1"/>
      <c r="V49" s="1"/>
      <c r="W49" s="1"/>
      <c r="X49" s="1"/>
      <c r="Y49" s="1"/>
    </row>
    <row r="50" spans="1:32" x14ac:dyDescent="0.2">
      <c r="A50" s="482">
        <v>45</v>
      </c>
      <c r="B50" s="19" t="s">
        <v>77</v>
      </c>
      <c r="C50" s="27"/>
      <c r="D50" s="96">
        <f t="shared" si="0"/>
        <v>0</v>
      </c>
      <c r="E50" s="143">
        <f>'51_54'!Q50</f>
        <v>0</v>
      </c>
      <c r="F50" s="124"/>
      <c r="G50" s="20"/>
      <c r="H50" s="23"/>
      <c r="I50" s="20"/>
      <c r="J50" s="126"/>
      <c r="K50" s="90">
        <f>'65_66'!P50</f>
        <v>0</v>
      </c>
      <c r="L50" s="124"/>
      <c r="M50" s="90">
        <f>'67_68'!Q50</f>
        <v>0</v>
      </c>
      <c r="N50" s="89">
        <f>'67_68'!AP50</f>
        <v>0</v>
      </c>
      <c r="O50" s="88">
        <f>'70_74'!S50</f>
        <v>0</v>
      </c>
      <c r="P50" s="89">
        <f>'70_74'!AV50</f>
        <v>0</v>
      </c>
      <c r="Q50" s="20"/>
      <c r="R50" s="23"/>
      <c r="S50" s="89"/>
      <c r="T50" s="1024"/>
      <c r="U50" s="1"/>
      <c r="V50" s="1"/>
      <c r="W50" s="1"/>
      <c r="X50" s="1"/>
      <c r="Y50" s="1"/>
    </row>
    <row r="51" spans="1:32" x14ac:dyDescent="0.2">
      <c r="A51" s="482">
        <v>46</v>
      </c>
      <c r="B51" s="19" t="s">
        <v>78</v>
      </c>
      <c r="C51" s="27"/>
      <c r="D51" s="96">
        <f t="shared" si="0"/>
        <v>0</v>
      </c>
      <c r="E51" s="143">
        <f>'51_54'!Q51</f>
        <v>0</v>
      </c>
      <c r="F51" s="124"/>
      <c r="G51" s="20"/>
      <c r="H51" s="23"/>
      <c r="I51" s="20"/>
      <c r="J51" s="126"/>
      <c r="K51" s="90">
        <f>'65_66'!P51</f>
        <v>0</v>
      </c>
      <c r="L51" s="124"/>
      <c r="M51" s="90">
        <f>'67_68'!Q51</f>
        <v>0</v>
      </c>
      <c r="N51" s="89">
        <f>'67_68'!AP51</f>
        <v>0</v>
      </c>
      <c r="O51" s="88">
        <f>'70_74'!S51</f>
        <v>0</v>
      </c>
      <c r="P51" s="89">
        <f>'70_74'!AV51</f>
        <v>0</v>
      </c>
      <c r="Q51" s="20"/>
      <c r="R51" s="23"/>
      <c r="S51" s="89"/>
      <c r="T51" s="1024"/>
      <c r="U51" s="1"/>
      <c r="V51" s="1"/>
      <c r="W51" s="1"/>
      <c r="X51" s="1"/>
      <c r="Y51" s="1"/>
    </row>
    <row r="52" spans="1:32" x14ac:dyDescent="0.2">
      <c r="A52" s="482">
        <v>47</v>
      </c>
      <c r="B52" s="19" t="s">
        <v>79</v>
      </c>
      <c r="C52" s="27"/>
      <c r="D52" s="96">
        <f t="shared" si="0"/>
        <v>1027159</v>
      </c>
      <c r="E52" s="143">
        <f>'51_54'!Q52</f>
        <v>0</v>
      </c>
      <c r="F52" s="124"/>
      <c r="G52" s="20"/>
      <c r="H52" s="23"/>
      <c r="I52" s="20"/>
      <c r="J52" s="126"/>
      <c r="K52" s="90">
        <f>'65_66'!P52</f>
        <v>0</v>
      </c>
      <c r="L52" s="124"/>
      <c r="M52" s="90">
        <f>'67_68'!Q52</f>
        <v>1027159</v>
      </c>
      <c r="N52" s="89">
        <f>'67_68'!AP52</f>
        <v>0</v>
      </c>
      <c r="O52" s="88">
        <f>'70_74'!S52</f>
        <v>0</v>
      </c>
      <c r="P52" s="89">
        <f>'70_74'!AV52</f>
        <v>0</v>
      </c>
      <c r="Q52" s="20"/>
      <c r="R52" s="23"/>
      <c r="S52" s="89"/>
      <c r="T52" s="1024"/>
      <c r="U52" s="1"/>
      <c r="V52" s="1"/>
      <c r="W52" s="1"/>
      <c r="X52" s="1"/>
      <c r="Y52" s="1"/>
    </row>
    <row r="53" spans="1:32" x14ac:dyDescent="0.2">
      <c r="A53" s="482">
        <v>48</v>
      </c>
      <c r="B53" s="19" t="s">
        <v>80</v>
      </c>
      <c r="C53" s="27"/>
      <c r="D53" s="96">
        <f t="shared" si="0"/>
        <v>1051137</v>
      </c>
      <c r="E53" s="143">
        <f>'51_54'!Q53</f>
        <v>828205</v>
      </c>
      <c r="F53" s="124"/>
      <c r="G53" s="20"/>
      <c r="H53" s="20"/>
      <c r="I53" s="20"/>
      <c r="J53" s="126"/>
      <c r="K53" s="90">
        <f>'65_66'!P53</f>
        <v>0</v>
      </c>
      <c r="L53" s="124"/>
      <c r="M53" s="90">
        <f>'67_68'!Q53</f>
        <v>222932</v>
      </c>
      <c r="N53" s="89">
        <f>'67_68'!AP53</f>
        <v>0</v>
      </c>
      <c r="O53" s="88">
        <f>'70_74'!S53</f>
        <v>0</v>
      </c>
      <c r="P53" s="89">
        <f>'70_74'!AV53</f>
        <v>0</v>
      </c>
      <c r="Q53" s="20"/>
      <c r="R53" s="20"/>
      <c r="S53" s="89"/>
      <c r="T53" s="1024"/>
      <c r="U53" s="1"/>
      <c r="V53" s="1"/>
      <c r="W53" s="1"/>
      <c r="X53" s="1"/>
      <c r="Y53" s="1"/>
    </row>
    <row r="54" spans="1:32" x14ac:dyDescent="0.2">
      <c r="A54" s="482">
        <v>49</v>
      </c>
      <c r="B54" s="19" t="s">
        <v>81</v>
      </c>
      <c r="C54" s="27"/>
      <c r="D54" s="96">
        <f t="shared" si="0"/>
        <v>0</v>
      </c>
      <c r="E54" s="143">
        <f>'51_54'!Q54</f>
        <v>0</v>
      </c>
      <c r="F54" s="124"/>
      <c r="G54" s="20"/>
      <c r="H54" s="20"/>
      <c r="I54" s="20"/>
      <c r="J54" s="126"/>
      <c r="K54" s="90">
        <f>'65_66'!P54</f>
        <v>0</v>
      </c>
      <c r="L54" s="124"/>
      <c r="M54" s="90">
        <f>'67_68'!Q54</f>
        <v>0</v>
      </c>
      <c r="N54" s="89">
        <f>'67_68'!AP54</f>
        <v>0</v>
      </c>
      <c r="O54" s="88">
        <f>'70_74'!S54</f>
        <v>0</v>
      </c>
      <c r="P54" s="89">
        <f>'70_74'!AV54</f>
        <v>0</v>
      </c>
      <c r="Q54" s="20"/>
      <c r="R54" s="20"/>
      <c r="S54" s="89"/>
      <c r="T54" s="1024"/>
      <c r="U54" s="1"/>
      <c r="V54" s="1"/>
      <c r="W54" s="1"/>
      <c r="X54" s="1"/>
      <c r="Y54" s="1"/>
    </row>
    <row r="55" spans="1:32" x14ac:dyDescent="0.2">
      <c r="A55" s="482">
        <v>50</v>
      </c>
      <c r="B55" s="19" t="s">
        <v>82</v>
      </c>
      <c r="C55" s="27"/>
      <c r="D55" s="96">
        <f t="shared" si="0"/>
        <v>0</v>
      </c>
      <c r="E55" s="143">
        <f>'51_54'!Q55</f>
        <v>0</v>
      </c>
      <c r="F55" s="124"/>
      <c r="G55" s="20"/>
      <c r="H55" s="20"/>
      <c r="I55" s="20"/>
      <c r="J55" s="126"/>
      <c r="K55" s="90">
        <f>'65_66'!P55</f>
        <v>0</v>
      </c>
      <c r="L55" s="124"/>
      <c r="M55" s="90">
        <f>'67_68'!Q55</f>
        <v>0</v>
      </c>
      <c r="N55" s="89">
        <f>'67_68'!AP55</f>
        <v>0</v>
      </c>
      <c r="O55" s="88">
        <f>'70_74'!S55</f>
        <v>0</v>
      </c>
      <c r="P55" s="89">
        <f>'70_74'!AV55</f>
        <v>0</v>
      </c>
      <c r="Q55" s="20"/>
      <c r="R55" s="20"/>
      <c r="S55" s="89"/>
      <c r="T55" s="1024"/>
      <c r="U55" s="1"/>
      <c r="V55" s="1"/>
      <c r="W55" s="1"/>
      <c r="X55" s="1"/>
      <c r="Y55" s="1"/>
    </row>
    <row r="56" spans="1:32" x14ac:dyDescent="0.2">
      <c r="A56" s="482">
        <v>51</v>
      </c>
      <c r="B56" s="19" t="s">
        <v>83</v>
      </c>
      <c r="C56" s="27"/>
      <c r="D56" s="96">
        <f t="shared" si="0"/>
        <v>0</v>
      </c>
      <c r="E56" s="143">
        <f>'51_54'!Q56</f>
        <v>0</v>
      </c>
      <c r="F56" s="124"/>
      <c r="G56" s="20"/>
      <c r="H56" s="20"/>
      <c r="I56" s="20"/>
      <c r="J56" s="126"/>
      <c r="K56" s="90">
        <f>'65_66'!P56</f>
        <v>0</v>
      </c>
      <c r="L56" s="124"/>
      <c r="M56" s="90">
        <f>'67_68'!Q56</f>
        <v>0</v>
      </c>
      <c r="N56" s="89">
        <f>'67_68'!AP56</f>
        <v>0</v>
      </c>
      <c r="O56" s="88">
        <f>'70_74'!S56</f>
        <v>0</v>
      </c>
      <c r="P56" s="89">
        <f>'70_74'!AV56</f>
        <v>0</v>
      </c>
      <c r="Q56" s="20"/>
      <c r="R56" s="20"/>
      <c r="S56" s="89"/>
      <c r="T56" s="1024"/>
      <c r="U56" s="1"/>
      <c r="V56" s="1"/>
      <c r="W56" s="1"/>
      <c r="X56" s="1"/>
      <c r="Y56" s="1"/>
    </row>
    <row r="57" spans="1:32" x14ac:dyDescent="0.2">
      <c r="A57" s="482">
        <v>52</v>
      </c>
      <c r="B57" s="19" t="s">
        <v>84</v>
      </c>
      <c r="C57" s="27"/>
      <c r="D57" s="96">
        <f t="shared" si="0"/>
        <v>0</v>
      </c>
      <c r="E57" s="143">
        <f>'51_54'!Q57</f>
        <v>0</v>
      </c>
      <c r="F57" s="124"/>
      <c r="G57" s="20"/>
      <c r="H57" s="20"/>
      <c r="I57" s="20"/>
      <c r="J57" s="126"/>
      <c r="K57" s="90">
        <f>'65_66'!P57</f>
        <v>0</v>
      </c>
      <c r="L57" s="124"/>
      <c r="M57" s="90">
        <f>'67_68'!Q57</f>
        <v>0</v>
      </c>
      <c r="N57" s="89">
        <f>'67_68'!AP57</f>
        <v>0</v>
      </c>
      <c r="O57" s="88">
        <f>'70_74'!S57</f>
        <v>0</v>
      </c>
      <c r="P57" s="89">
        <f>'70_74'!AV57</f>
        <v>0</v>
      </c>
      <c r="Q57" s="20"/>
      <c r="R57" s="20"/>
      <c r="S57" s="89"/>
      <c r="T57" s="1024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">
      <c r="A58" s="482">
        <v>53</v>
      </c>
      <c r="B58" s="19" t="s">
        <v>85</v>
      </c>
      <c r="C58" s="27"/>
      <c r="D58" s="96">
        <f t="shared" si="0"/>
        <v>0</v>
      </c>
      <c r="E58" s="143">
        <f>'51_54'!Q58</f>
        <v>0</v>
      </c>
      <c r="F58" s="124"/>
      <c r="G58" s="20"/>
      <c r="H58" s="20"/>
      <c r="I58" s="20"/>
      <c r="J58" s="126"/>
      <c r="K58" s="90">
        <f>'65_66'!P58</f>
        <v>0</v>
      </c>
      <c r="L58" s="124"/>
      <c r="M58" s="90">
        <f>'67_68'!Q58</f>
        <v>0</v>
      </c>
      <c r="N58" s="89">
        <f>'67_68'!AP58</f>
        <v>0</v>
      </c>
      <c r="O58" s="88">
        <f>'70_74'!S58</f>
        <v>0</v>
      </c>
      <c r="P58" s="89">
        <f>'70_74'!AV58</f>
        <v>0</v>
      </c>
      <c r="Q58" s="20"/>
      <c r="R58" s="20"/>
      <c r="S58" s="89"/>
      <c r="T58" s="1024"/>
      <c r="U58" s="1"/>
      <c r="V58" s="1"/>
      <c r="W58" s="1"/>
      <c r="X58" s="1"/>
      <c r="Y58" s="1"/>
    </row>
    <row r="59" spans="1:32" x14ac:dyDescent="0.2">
      <c r="A59" s="482">
        <v>54</v>
      </c>
      <c r="B59" s="19" t="s">
        <v>86</v>
      </c>
      <c r="C59" s="27"/>
      <c r="D59" s="96">
        <f t="shared" si="0"/>
        <v>0</v>
      </c>
      <c r="E59" s="143">
        <f>'51_54'!Q59</f>
        <v>0</v>
      </c>
      <c r="F59" s="124"/>
      <c r="G59" s="20"/>
      <c r="H59" s="20"/>
      <c r="I59" s="20"/>
      <c r="J59" s="126"/>
      <c r="K59" s="90">
        <f>'65_66'!P59</f>
        <v>0</v>
      </c>
      <c r="L59" s="124"/>
      <c r="M59" s="90">
        <f>'67_68'!Q59</f>
        <v>0</v>
      </c>
      <c r="N59" s="89">
        <f>'67_68'!AP59</f>
        <v>0</v>
      </c>
      <c r="O59" s="88">
        <f>'70_74'!S59</f>
        <v>0</v>
      </c>
      <c r="P59" s="89">
        <f>'70_74'!AV59</f>
        <v>0</v>
      </c>
      <c r="Q59" s="20"/>
      <c r="R59" s="20"/>
      <c r="S59" s="89"/>
      <c r="T59" s="1024"/>
      <c r="U59" s="1"/>
      <c r="V59" s="1"/>
      <c r="W59" s="1"/>
      <c r="X59" s="1"/>
      <c r="Y59" s="1"/>
    </row>
    <row r="60" spans="1:32" x14ac:dyDescent="0.2">
      <c r="A60" s="482">
        <v>55</v>
      </c>
      <c r="B60" s="19" t="s">
        <v>87</v>
      </c>
      <c r="C60" s="27"/>
      <c r="D60" s="96">
        <f t="shared" si="0"/>
        <v>0</v>
      </c>
      <c r="E60" s="143">
        <f>'51_54'!Q60</f>
        <v>0</v>
      </c>
      <c r="F60" s="124"/>
      <c r="G60" s="20"/>
      <c r="H60" s="20"/>
      <c r="I60" s="20"/>
      <c r="J60" s="126"/>
      <c r="K60" s="90">
        <f>'65_66'!P60</f>
        <v>0</v>
      </c>
      <c r="L60" s="124"/>
      <c r="M60" s="90">
        <f>'67_68'!Q60</f>
        <v>0</v>
      </c>
      <c r="N60" s="89">
        <f>'67_68'!AP60</f>
        <v>0</v>
      </c>
      <c r="O60" s="88">
        <f>'70_74'!S60</f>
        <v>0</v>
      </c>
      <c r="P60" s="89">
        <f>'70_74'!AV60</f>
        <v>0</v>
      </c>
      <c r="Q60" s="20"/>
      <c r="R60" s="20"/>
      <c r="S60" s="89"/>
      <c r="T60" s="1024"/>
      <c r="U60" s="1"/>
      <c r="V60" s="1"/>
      <c r="W60" s="1"/>
      <c r="X60" s="1"/>
      <c r="Y60" s="1"/>
    </row>
    <row r="61" spans="1:32" x14ac:dyDescent="0.2">
      <c r="A61" s="482">
        <v>56</v>
      </c>
      <c r="B61" s="19" t="s">
        <v>88</v>
      </c>
      <c r="C61" s="27"/>
      <c r="D61" s="96">
        <f t="shared" si="0"/>
        <v>0</v>
      </c>
      <c r="E61" s="143">
        <f>'51_54'!Q61</f>
        <v>0</v>
      </c>
      <c r="F61" s="124"/>
      <c r="G61" s="20"/>
      <c r="H61" s="20"/>
      <c r="I61" s="20"/>
      <c r="J61" s="126"/>
      <c r="K61" s="90">
        <f>'65_66'!P61</f>
        <v>0</v>
      </c>
      <c r="L61" s="124"/>
      <c r="M61" s="90">
        <f>'67_68'!Q61</f>
        <v>0</v>
      </c>
      <c r="N61" s="89">
        <f>'67_68'!AP61</f>
        <v>0</v>
      </c>
      <c r="O61" s="88">
        <f>'70_74'!S61</f>
        <v>0</v>
      </c>
      <c r="P61" s="89">
        <f>'70_74'!AV61</f>
        <v>0</v>
      </c>
      <c r="Q61" s="20"/>
      <c r="R61" s="20"/>
      <c r="S61" s="89"/>
      <c r="T61" s="1024"/>
      <c r="U61" s="1"/>
      <c r="V61" s="1"/>
      <c r="W61" s="1"/>
      <c r="X61" s="1"/>
      <c r="Y61" s="1"/>
    </row>
    <row r="62" spans="1:32" x14ac:dyDescent="0.2">
      <c r="A62" s="482">
        <v>57</v>
      </c>
      <c r="B62" s="19" t="s">
        <v>89</v>
      </c>
      <c r="C62" s="27"/>
      <c r="D62" s="96">
        <f>E62+F62+G62+H62+I62+J62+K62+L62+M62+N62+O62+P62+Q62+R62+S62+T62</f>
        <v>0</v>
      </c>
      <c r="E62" s="143">
        <f>'51_54'!Q62</f>
        <v>0</v>
      </c>
      <c r="F62" s="124"/>
      <c r="G62" s="20"/>
      <c r="H62" s="20"/>
      <c r="I62" s="20"/>
      <c r="J62" s="126"/>
      <c r="K62" s="90">
        <f>'65_66'!P62</f>
        <v>0</v>
      </c>
      <c r="L62" s="124"/>
      <c r="M62" s="90">
        <f>'67_68'!Q62</f>
        <v>0</v>
      </c>
      <c r="N62" s="89">
        <f>'67_68'!AP62</f>
        <v>0</v>
      </c>
      <c r="O62" s="88">
        <f>'70_74'!S62</f>
        <v>0</v>
      </c>
      <c r="P62" s="89">
        <f>'70_74'!AV62</f>
        <v>0</v>
      </c>
      <c r="Q62" s="20"/>
      <c r="R62" s="20"/>
      <c r="S62" s="89"/>
      <c r="T62" s="1024"/>
      <c r="U62" s="1"/>
      <c r="V62" s="1"/>
      <c r="W62" s="1"/>
      <c r="X62" s="1"/>
      <c r="Y62" s="1"/>
    </row>
    <row r="63" spans="1:32" x14ac:dyDescent="0.2">
      <c r="A63" s="482">
        <v>58</v>
      </c>
      <c r="B63" s="19" t="s">
        <v>90</v>
      </c>
      <c r="C63" s="27"/>
      <c r="D63" s="96">
        <f t="shared" si="0"/>
        <v>57596</v>
      </c>
      <c r="E63" s="143">
        <f>'51_54'!Q63</f>
        <v>0</v>
      </c>
      <c r="F63" s="124"/>
      <c r="G63" s="20"/>
      <c r="H63" s="20"/>
      <c r="I63" s="20"/>
      <c r="J63" s="126"/>
      <c r="K63" s="90">
        <f>'65_66'!P63</f>
        <v>57596</v>
      </c>
      <c r="L63" s="124"/>
      <c r="M63" s="90">
        <f>'67_68'!Q63</f>
        <v>0</v>
      </c>
      <c r="N63" s="89">
        <f>'67_68'!AP63</f>
        <v>0</v>
      </c>
      <c r="O63" s="88">
        <f>'70_74'!S63</f>
        <v>0</v>
      </c>
      <c r="P63" s="89">
        <f>'70_74'!AV63</f>
        <v>0</v>
      </c>
      <c r="Q63" s="20"/>
      <c r="R63" s="20"/>
      <c r="S63" s="89"/>
      <c r="T63" s="1024"/>
      <c r="U63" s="1"/>
      <c r="V63" s="1"/>
      <c r="W63" s="1"/>
      <c r="X63" s="1"/>
      <c r="Y63" s="1"/>
    </row>
    <row r="64" spans="1:32" ht="13.5" thickBot="1" x14ac:dyDescent="0.25">
      <c r="A64" s="485"/>
      <c r="B64" s="145" t="s">
        <v>91</v>
      </c>
      <c r="C64" s="79">
        <f>SUM(C6:C63)</f>
        <v>0</v>
      </c>
      <c r="D64" s="170">
        <f>SUM(D6:D63)</f>
        <v>17717284</v>
      </c>
      <c r="E64" s="170">
        <f t="shared" ref="E64:T64" si="1">SUM(E6:E63)</f>
        <v>1687349</v>
      </c>
      <c r="F64" s="170">
        <f t="shared" si="1"/>
        <v>0</v>
      </c>
      <c r="G64" s="170">
        <f t="shared" si="1"/>
        <v>0</v>
      </c>
      <c r="H64" s="170">
        <f t="shared" si="1"/>
        <v>0</v>
      </c>
      <c r="I64" s="170">
        <f t="shared" si="1"/>
        <v>0</v>
      </c>
      <c r="J64" s="170">
        <f t="shared" si="1"/>
        <v>0</v>
      </c>
      <c r="K64" s="170">
        <f t="shared" si="1"/>
        <v>8404293</v>
      </c>
      <c r="L64" s="170">
        <f t="shared" si="1"/>
        <v>0</v>
      </c>
      <c r="M64" s="170">
        <f t="shared" si="1"/>
        <v>1684488</v>
      </c>
      <c r="N64" s="170">
        <f t="shared" si="1"/>
        <v>4951137</v>
      </c>
      <c r="O64" s="170">
        <f t="shared" si="1"/>
        <v>165794</v>
      </c>
      <c r="P64" s="170">
        <f t="shared" si="1"/>
        <v>824223</v>
      </c>
      <c r="Q64" s="170">
        <f t="shared" si="1"/>
        <v>0</v>
      </c>
      <c r="R64" s="170">
        <f t="shared" si="1"/>
        <v>0</v>
      </c>
      <c r="S64" s="170">
        <f t="shared" si="1"/>
        <v>0</v>
      </c>
      <c r="T64" s="199">
        <f t="shared" si="1"/>
        <v>0</v>
      </c>
      <c r="U64" s="1"/>
      <c r="V64" s="1"/>
      <c r="W64" s="1"/>
      <c r="X64" s="1"/>
      <c r="Y64" s="1"/>
    </row>
    <row r="65" spans="1:25" x14ac:dyDescent="0.2">
      <c r="A65" s="478">
        <v>59</v>
      </c>
      <c r="B65" s="14" t="s">
        <v>92</v>
      </c>
      <c r="C65" s="15"/>
      <c r="D65" s="96">
        <f>E65+F65+G65+H65+I65+J65+K65+L65+M65+N65+O65+P65+Q65+R65+S65+T65</f>
        <v>25146335</v>
      </c>
      <c r="E65" s="143">
        <f>'51_54'!Q65</f>
        <v>0</v>
      </c>
      <c r="F65" s="124"/>
      <c r="G65" s="22"/>
      <c r="H65" s="22"/>
      <c r="I65" s="22"/>
      <c r="J65" s="126"/>
      <c r="K65" s="90">
        <f>'65_66'!P65</f>
        <v>12819104</v>
      </c>
      <c r="L65" s="124"/>
      <c r="M65" s="90">
        <f>'67_68'!Q65</f>
        <v>5461166</v>
      </c>
      <c r="N65" s="95">
        <f>'67_68'!AP65</f>
        <v>50575</v>
      </c>
      <c r="O65" s="88">
        <f>'70_74'!S65</f>
        <v>4021336</v>
      </c>
      <c r="P65" s="95">
        <f>'70_74'!AV65</f>
        <v>2794154</v>
      </c>
      <c r="Q65" s="22"/>
      <c r="R65" s="22"/>
      <c r="S65" s="89"/>
      <c r="T65" s="1025"/>
      <c r="U65" s="1"/>
      <c r="V65" s="1"/>
      <c r="W65" s="1"/>
      <c r="X65" s="1"/>
      <c r="Y65" s="1"/>
    </row>
    <row r="66" spans="1:25" x14ac:dyDescent="0.2">
      <c r="A66" s="482">
        <v>60</v>
      </c>
      <c r="B66" s="19" t="s">
        <v>93</v>
      </c>
      <c r="C66" s="27"/>
      <c r="D66" s="96">
        <f>E66+F66+G66+H66+I66+J66+K66+L66+M66+N66+O66+P66+Q66+R66+S66+T66</f>
        <v>0</v>
      </c>
      <c r="E66" s="143">
        <f>'51_54'!Q66</f>
        <v>0</v>
      </c>
      <c r="F66" s="124"/>
      <c r="G66" s="20"/>
      <c r="H66" s="20"/>
      <c r="I66" s="20"/>
      <c r="J66" s="126"/>
      <c r="K66" s="90">
        <f>'65_66'!P66</f>
        <v>0</v>
      </c>
      <c r="L66" s="124"/>
      <c r="M66" s="90">
        <f>'67_68'!Q66</f>
        <v>0</v>
      </c>
      <c r="N66" s="95">
        <f>'67_68'!AP66</f>
        <v>0</v>
      </c>
      <c r="O66" s="88">
        <f>'70_74'!S66</f>
        <v>0</v>
      </c>
      <c r="P66" s="95">
        <f>'70_74'!AV66</f>
        <v>0</v>
      </c>
      <c r="Q66" s="20"/>
      <c r="R66" s="20"/>
      <c r="S66" s="89"/>
      <c r="T66" s="1024"/>
      <c r="U66" s="1"/>
      <c r="V66" s="1"/>
      <c r="W66" s="1"/>
      <c r="X66" s="1"/>
      <c r="Y66" s="1"/>
    </row>
    <row r="67" spans="1:25" x14ac:dyDescent="0.2">
      <c r="A67" s="482">
        <v>61</v>
      </c>
      <c r="B67" s="19" t="s">
        <v>94</v>
      </c>
      <c r="C67" s="27"/>
      <c r="D67" s="96">
        <f>E67+F67+G67+H67+I67+J67+K67+L67+M67+N67+O67+P67+Q67+R67+S67+T67</f>
        <v>1987750</v>
      </c>
      <c r="E67" s="143">
        <f>'51_54'!Q67</f>
        <v>0</v>
      </c>
      <c r="F67" s="124"/>
      <c r="G67" s="20"/>
      <c r="H67" s="20"/>
      <c r="I67" s="20"/>
      <c r="J67" s="126"/>
      <c r="K67" s="90">
        <f>'65_66'!P67</f>
        <v>1987750</v>
      </c>
      <c r="L67" s="124"/>
      <c r="M67" s="90">
        <f>'67_68'!Q67</f>
        <v>0</v>
      </c>
      <c r="N67" s="95">
        <f>'67_68'!AP67</f>
        <v>0</v>
      </c>
      <c r="O67" s="88">
        <f>'70_74'!S67</f>
        <v>0</v>
      </c>
      <c r="P67" s="95">
        <f>'70_74'!AV67</f>
        <v>0</v>
      </c>
      <c r="Q67" s="20"/>
      <c r="R67" s="20"/>
      <c r="S67" s="89"/>
      <c r="T67" s="1024"/>
      <c r="U67" s="1"/>
      <c r="V67" s="1"/>
      <c r="W67" s="1"/>
      <c r="X67" s="1"/>
      <c r="Y67" s="1"/>
    </row>
    <row r="68" spans="1:25" x14ac:dyDescent="0.2">
      <c r="A68" s="482">
        <v>62</v>
      </c>
      <c r="B68" s="19" t="s">
        <v>95</v>
      </c>
      <c r="C68" s="27"/>
      <c r="D68" s="96">
        <f>E68+F68+G68+H68+I68+J68+K68+L68+M68+N68+O68+P68+Q68+R68+S68+T68</f>
        <v>2077473</v>
      </c>
      <c r="E68" s="143">
        <f>'51_54'!Q68</f>
        <v>0</v>
      </c>
      <c r="F68" s="124"/>
      <c r="G68" s="20"/>
      <c r="H68" s="20"/>
      <c r="I68" s="20"/>
      <c r="J68" s="126"/>
      <c r="K68" s="90">
        <f>'65_66'!P68</f>
        <v>1176492</v>
      </c>
      <c r="L68" s="124"/>
      <c r="M68" s="90">
        <f>'67_68'!Q68</f>
        <v>0</v>
      </c>
      <c r="N68" s="95">
        <f>'67_68'!AP68</f>
        <v>0</v>
      </c>
      <c r="O68" s="88">
        <f>'70_74'!S68</f>
        <v>900981</v>
      </c>
      <c r="P68" s="95">
        <f>'70_74'!AV68</f>
        <v>0</v>
      </c>
      <c r="Q68" s="20"/>
      <c r="R68" s="20"/>
      <c r="S68" s="89"/>
      <c r="T68" s="1024"/>
      <c r="U68" s="1"/>
      <c r="V68" s="1"/>
      <c r="W68" s="1"/>
      <c r="X68" s="1"/>
      <c r="Y68" s="1"/>
    </row>
    <row r="69" spans="1:25" ht="13.5" thickBot="1" x14ac:dyDescent="0.25">
      <c r="A69" s="485"/>
      <c r="B69" s="145" t="s">
        <v>96</v>
      </c>
      <c r="C69" s="79">
        <f>C66+C67+C68</f>
        <v>0</v>
      </c>
      <c r="D69" s="170">
        <f>SUM(D66:D68)</f>
        <v>4065223</v>
      </c>
      <c r="E69" s="170">
        <f t="shared" ref="E69:T69" si="2">SUM(E66:E68)</f>
        <v>0</v>
      </c>
      <c r="F69" s="170">
        <f t="shared" si="2"/>
        <v>0</v>
      </c>
      <c r="G69" s="170">
        <f t="shared" si="2"/>
        <v>0</v>
      </c>
      <c r="H69" s="170">
        <f t="shared" si="2"/>
        <v>0</v>
      </c>
      <c r="I69" s="170">
        <f t="shared" si="2"/>
        <v>0</v>
      </c>
      <c r="J69" s="170">
        <f t="shared" si="2"/>
        <v>0</v>
      </c>
      <c r="K69" s="170">
        <f t="shared" si="2"/>
        <v>3164242</v>
      </c>
      <c r="L69" s="170">
        <f t="shared" si="2"/>
        <v>0</v>
      </c>
      <c r="M69" s="170">
        <f t="shared" si="2"/>
        <v>0</v>
      </c>
      <c r="N69" s="170">
        <f t="shared" si="2"/>
        <v>0</v>
      </c>
      <c r="O69" s="170">
        <f t="shared" si="2"/>
        <v>900981</v>
      </c>
      <c r="P69" s="170">
        <f t="shared" si="2"/>
        <v>0</v>
      </c>
      <c r="Q69" s="170">
        <f t="shared" si="2"/>
        <v>0</v>
      </c>
      <c r="R69" s="170">
        <f t="shared" si="2"/>
        <v>0</v>
      </c>
      <c r="S69" s="170">
        <f t="shared" si="2"/>
        <v>0</v>
      </c>
      <c r="T69" s="199">
        <f t="shared" si="2"/>
        <v>0</v>
      </c>
      <c r="U69" s="1"/>
      <c r="V69" s="1"/>
      <c r="W69" s="1"/>
      <c r="X69" s="1"/>
      <c r="Y69" s="1"/>
    </row>
    <row r="70" spans="1:25" x14ac:dyDescent="0.2">
      <c r="A70" s="478">
        <v>63</v>
      </c>
      <c r="B70" s="14" t="s">
        <v>97</v>
      </c>
      <c r="C70" s="15"/>
      <c r="D70" s="96">
        <f>E70+F70+G70+H70+I70+J70+K70+L70+M70+N70+O70+P70+Q70+R70+S70+T70</f>
        <v>16134474</v>
      </c>
      <c r="E70" s="143"/>
      <c r="F70" s="124"/>
      <c r="G70" s="22"/>
      <c r="H70" s="22"/>
      <c r="I70" s="22"/>
      <c r="J70" s="126"/>
      <c r="K70" s="90">
        <f>'65_66'!P70</f>
        <v>14955933</v>
      </c>
      <c r="L70" s="124"/>
      <c r="M70" s="90">
        <f>'67_68'!Q70</f>
        <v>0</v>
      </c>
      <c r="N70" s="95">
        <f>'67_68'!AP70</f>
        <v>1178541</v>
      </c>
      <c r="O70" s="88">
        <f>'70_74'!S70</f>
        <v>0</v>
      </c>
      <c r="P70" s="95">
        <f>'70_74'!AV70</f>
        <v>0</v>
      </c>
      <c r="Q70" s="22"/>
      <c r="R70" s="22"/>
      <c r="S70" s="89"/>
      <c r="T70" s="1025"/>
      <c r="U70" s="1"/>
      <c r="V70" s="1"/>
      <c r="W70" s="1"/>
      <c r="X70" s="1"/>
      <c r="Y70" s="1"/>
    </row>
    <row r="71" spans="1:25" ht="13.5" thickBot="1" x14ac:dyDescent="0.25">
      <c r="A71" s="485"/>
      <c r="B71" s="145" t="s">
        <v>98</v>
      </c>
      <c r="C71" s="146">
        <f>C64+C65+C69+C70</f>
        <v>0</v>
      </c>
      <c r="D71" s="170">
        <f>D64+D65+D69+D70</f>
        <v>63063316</v>
      </c>
      <c r="E71" s="170">
        <f t="shared" ref="E71:T71" si="3">E64+E65+E69+E70</f>
        <v>1687349</v>
      </c>
      <c r="F71" s="170">
        <f t="shared" si="3"/>
        <v>0</v>
      </c>
      <c r="G71" s="170">
        <f t="shared" si="3"/>
        <v>0</v>
      </c>
      <c r="H71" s="170">
        <f t="shared" si="3"/>
        <v>0</v>
      </c>
      <c r="I71" s="170">
        <f t="shared" si="3"/>
        <v>0</v>
      </c>
      <c r="J71" s="170">
        <f t="shared" si="3"/>
        <v>0</v>
      </c>
      <c r="K71" s="170">
        <f t="shared" si="3"/>
        <v>39343572</v>
      </c>
      <c r="L71" s="170">
        <f t="shared" si="3"/>
        <v>0</v>
      </c>
      <c r="M71" s="170">
        <f t="shared" si="3"/>
        <v>7145654</v>
      </c>
      <c r="N71" s="170">
        <f t="shared" si="3"/>
        <v>6180253</v>
      </c>
      <c r="O71" s="170">
        <f t="shared" si="3"/>
        <v>5088111</v>
      </c>
      <c r="P71" s="170">
        <f t="shared" si="3"/>
        <v>3618377</v>
      </c>
      <c r="Q71" s="170">
        <f t="shared" si="3"/>
        <v>0</v>
      </c>
      <c r="R71" s="170">
        <f t="shared" si="3"/>
        <v>0</v>
      </c>
      <c r="S71" s="170">
        <f t="shared" si="3"/>
        <v>0</v>
      </c>
      <c r="T71" s="199">
        <f t="shared" si="3"/>
        <v>0</v>
      </c>
      <c r="U71" s="1"/>
      <c r="V71" s="1"/>
      <c r="W71" s="1"/>
      <c r="X71" s="1"/>
      <c r="Y71" s="1"/>
    </row>
    <row r="72" spans="1:25" ht="13.5" customHeight="1" x14ac:dyDescent="0.2">
      <c r="A72" s="62"/>
      <c r="D72" s="63"/>
      <c r="E72" s="63"/>
      <c r="F72" s="63"/>
      <c r="G72" s="63"/>
      <c r="H72" s="63"/>
      <c r="I72" s="63"/>
      <c r="J72" s="63"/>
      <c r="K72" s="92"/>
      <c r="L72" s="63"/>
      <c r="M72" s="92"/>
      <c r="N72" s="63"/>
      <c r="O72" s="63"/>
      <c r="P72" s="63"/>
      <c r="Q72" s="63"/>
      <c r="R72" s="63"/>
      <c r="S72" s="63"/>
      <c r="T72" s="63"/>
    </row>
    <row r="73" spans="1:25" x14ac:dyDescent="0.2">
      <c r="A73" s="62"/>
      <c r="B73" s="64"/>
      <c r="C73" s="65"/>
      <c r="D73" s="66"/>
      <c r="E73" s="66"/>
      <c r="F73" s="66"/>
      <c r="G73" s="66"/>
      <c r="H73" s="66"/>
      <c r="I73" s="66"/>
      <c r="J73" s="66"/>
      <c r="K73" s="91"/>
      <c r="L73" s="66"/>
      <c r="M73" s="97"/>
      <c r="N73" s="66"/>
      <c r="O73" s="66"/>
      <c r="P73" s="66"/>
      <c r="Q73" s="66"/>
      <c r="R73" s="66"/>
      <c r="S73" s="66"/>
      <c r="T73" s="66"/>
      <c r="U73" s="1"/>
      <c r="V73" s="1"/>
      <c r="W73" s="1"/>
    </row>
    <row r="74" spans="1:25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</row>
    <row r="75" spans="1:25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</row>
    <row r="78" spans="1:25" ht="18" x14ac:dyDescent="0.25">
      <c r="E78" s="71"/>
    </row>
    <row r="80" spans="1:25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24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24" ht="15.75" x14ac:dyDescent="0.25">
      <c r="X82" s="70"/>
    </row>
    <row r="83" spans="3:24" ht="15.75" x14ac:dyDescent="0.25">
      <c r="X83" s="70"/>
    </row>
    <row r="84" spans="3:24" ht="15.75" x14ac:dyDescent="0.25">
      <c r="E84" s="70"/>
      <c r="F84" s="70"/>
      <c r="G84" s="70"/>
      <c r="H84" s="72"/>
      <c r="I84" s="73"/>
      <c r="J84" s="70"/>
    </row>
    <row r="85" spans="3:24" ht="15.75" x14ac:dyDescent="0.25">
      <c r="E85" s="69"/>
      <c r="F85" s="69"/>
      <c r="G85" s="70"/>
      <c r="H85" s="70"/>
      <c r="I85" s="70"/>
      <c r="J85" s="70"/>
    </row>
    <row r="88" spans="3:24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24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2" spans="3:24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24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24" ht="15.75" x14ac:dyDescent="0.25">
      <c r="X94" s="70"/>
    </row>
    <row r="95" spans="3:24" ht="15.75" x14ac:dyDescent="0.25">
      <c r="X95" s="70"/>
    </row>
    <row r="96" spans="3:24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13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100" spans="5:13" ht="15.75" x14ac:dyDescent="0.25">
      <c r="E100" s="70"/>
      <c r="F100" s="70"/>
      <c r="G100" s="70"/>
      <c r="H100" s="72"/>
      <c r="I100" s="73"/>
      <c r="J100" s="70"/>
    </row>
    <row r="101" spans="5:13" ht="15.75" x14ac:dyDescent="0.25">
      <c r="E101" s="69"/>
      <c r="F101" s="69"/>
      <c r="G101" s="70"/>
      <c r="H101" s="70"/>
      <c r="I101" s="70"/>
      <c r="J101" s="70"/>
    </row>
    <row r="104" spans="5:13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13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8" spans="5:13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13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2" spans="5:13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24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24" ht="15.75" x14ac:dyDescent="0.25">
      <c r="X114" s="73"/>
    </row>
    <row r="115" spans="5:24" ht="15.75" x14ac:dyDescent="0.25">
      <c r="X115" s="70"/>
    </row>
    <row r="116" spans="5:24" ht="15.75" x14ac:dyDescent="0.25">
      <c r="E116" s="70"/>
      <c r="F116" s="70"/>
      <c r="G116" s="70"/>
      <c r="H116" s="72"/>
      <c r="I116" s="72"/>
      <c r="J116" s="73"/>
      <c r="K116" s="70"/>
    </row>
    <row r="117" spans="5:24" ht="15.75" x14ac:dyDescent="0.25">
      <c r="E117" s="69"/>
      <c r="F117" s="69"/>
      <c r="G117" s="70"/>
      <c r="H117" s="70"/>
      <c r="I117" s="70"/>
      <c r="J117" s="70"/>
      <c r="K117" s="70"/>
    </row>
    <row r="120" spans="5:24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24" ht="15.75" x14ac:dyDescent="0.25">
      <c r="E121" s="69"/>
      <c r="F121" s="69"/>
      <c r="G121" s="70"/>
      <c r="H121" s="70"/>
      <c r="I121" s="70"/>
      <c r="J121" s="70"/>
      <c r="K121" s="70"/>
      <c r="L121" s="70"/>
    </row>
    <row r="124" spans="5:24" ht="15.75" x14ac:dyDescent="0.25">
      <c r="E124" s="70"/>
      <c r="F124" s="70"/>
      <c r="G124" s="72"/>
      <c r="H124" s="73"/>
    </row>
    <row r="125" spans="5:24" ht="15.75" x14ac:dyDescent="0.25">
      <c r="E125" s="69"/>
      <c r="F125" s="69"/>
      <c r="G125" s="70"/>
      <c r="H125" s="70"/>
    </row>
    <row r="128" spans="5:24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23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23" ht="15.75" x14ac:dyDescent="0.25">
      <c r="E132" s="70"/>
      <c r="F132" s="70"/>
      <c r="G132" s="70"/>
      <c r="H132" s="72"/>
      <c r="I132" s="73"/>
      <c r="J132" s="70"/>
    </row>
    <row r="133" spans="5:23" ht="15.75" x14ac:dyDescent="0.25">
      <c r="E133" s="69"/>
      <c r="F133" s="69"/>
      <c r="G133" s="70"/>
      <c r="H133" s="70"/>
      <c r="I133" s="70"/>
      <c r="J133" s="70"/>
    </row>
    <row r="135" spans="5:23" x14ac:dyDescent="0.2">
      <c r="W135" s="1"/>
    </row>
    <row r="136" spans="5:23" x14ac:dyDescent="0.2">
      <c r="E136" s="69"/>
      <c r="F136" s="69"/>
      <c r="G136" s="69"/>
      <c r="W136" s="1"/>
    </row>
    <row r="137" spans="5:23" ht="15.75" x14ac:dyDescent="0.25">
      <c r="E137" s="69"/>
      <c r="F137" s="69"/>
      <c r="G137" s="70"/>
      <c r="W137" s="1"/>
    </row>
    <row r="138" spans="5:23" x14ac:dyDescent="0.2">
      <c r="W138" s="1"/>
    </row>
    <row r="139" spans="5:23" x14ac:dyDescent="0.2">
      <c r="W139" s="1"/>
    </row>
    <row r="140" spans="5:23" x14ac:dyDescent="0.2">
      <c r="W140" s="1"/>
    </row>
    <row r="141" spans="5:23" x14ac:dyDescent="0.2">
      <c r="W141" s="1"/>
    </row>
    <row r="142" spans="5:23" x14ac:dyDescent="0.2">
      <c r="W142" s="1"/>
    </row>
    <row r="143" spans="5:23" x14ac:dyDescent="0.2">
      <c r="W143" s="1"/>
    </row>
    <row r="144" spans="5:23" x14ac:dyDescent="0.2">
      <c r="W144" s="1"/>
    </row>
    <row r="145" spans="23:24" x14ac:dyDescent="0.2">
      <c r="W145" s="1"/>
    </row>
    <row r="146" spans="23:24" x14ac:dyDescent="0.2">
      <c r="W146" s="1"/>
    </row>
    <row r="147" spans="23:24" x14ac:dyDescent="0.2">
      <c r="W147" s="1"/>
    </row>
    <row r="148" spans="23:24" ht="15.75" x14ac:dyDescent="0.25">
      <c r="W148" s="1"/>
      <c r="X148" s="70"/>
    </row>
    <row r="149" spans="23:24" ht="15.75" x14ac:dyDescent="0.25">
      <c r="W149" s="1"/>
      <c r="X149" s="70"/>
    </row>
    <row r="150" spans="23:24" ht="15.75" x14ac:dyDescent="0.25">
      <c r="W150" s="1"/>
      <c r="X150" s="70"/>
    </row>
    <row r="151" spans="23:24" x14ac:dyDescent="0.2">
      <c r="W151" s="1"/>
    </row>
    <row r="152" spans="23:24" x14ac:dyDescent="0.2">
      <c r="W152" s="1"/>
    </row>
    <row r="153" spans="23:24" x14ac:dyDescent="0.2">
      <c r="W153" s="1"/>
    </row>
    <row r="154" spans="23:24" x14ac:dyDescent="0.2">
      <c r="W154" s="1"/>
    </row>
    <row r="155" spans="23:24" x14ac:dyDescent="0.2">
      <c r="W155" s="1"/>
    </row>
    <row r="156" spans="23:24" x14ac:dyDescent="0.2">
      <c r="W156" s="1"/>
    </row>
    <row r="157" spans="23:24" x14ac:dyDescent="0.2">
      <c r="W157" s="1"/>
    </row>
    <row r="158" spans="23:24" x14ac:dyDescent="0.2">
      <c r="W158" s="1"/>
    </row>
    <row r="159" spans="23:24" x14ac:dyDescent="0.2">
      <c r="W159" s="1"/>
    </row>
    <row r="160" spans="23:24" x14ac:dyDescent="0.2">
      <c r="W160" s="1"/>
    </row>
    <row r="161" spans="23:24" x14ac:dyDescent="0.2">
      <c r="W161" s="1"/>
    </row>
    <row r="162" spans="23:24" x14ac:dyDescent="0.2">
      <c r="W162" s="1"/>
    </row>
    <row r="163" spans="23:24" ht="15.75" x14ac:dyDescent="0.25">
      <c r="W163" s="1"/>
      <c r="X163" s="70"/>
    </row>
    <row r="164" spans="23:24" ht="15.75" x14ac:dyDescent="0.25">
      <c r="W164" s="1"/>
      <c r="X164" s="70"/>
    </row>
    <row r="165" spans="23:24" x14ac:dyDescent="0.2">
      <c r="W165" s="1"/>
    </row>
    <row r="166" spans="23:24" x14ac:dyDescent="0.2">
      <c r="W166" s="1"/>
    </row>
    <row r="167" spans="23:24" x14ac:dyDescent="0.2">
      <c r="W167" s="1"/>
    </row>
    <row r="168" spans="23:24" x14ac:dyDescent="0.2">
      <c r="W168" s="1"/>
    </row>
    <row r="169" spans="23:24" x14ac:dyDescent="0.2">
      <c r="W169" s="1"/>
    </row>
    <row r="170" spans="23:24" x14ac:dyDescent="0.2">
      <c r="W170" s="1"/>
    </row>
    <row r="171" spans="23:24" x14ac:dyDescent="0.2">
      <c r="W171" s="1"/>
    </row>
    <row r="172" spans="23:24" x14ac:dyDescent="0.2">
      <c r="W172" s="1"/>
    </row>
    <row r="173" spans="23:24" x14ac:dyDescent="0.2">
      <c r="W173" s="1"/>
    </row>
    <row r="174" spans="23:24" x14ac:dyDescent="0.2">
      <c r="W174" s="1"/>
    </row>
    <row r="175" spans="23:24" x14ac:dyDescent="0.2">
      <c r="W175" s="1"/>
    </row>
    <row r="176" spans="23:24" x14ac:dyDescent="0.2">
      <c r="W176" s="1"/>
    </row>
    <row r="177" spans="23:24" x14ac:dyDescent="0.2">
      <c r="W177" s="1"/>
    </row>
    <row r="178" spans="23:24" x14ac:dyDescent="0.2">
      <c r="W178" s="1"/>
    </row>
    <row r="179" spans="23:24" x14ac:dyDescent="0.2">
      <c r="W179" s="1"/>
    </row>
    <row r="180" spans="23:24" x14ac:dyDescent="0.2">
      <c r="W180" s="1"/>
    </row>
    <row r="181" spans="23:24" x14ac:dyDescent="0.2">
      <c r="W181" s="1"/>
    </row>
    <row r="182" spans="23:24" x14ac:dyDescent="0.2">
      <c r="W182" s="1"/>
    </row>
    <row r="183" spans="23:24" x14ac:dyDescent="0.2">
      <c r="W183" s="1"/>
    </row>
    <row r="184" spans="23:24" x14ac:dyDescent="0.2">
      <c r="W184" s="1"/>
    </row>
    <row r="185" spans="23:24" x14ac:dyDescent="0.2">
      <c r="W185" s="1"/>
    </row>
    <row r="186" spans="23:24" x14ac:dyDescent="0.2">
      <c r="W186" s="1"/>
    </row>
    <row r="187" spans="23:24" x14ac:dyDescent="0.2">
      <c r="W187" s="1"/>
    </row>
    <row r="188" spans="23:24" ht="15.75" x14ac:dyDescent="0.25">
      <c r="W188" s="1"/>
      <c r="X188" s="73"/>
    </row>
    <row r="189" spans="23:24" ht="15.75" x14ac:dyDescent="0.25">
      <c r="W189" s="1"/>
      <c r="X189" s="70"/>
    </row>
    <row r="190" spans="23:24" ht="15.75" x14ac:dyDescent="0.25">
      <c r="W190" s="1"/>
      <c r="X190" s="70"/>
    </row>
    <row r="191" spans="23:24" x14ac:dyDescent="0.2">
      <c r="W191" s="1"/>
    </row>
    <row r="192" spans="23:24" x14ac:dyDescent="0.2">
      <c r="W192" s="1"/>
    </row>
    <row r="193" spans="23:23" x14ac:dyDescent="0.2">
      <c r="W193" s="1"/>
    </row>
    <row r="194" spans="23:23" x14ac:dyDescent="0.2">
      <c r="W194" s="1"/>
    </row>
    <row r="195" spans="23:23" x14ac:dyDescent="0.2">
      <c r="W195" s="1"/>
    </row>
    <row r="196" spans="23:23" x14ac:dyDescent="0.2">
      <c r="W196" s="1"/>
    </row>
    <row r="197" spans="23:23" x14ac:dyDescent="0.2">
      <c r="W197" s="1"/>
    </row>
    <row r="198" spans="23:23" x14ac:dyDescent="0.2">
      <c r="W198" s="1"/>
    </row>
    <row r="199" spans="23:23" x14ac:dyDescent="0.2">
      <c r="W199" s="1"/>
    </row>
    <row r="200" spans="23:23" x14ac:dyDescent="0.2">
      <c r="W200" s="1"/>
    </row>
    <row r="201" spans="23:23" x14ac:dyDescent="0.2">
      <c r="W201" s="1"/>
    </row>
    <row r="202" spans="23:23" x14ac:dyDescent="0.2">
      <c r="W202" s="1"/>
    </row>
    <row r="203" spans="23:23" x14ac:dyDescent="0.2">
      <c r="W203" s="1"/>
    </row>
    <row r="204" spans="23:23" x14ac:dyDescent="0.2">
      <c r="W204" s="1"/>
    </row>
    <row r="205" spans="23:23" x14ac:dyDescent="0.2">
      <c r="W205" s="1"/>
    </row>
  </sheetData>
  <pageMargins left="0.31" right="0.14000000000000001" top="0.19" bottom="0.18" header="0.17" footer="0.18"/>
  <pageSetup paperSize="9" scale="88" orientation="portrait" horizontalDpi="4294967294" verticalDpi="429496729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aie15">
    <tabColor indexed="14"/>
  </sheetPr>
  <dimension ref="A1:AC73"/>
  <sheetViews>
    <sheetView workbookViewId="0">
      <pane xSplit="3" ySplit="5" topLeftCell="D52" activePane="bottomRight" state="frozen"/>
      <selection pane="topRight" activeCell="D1" sqref="D1"/>
      <selection pane="bottomLeft" activeCell="A6" sqref="A6"/>
      <selection pane="bottomRight" activeCell="G73" sqref="G73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1" customWidth="1"/>
    <col min="5" max="5" width="11.5703125" customWidth="1"/>
    <col min="6" max="6" width="10.42578125" customWidth="1"/>
    <col min="7" max="7" width="9.85546875" customWidth="1"/>
    <col min="8" max="8" width="9" hidden="1" customWidth="1"/>
    <col min="9" max="10" width="7.42578125" customWidth="1"/>
    <col min="11" max="11" width="4.85546875" customWidth="1"/>
    <col min="12" max="12" width="4.28515625" customWidth="1"/>
    <col min="13" max="13" width="7.42578125" customWidth="1"/>
    <col min="14" max="15" width="10.28515625" customWidth="1"/>
    <col min="16" max="16" width="10.85546875" customWidth="1"/>
    <col min="17" max="17" width="11.28515625" customWidth="1"/>
    <col min="18" max="18" width="9.28515625" customWidth="1"/>
    <col min="19" max="19" width="10.140625" customWidth="1"/>
    <col min="20" max="20" width="9" hidden="1" customWidth="1"/>
    <col min="21" max="21" width="10" customWidth="1"/>
    <col min="22" max="22" width="10.5703125" customWidth="1"/>
    <col min="23" max="23" width="8.42578125" hidden="1" customWidth="1"/>
    <col min="24" max="24" width="8.42578125" customWidth="1"/>
    <col min="25" max="25" width="7.5703125" customWidth="1"/>
    <col min="26" max="26" width="11.28515625" customWidth="1"/>
    <col min="27" max="27" width="11.28515625" hidden="1" customWidth="1"/>
    <col min="28" max="28" width="10.42578125" customWidth="1"/>
    <col min="29" max="29" width="49.5703125" customWidth="1"/>
  </cols>
  <sheetData>
    <row r="1" spans="1:29" ht="16.5" customHeight="1" thickBot="1" x14ac:dyDescent="0.3">
      <c r="A1" s="1"/>
      <c r="B1" s="1"/>
      <c r="C1" s="1"/>
      <c r="D1" s="1"/>
      <c r="E1" s="1"/>
      <c r="F1" s="1"/>
      <c r="G1" s="71" t="str">
        <f>V.CH.EX.!E1</f>
        <v xml:space="preserve">EXECUTIE LA DATA DE 30.09.2025               </v>
      </c>
      <c r="H1" s="71"/>
      <c r="I1" s="3"/>
      <c r="J1" s="3"/>
      <c r="K1" s="2"/>
      <c r="L1" s="2"/>
      <c r="M1" s="2"/>
      <c r="N1" s="2"/>
      <c r="O1" s="2"/>
      <c r="P1" s="165" t="s">
        <v>25</v>
      </c>
      <c r="Q1" s="2"/>
      <c r="R1" s="2"/>
      <c r="S1" s="71" t="str">
        <f>G1</f>
        <v xml:space="preserve">EXECUTIE LA DATA DE 30.09.2025               </v>
      </c>
      <c r="T1" s="71"/>
      <c r="U1" s="3"/>
      <c r="V1" s="2"/>
      <c r="W1" s="2"/>
      <c r="X1" s="2"/>
      <c r="Y1" s="2"/>
      <c r="Z1" s="2"/>
      <c r="AA1" s="2"/>
      <c r="AB1" s="165" t="s">
        <v>25</v>
      </c>
      <c r="AC1" s="2"/>
    </row>
    <row r="2" spans="1:29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">
      <c r="A4" s="4" t="s">
        <v>2</v>
      </c>
      <c r="B4" s="5" t="s">
        <v>3</v>
      </c>
      <c r="C4" s="6" t="s">
        <v>4</v>
      </c>
      <c r="D4" s="161" t="s">
        <v>4</v>
      </c>
      <c r="E4" s="1090" t="s">
        <v>101</v>
      </c>
      <c r="F4" s="1091"/>
      <c r="G4" s="1092" t="s">
        <v>5</v>
      </c>
      <c r="H4" s="1089"/>
      <c r="I4" s="1093" t="s">
        <v>6</v>
      </c>
      <c r="J4" s="1093"/>
      <c r="K4" s="6" t="s">
        <v>7</v>
      </c>
      <c r="L4" s="7" t="s">
        <v>8</v>
      </c>
      <c r="M4" s="7" t="s">
        <v>9</v>
      </c>
      <c r="N4" s="7" t="s">
        <v>10</v>
      </c>
      <c r="O4" s="6" t="s">
        <v>11</v>
      </c>
      <c r="P4" s="7" t="s">
        <v>12</v>
      </c>
      <c r="Q4" s="7" t="s">
        <v>13</v>
      </c>
      <c r="R4" s="6" t="s">
        <v>14</v>
      </c>
      <c r="S4" s="1087" t="s">
        <v>15</v>
      </c>
      <c r="T4" s="1089"/>
      <c r="U4" s="122" t="s">
        <v>16</v>
      </c>
      <c r="V4" s="1087" t="s">
        <v>17</v>
      </c>
      <c r="W4" s="1089"/>
      <c r="X4" s="123" t="s">
        <v>131</v>
      </c>
      <c r="Y4" s="123" t="s">
        <v>18</v>
      </c>
      <c r="Z4" s="1087" t="s">
        <v>19</v>
      </c>
      <c r="AA4" s="1088"/>
      <c r="AB4" s="7" t="s">
        <v>20</v>
      </c>
      <c r="AC4" s="1"/>
    </row>
    <row r="5" spans="1:29" ht="16.5" thickBot="1" x14ac:dyDescent="0.3">
      <c r="A5" s="9" t="s">
        <v>21</v>
      </c>
      <c r="B5" s="10"/>
      <c r="C5" s="11" t="s">
        <v>22</v>
      </c>
      <c r="D5" s="303">
        <v>70</v>
      </c>
      <c r="E5" s="303">
        <v>71</v>
      </c>
      <c r="F5" s="304">
        <v>72</v>
      </c>
      <c r="G5" s="224">
        <v>71</v>
      </c>
      <c r="H5" s="98">
        <v>72</v>
      </c>
      <c r="I5" s="409">
        <v>71</v>
      </c>
      <c r="J5" s="409">
        <v>72</v>
      </c>
      <c r="K5" s="11"/>
      <c r="L5" s="12"/>
      <c r="M5" s="12"/>
      <c r="N5" s="12"/>
      <c r="O5" s="11"/>
      <c r="P5" s="12"/>
      <c r="Q5" s="12"/>
      <c r="R5" s="13"/>
      <c r="S5" s="98">
        <v>71</v>
      </c>
      <c r="T5" s="98">
        <v>72</v>
      </c>
      <c r="U5" s="11"/>
      <c r="V5" s="98">
        <v>71</v>
      </c>
      <c r="W5" s="98">
        <v>72</v>
      </c>
      <c r="X5" s="98"/>
      <c r="Y5" s="98"/>
      <c r="Z5" s="98">
        <v>71</v>
      </c>
      <c r="AA5" s="98">
        <v>72</v>
      </c>
      <c r="AB5" s="12"/>
      <c r="AC5" s="1"/>
    </row>
    <row r="6" spans="1:29" x14ac:dyDescent="0.2">
      <c r="A6" s="9">
        <v>1</v>
      </c>
      <c r="B6" s="14" t="s">
        <v>23</v>
      </c>
      <c r="C6" s="107"/>
      <c r="D6" s="155">
        <f>G6+H6+I6+J6+K6+L6+M6+N6+O6+P6+Q6+R6+S6+T6+U6+V6+W6+X6+Y6+Z6+AA6+AB6</f>
        <v>3135271</v>
      </c>
      <c r="E6" s="96">
        <f>G6+I6+K6+L6+M6+N6+O6+P6+Q6+R6+S6+U6+V6+X6+Y6+Z6+AB6</f>
        <v>3135271</v>
      </c>
      <c r="F6" s="156">
        <f>H6+J6+T6+W6+AA6</f>
        <v>0</v>
      </c>
      <c r="G6" s="160">
        <f>'51_54'!R6</f>
        <v>266336</v>
      </c>
      <c r="H6" s="160">
        <f>'51_54'!S6</f>
        <v>0</v>
      </c>
      <c r="I6" s="124">
        <f>'51_54'!AM6</f>
        <v>0</v>
      </c>
      <c r="J6" s="124">
        <f>'51_54'!AN6</f>
        <v>0</v>
      </c>
      <c r="K6" s="14">
        <v>0</v>
      </c>
      <c r="L6" s="18">
        <v>0</v>
      </c>
      <c r="M6" s="126">
        <f>'60_61'!E6</f>
        <v>0</v>
      </c>
      <c r="N6" s="126">
        <f>'60_61'!S6</f>
        <v>0</v>
      </c>
      <c r="O6" s="90">
        <f>'65_66'!Q6</f>
        <v>0</v>
      </c>
      <c r="P6" s="90">
        <f>'65_66'!AL6</f>
        <v>0</v>
      </c>
      <c r="Q6" s="90">
        <f>'67_68'!R6</f>
        <v>0</v>
      </c>
      <c r="R6" s="90">
        <f>'67_68'!AQ6</f>
        <v>0</v>
      </c>
      <c r="S6" s="90">
        <f>'70_74'!T6</f>
        <v>0</v>
      </c>
      <c r="T6" s="90">
        <f>'70_74'!U6</f>
        <v>0</v>
      </c>
      <c r="U6" s="90">
        <f>'70_74'!AW6</f>
        <v>256857</v>
      </c>
      <c r="V6" s="90">
        <f>'80_83'!L6</f>
        <v>0</v>
      </c>
      <c r="W6" s="84">
        <f>'80_83'!M6</f>
        <v>0</v>
      </c>
      <c r="X6" s="90">
        <f>'81_'!K6</f>
        <v>0</v>
      </c>
      <c r="Y6" s="90">
        <f>'80_83'!AE6</f>
        <v>0</v>
      </c>
      <c r="Z6" s="90">
        <f>'84_87'!P6</f>
        <v>2612078</v>
      </c>
      <c r="AA6" s="90">
        <f>'84_87'!Q6</f>
        <v>0</v>
      </c>
      <c r="AB6" s="89">
        <f>'84_87'!AL6</f>
        <v>0</v>
      </c>
      <c r="AC6" s="1"/>
    </row>
    <row r="7" spans="1:29" x14ac:dyDescent="0.2">
      <c r="A7" s="18">
        <v>2</v>
      </c>
      <c r="B7" s="19" t="s">
        <v>26</v>
      </c>
      <c r="C7" s="61"/>
      <c r="D7" s="155">
        <f t="shared" ref="D7:D70" si="0">G7+H7+I7+J7+K7+L7+M7+N7+O7+P7+Q7+R7+S7+T7+U7+V7+W7+X7+Y7+Z7+AA7+AB7</f>
        <v>911404</v>
      </c>
      <c r="E7" s="96">
        <f t="shared" ref="E7:E68" si="1">G7+I7+K7+L7+M7+N7+O7+P7+Q7+R7+S7+U7+V7+X7+Y7+Z7+AB7</f>
        <v>911404</v>
      </c>
      <c r="F7" s="156">
        <f t="shared" ref="F7:F70" si="2">H7+J7+T7+W7+AA7</f>
        <v>0</v>
      </c>
      <c r="G7" s="160">
        <f>'51_54'!R7</f>
        <v>0</v>
      </c>
      <c r="H7" s="160">
        <f>'51_54'!S7</f>
        <v>0</v>
      </c>
      <c r="I7" s="124">
        <f>'51_54'!AM7</f>
        <v>0</v>
      </c>
      <c r="J7" s="124">
        <f>'51_54'!AN7</f>
        <v>0</v>
      </c>
      <c r="K7" s="20"/>
      <c r="L7" s="23"/>
      <c r="M7" s="126">
        <f>'60_61'!E7</f>
        <v>0</v>
      </c>
      <c r="N7" s="126">
        <f>'60_61'!S7</f>
        <v>0</v>
      </c>
      <c r="O7" s="90">
        <f>'65_66'!Q7</f>
        <v>0</v>
      </c>
      <c r="P7" s="90">
        <f>'65_66'!AL7</f>
        <v>0</v>
      </c>
      <c r="Q7" s="90">
        <f>'67_68'!R7</f>
        <v>0</v>
      </c>
      <c r="R7" s="90">
        <f>'67_68'!AQ7</f>
        <v>0</v>
      </c>
      <c r="S7" s="90">
        <f>'70_74'!T7</f>
        <v>93006</v>
      </c>
      <c r="T7" s="90">
        <f>'70_74'!U7</f>
        <v>0</v>
      </c>
      <c r="U7" s="90">
        <f>'70_74'!AW7</f>
        <v>758898</v>
      </c>
      <c r="V7" s="90">
        <f>'80_83'!L7</f>
        <v>0</v>
      </c>
      <c r="W7" s="84">
        <f>'80_83'!M7</f>
        <v>0</v>
      </c>
      <c r="X7" s="90">
        <f>'81_'!K7</f>
        <v>0</v>
      </c>
      <c r="Y7" s="90">
        <f>'80_83'!AE7</f>
        <v>0</v>
      </c>
      <c r="Z7" s="90">
        <f>'84_87'!P7</f>
        <v>59500</v>
      </c>
      <c r="AA7" s="90">
        <f>'84_87'!Q7</f>
        <v>0</v>
      </c>
      <c r="AB7" s="89">
        <f>'84_87'!AL7</f>
        <v>0</v>
      </c>
      <c r="AC7" s="1"/>
    </row>
    <row r="8" spans="1:29" x14ac:dyDescent="0.2">
      <c r="A8" s="18">
        <v>3</v>
      </c>
      <c r="B8" s="19" t="s">
        <v>28</v>
      </c>
      <c r="C8" s="61"/>
      <c r="D8" s="155">
        <f t="shared" si="0"/>
        <v>6335075</v>
      </c>
      <c r="E8" s="96">
        <f t="shared" si="1"/>
        <v>6335075</v>
      </c>
      <c r="F8" s="156">
        <f t="shared" si="2"/>
        <v>0</v>
      </c>
      <c r="G8" s="160">
        <f>'51_54'!R8</f>
        <v>135140</v>
      </c>
      <c r="H8" s="160">
        <f>'51_54'!S8</f>
        <v>0</v>
      </c>
      <c r="I8" s="124">
        <f>'51_54'!AM8</f>
        <v>0</v>
      </c>
      <c r="J8" s="124">
        <f>'51_54'!AN8</f>
        <v>0</v>
      </c>
      <c r="K8" s="20"/>
      <c r="L8" s="23"/>
      <c r="M8" s="126">
        <f>'60_61'!E8</f>
        <v>0</v>
      </c>
      <c r="N8" s="126">
        <f>'60_61'!S8</f>
        <v>0</v>
      </c>
      <c r="O8" s="90">
        <f>'65_66'!Q8</f>
        <v>116618</v>
      </c>
      <c r="P8" s="90">
        <f>'65_66'!AL8</f>
        <v>0</v>
      </c>
      <c r="Q8" s="90">
        <f>'67_68'!R8</f>
        <v>37250</v>
      </c>
      <c r="R8" s="90">
        <f>'67_68'!AQ8</f>
        <v>0</v>
      </c>
      <c r="S8" s="90">
        <f>'70_74'!T8</f>
        <v>58798</v>
      </c>
      <c r="T8" s="90">
        <f>'70_74'!U8</f>
        <v>0</v>
      </c>
      <c r="U8" s="90">
        <f>'70_74'!AW8</f>
        <v>1028681</v>
      </c>
      <c r="V8" s="90">
        <f>'80_83'!L8</f>
        <v>0</v>
      </c>
      <c r="W8" s="84">
        <f>'80_83'!M8</f>
        <v>0</v>
      </c>
      <c r="X8" s="90">
        <f>'81_'!K8</f>
        <v>0</v>
      </c>
      <c r="Y8" s="90">
        <f>'80_83'!AE8</f>
        <v>0</v>
      </c>
      <c r="Z8" s="90">
        <f>'84_87'!P8</f>
        <v>4958588</v>
      </c>
      <c r="AA8" s="90">
        <f>'84_87'!Q8</f>
        <v>0</v>
      </c>
      <c r="AB8" s="89">
        <f>'84_87'!AL8</f>
        <v>0</v>
      </c>
      <c r="AC8" s="1"/>
    </row>
    <row r="9" spans="1:29" x14ac:dyDescent="0.2">
      <c r="A9" s="18">
        <v>4</v>
      </c>
      <c r="B9" s="19" t="s">
        <v>29</v>
      </c>
      <c r="C9" s="61"/>
      <c r="D9" s="155">
        <f t="shared" si="0"/>
        <v>1362229</v>
      </c>
      <c r="E9" s="96">
        <f t="shared" si="1"/>
        <v>1362229</v>
      </c>
      <c r="F9" s="156">
        <f t="shared" si="2"/>
        <v>0</v>
      </c>
      <c r="G9" s="160">
        <f>'51_54'!R9</f>
        <v>752262</v>
      </c>
      <c r="H9" s="160">
        <f>'51_54'!S9</f>
        <v>0</v>
      </c>
      <c r="I9" s="124">
        <f>'51_54'!AM9</f>
        <v>0</v>
      </c>
      <c r="J9" s="124">
        <f>'51_54'!AN9</f>
        <v>0</v>
      </c>
      <c r="K9" s="20"/>
      <c r="L9" s="23"/>
      <c r="M9" s="126">
        <f>'60_61'!E9</f>
        <v>0</v>
      </c>
      <c r="N9" s="126">
        <f>'60_61'!S9</f>
        <v>0</v>
      </c>
      <c r="O9" s="90">
        <f>'65_66'!Q9</f>
        <v>0</v>
      </c>
      <c r="P9" s="90">
        <f>'65_66'!AL9</f>
        <v>0</v>
      </c>
      <c r="Q9" s="90">
        <f>'67_68'!R9</f>
        <v>399337</v>
      </c>
      <c r="R9" s="90">
        <f>'67_68'!AQ9</f>
        <v>0</v>
      </c>
      <c r="S9" s="90">
        <f>'70_74'!T9</f>
        <v>0</v>
      </c>
      <c r="T9" s="90">
        <f>'70_74'!U9</f>
        <v>0</v>
      </c>
      <c r="U9" s="90">
        <f>'70_74'!AW9</f>
        <v>0</v>
      </c>
      <c r="V9" s="90">
        <f>'80_83'!L9</f>
        <v>0</v>
      </c>
      <c r="W9" s="84">
        <f>'80_83'!M9</f>
        <v>0</v>
      </c>
      <c r="X9" s="90">
        <f>'81_'!K9</f>
        <v>0</v>
      </c>
      <c r="Y9" s="90">
        <f>'80_83'!AE9</f>
        <v>0</v>
      </c>
      <c r="Z9" s="90">
        <f>'84_87'!P9</f>
        <v>210630</v>
      </c>
      <c r="AA9" s="90">
        <f>'84_87'!Q9</f>
        <v>0</v>
      </c>
      <c r="AB9" s="89">
        <f>'84_87'!AL9</f>
        <v>0</v>
      </c>
      <c r="AC9" s="1"/>
    </row>
    <row r="10" spans="1:29" x14ac:dyDescent="0.2">
      <c r="A10" s="18">
        <v>5</v>
      </c>
      <c r="B10" s="19" t="s">
        <v>30</v>
      </c>
      <c r="C10" s="61"/>
      <c r="D10" s="155">
        <f t="shared" si="0"/>
        <v>4578930</v>
      </c>
      <c r="E10" s="96">
        <f t="shared" si="1"/>
        <v>4578930</v>
      </c>
      <c r="F10" s="156">
        <f t="shared" si="2"/>
        <v>0</v>
      </c>
      <c r="G10" s="160">
        <f>'51_54'!R10</f>
        <v>457845</v>
      </c>
      <c r="H10" s="160">
        <f>'51_54'!S10</f>
        <v>0</v>
      </c>
      <c r="I10" s="124">
        <f>'51_54'!AM10</f>
        <v>0</v>
      </c>
      <c r="J10" s="124">
        <f>'51_54'!AN10</f>
        <v>0</v>
      </c>
      <c r="K10" s="20"/>
      <c r="L10" s="23"/>
      <c r="M10" s="126">
        <f>'60_61'!E10</f>
        <v>0</v>
      </c>
      <c r="N10" s="126">
        <f>'60_61'!S10</f>
        <v>0</v>
      </c>
      <c r="O10" s="90">
        <f>'65_66'!Q10</f>
        <v>36169</v>
      </c>
      <c r="P10" s="90">
        <f>'65_66'!AL10</f>
        <v>0</v>
      </c>
      <c r="Q10" s="90">
        <f>'67_68'!R10</f>
        <v>77118</v>
      </c>
      <c r="R10" s="90">
        <f>'67_68'!AQ10</f>
        <v>7847</v>
      </c>
      <c r="S10" s="90">
        <f>'70_74'!T10</f>
        <v>0</v>
      </c>
      <c r="T10" s="90">
        <f>'70_74'!U10</f>
        <v>0</v>
      </c>
      <c r="U10" s="90">
        <f>'70_74'!AW10</f>
        <v>56917</v>
      </c>
      <c r="V10" s="90">
        <f>'80_83'!L10</f>
        <v>0</v>
      </c>
      <c r="W10" s="84">
        <f>'80_83'!M10</f>
        <v>0</v>
      </c>
      <c r="X10" s="90">
        <f>'81_'!K10</f>
        <v>0</v>
      </c>
      <c r="Y10" s="90">
        <f>'80_83'!AE10</f>
        <v>0</v>
      </c>
      <c r="Z10" s="90">
        <f>'84_87'!P10</f>
        <v>3943034</v>
      </c>
      <c r="AA10" s="90">
        <f>'84_87'!Q10</f>
        <v>0</v>
      </c>
      <c r="AB10" s="89">
        <f>'84_87'!AL10</f>
        <v>0</v>
      </c>
      <c r="AC10" s="1"/>
    </row>
    <row r="11" spans="1:29" x14ac:dyDescent="0.2">
      <c r="A11" s="18">
        <v>6</v>
      </c>
      <c r="B11" s="19" t="s">
        <v>31</v>
      </c>
      <c r="C11" s="61"/>
      <c r="D11" s="155">
        <f t="shared" si="0"/>
        <v>618039</v>
      </c>
      <c r="E11" s="96">
        <f t="shared" si="1"/>
        <v>618039</v>
      </c>
      <c r="F11" s="156">
        <f t="shared" si="2"/>
        <v>0</v>
      </c>
      <c r="G11" s="160">
        <f>'51_54'!R11</f>
        <v>525061</v>
      </c>
      <c r="H11" s="160">
        <f>'51_54'!S11</f>
        <v>0</v>
      </c>
      <c r="I11" s="124">
        <f>'51_54'!AM11</f>
        <v>0</v>
      </c>
      <c r="J11" s="124">
        <f>'51_54'!AN11</f>
        <v>0</v>
      </c>
      <c r="K11" s="20"/>
      <c r="L11" s="23"/>
      <c r="M11" s="126">
        <f>'60_61'!E11</f>
        <v>0</v>
      </c>
      <c r="N11" s="126">
        <f>'60_61'!S11</f>
        <v>0</v>
      </c>
      <c r="O11" s="90">
        <f>'65_66'!Q11</f>
        <v>0</v>
      </c>
      <c r="P11" s="90">
        <f>'65_66'!AL11</f>
        <v>0</v>
      </c>
      <c r="Q11" s="90">
        <f>'67_68'!R11</f>
        <v>24609</v>
      </c>
      <c r="R11" s="90">
        <f>'67_68'!AQ11</f>
        <v>0</v>
      </c>
      <c r="S11" s="90">
        <f>'70_74'!T11</f>
        <v>62783</v>
      </c>
      <c r="T11" s="90">
        <f>'70_74'!U11</f>
        <v>0</v>
      </c>
      <c r="U11" s="90">
        <f>'70_74'!AW11</f>
        <v>0</v>
      </c>
      <c r="V11" s="90">
        <f>'80_83'!L11</f>
        <v>0</v>
      </c>
      <c r="W11" s="84">
        <f>'80_83'!M11</f>
        <v>0</v>
      </c>
      <c r="X11" s="90">
        <f>'81_'!K11</f>
        <v>0</v>
      </c>
      <c r="Y11" s="90">
        <f>'80_83'!AE11</f>
        <v>0</v>
      </c>
      <c r="Z11" s="90">
        <f>'84_87'!P11</f>
        <v>5586</v>
      </c>
      <c r="AA11" s="90">
        <f>'84_87'!Q11</f>
        <v>0</v>
      </c>
      <c r="AB11" s="89">
        <f>'84_87'!AL11</f>
        <v>0</v>
      </c>
      <c r="AC11" s="1"/>
    </row>
    <row r="12" spans="1:29" x14ac:dyDescent="0.2">
      <c r="A12" s="18">
        <v>7</v>
      </c>
      <c r="B12" s="19" t="s">
        <v>34</v>
      </c>
      <c r="C12" s="61"/>
      <c r="D12" s="155">
        <f t="shared" si="0"/>
        <v>4918645</v>
      </c>
      <c r="E12" s="96">
        <f t="shared" si="1"/>
        <v>4918645</v>
      </c>
      <c r="F12" s="156">
        <f t="shared" si="2"/>
        <v>0</v>
      </c>
      <c r="G12" s="160">
        <f>'51_54'!R12</f>
        <v>0</v>
      </c>
      <c r="H12" s="160">
        <f>'51_54'!S12</f>
        <v>0</v>
      </c>
      <c r="I12" s="124">
        <f>'51_54'!AM12</f>
        <v>0</v>
      </c>
      <c r="J12" s="124">
        <f>'51_54'!AN12</f>
        <v>0</v>
      </c>
      <c r="K12" s="20"/>
      <c r="L12" s="23"/>
      <c r="M12" s="126">
        <f>'60_61'!E12</f>
        <v>0</v>
      </c>
      <c r="N12" s="126">
        <f>'60_61'!S12</f>
        <v>0</v>
      </c>
      <c r="O12" s="90">
        <f>'65_66'!Q12</f>
        <v>30248</v>
      </c>
      <c r="P12" s="90">
        <f>'65_66'!AL12</f>
        <v>0</v>
      </c>
      <c r="Q12" s="90">
        <f>'67_68'!R12</f>
        <v>6750</v>
      </c>
      <c r="R12" s="90">
        <f>'67_68'!AQ12</f>
        <v>0</v>
      </c>
      <c r="S12" s="90">
        <f>'70_74'!T12</f>
        <v>0</v>
      </c>
      <c r="T12" s="90">
        <f>'70_74'!U12</f>
        <v>0</v>
      </c>
      <c r="U12" s="90">
        <f>'70_74'!AW12</f>
        <v>1957070</v>
      </c>
      <c r="V12" s="90">
        <f>'80_83'!L12</f>
        <v>0</v>
      </c>
      <c r="W12" s="84">
        <f>'80_83'!M12</f>
        <v>0</v>
      </c>
      <c r="X12" s="90">
        <f>'81_'!K12</f>
        <v>0</v>
      </c>
      <c r="Y12" s="90">
        <f>'80_83'!AE12</f>
        <v>0</v>
      </c>
      <c r="Z12" s="90">
        <f>'84_87'!P12</f>
        <v>2924577</v>
      </c>
      <c r="AA12" s="90">
        <f>'84_87'!Q12</f>
        <v>0</v>
      </c>
      <c r="AB12" s="89">
        <f>'84_87'!AL12</f>
        <v>0</v>
      </c>
      <c r="AC12" s="1"/>
    </row>
    <row r="13" spans="1:29" x14ac:dyDescent="0.2">
      <c r="A13" s="18">
        <v>8</v>
      </c>
      <c r="B13" s="19" t="s">
        <v>36</v>
      </c>
      <c r="C13" s="61"/>
      <c r="D13" s="155">
        <f t="shared" si="0"/>
        <v>2508466</v>
      </c>
      <c r="E13" s="96">
        <f t="shared" si="1"/>
        <v>2508466</v>
      </c>
      <c r="F13" s="156">
        <f t="shared" si="2"/>
        <v>0</v>
      </c>
      <c r="G13" s="160">
        <f>'51_54'!R13</f>
        <v>8925</v>
      </c>
      <c r="H13" s="160">
        <f>'51_54'!S13</f>
        <v>0</v>
      </c>
      <c r="I13" s="124">
        <f>'51_54'!AM13</f>
        <v>0</v>
      </c>
      <c r="J13" s="124">
        <f>'51_54'!AN13</f>
        <v>0</v>
      </c>
      <c r="K13" s="20"/>
      <c r="L13" s="23"/>
      <c r="M13" s="126">
        <f>'60_61'!E13</f>
        <v>0</v>
      </c>
      <c r="N13" s="126">
        <f>'60_61'!S13</f>
        <v>0</v>
      </c>
      <c r="O13" s="90">
        <f>'65_66'!Q13</f>
        <v>416062</v>
      </c>
      <c r="P13" s="90">
        <f>'65_66'!AL13</f>
        <v>0</v>
      </c>
      <c r="Q13" s="90">
        <f>'67_68'!R13</f>
        <v>0</v>
      </c>
      <c r="R13" s="90">
        <f>'67_68'!AQ13</f>
        <v>0</v>
      </c>
      <c r="S13" s="90">
        <f>'70_74'!T13</f>
        <v>310064</v>
      </c>
      <c r="T13" s="90">
        <f>'70_74'!U13</f>
        <v>0</v>
      </c>
      <c r="U13" s="90">
        <f>'70_74'!AW13</f>
        <v>0</v>
      </c>
      <c r="V13" s="90">
        <f>'80_83'!L13</f>
        <v>0</v>
      </c>
      <c r="W13" s="84">
        <f>'80_83'!M13</f>
        <v>0</v>
      </c>
      <c r="X13" s="90">
        <f>'81_'!K13</f>
        <v>0</v>
      </c>
      <c r="Y13" s="90">
        <f>'80_83'!AE13</f>
        <v>0</v>
      </c>
      <c r="Z13" s="90">
        <f>'84_87'!P13</f>
        <v>1773415</v>
      </c>
      <c r="AA13" s="90">
        <f>'84_87'!Q13</f>
        <v>0</v>
      </c>
      <c r="AB13" s="89">
        <f>'84_87'!AL13</f>
        <v>0</v>
      </c>
      <c r="AC13" s="1"/>
    </row>
    <row r="14" spans="1:29" x14ac:dyDescent="0.2">
      <c r="A14" s="18">
        <v>9</v>
      </c>
      <c r="B14" s="19" t="s">
        <v>37</v>
      </c>
      <c r="C14" s="61"/>
      <c r="D14" s="155">
        <f t="shared" si="0"/>
        <v>4337085</v>
      </c>
      <c r="E14" s="96">
        <f t="shared" si="1"/>
        <v>4337085</v>
      </c>
      <c r="F14" s="156">
        <f t="shared" si="2"/>
        <v>0</v>
      </c>
      <c r="G14" s="160">
        <f>'51_54'!R14</f>
        <v>1651</v>
      </c>
      <c r="H14" s="160">
        <f>'51_54'!S14</f>
        <v>0</v>
      </c>
      <c r="I14" s="124">
        <f>'51_54'!AM14</f>
        <v>0</v>
      </c>
      <c r="J14" s="124">
        <f>'51_54'!AN14</f>
        <v>0</v>
      </c>
      <c r="K14" s="20"/>
      <c r="L14" s="23"/>
      <c r="M14" s="126">
        <f>'60_61'!E14</f>
        <v>0</v>
      </c>
      <c r="N14" s="126">
        <f>'60_61'!S14</f>
        <v>0</v>
      </c>
      <c r="O14" s="90">
        <f>'65_66'!Q14</f>
        <v>418188</v>
      </c>
      <c r="P14" s="90">
        <f>'65_66'!AL14</f>
        <v>39865</v>
      </c>
      <c r="Q14" s="90">
        <f>'67_68'!R14</f>
        <v>0</v>
      </c>
      <c r="R14" s="90">
        <f>'67_68'!AQ14</f>
        <v>0</v>
      </c>
      <c r="S14" s="90">
        <f>'70_74'!T14</f>
        <v>76470</v>
      </c>
      <c r="T14" s="90">
        <f>'70_74'!U14</f>
        <v>0</v>
      </c>
      <c r="U14" s="90">
        <f>'70_74'!AW14</f>
        <v>3272903</v>
      </c>
      <c r="V14" s="90">
        <f>'80_83'!L14</f>
        <v>0</v>
      </c>
      <c r="W14" s="84">
        <f>'80_83'!M14</f>
        <v>0</v>
      </c>
      <c r="X14" s="90">
        <f>'81_'!K14</f>
        <v>0</v>
      </c>
      <c r="Y14" s="90">
        <f>'80_83'!AE14</f>
        <v>0</v>
      </c>
      <c r="Z14" s="90">
        <f>'84_87'!P14</f>
        <v>528008</v>
      </c>
      <c r="AA14" s="90">
        <f>'84_87'!Q14</f>
        <v>0</v>
      </c>
      <c r="AB14" s="89">
        <f>'84_87'!AL14</f>
        <v>0</v>
      </c>
      <c r="AC14" s="1"/>
    </row>
    <row r="15" spans="1:29" x14ac:dyDescent="0.2">
      <c r="A15" s="18">
        <v>10</v>
      </c>
      <c r="B15" s="19" t="s">
        <v>38</v>
      </c>
      <c r="C15" s="61"/>
      <c r="D15" s="155">
        <f t="shared" si="0"/>
        <v>1080326</v>
      </c>
      <c r="E15" s="96">
        <f t="shared" si="1"/>
        <v>1080326</v>
      </c>
      <c r="F15" s="156">
        <f t="shared" si="2"/>
        <v>0</v>
      </c>
      <c r="G15" s="160">
        <f>'51_54'!R15</f>
        <v>668021</v>
      </c>
      <c r="H15" s="160">
        <f>'51_54'!S15</f>
        <v>0</v>
      </c>
      <c r="I15" s="124">
        <f>'51_54'!AM15</f>
        <v>0</v>
      </c>
      <c r="J15" s="124">
        <f>'51_54'!AN15</f>
        <v>0</v>
      </c>
      <c r="K15" s="20"/>
      <c r="L15" s="23"/>
      <c r="M15" s="126">
        <f>'60_61'!E15</f>
        <v>0</v>
      </c>
      <c r="N15" s="126">
        <f>'60_61'!S15</f>
        <v>0</v>
      </c>
      <c r="O15" s="90">
        <f>'65_66'!Q15</f>
        <v>0</v>
      </c>
      <c r="P15" s="90">
        <f>'65_66'!AL15</f>
        <v>0</v>
      </c>
      <c r="Q15" s="90">
        <f>'67_68'!R15</f>
        <v>0</v>
      </c>
      <c r="R15" s="90">
        <f>'67_68'!AQ15</f>
        <v>0</v>
      </c>
      <c r="S15" s="90">
        <f>'70_74'!T15</f>
        <v>163000</v>
      </c>
      <c r="T15" s="90">
        <f>'70_74'!U15</f>
        <v>0</v>
      </c>
      <c r="U15" s="90">
        <f>'70_74'!AW15</f>
        <v>0</v>
      </c>
      <c r="V15" s="90">
        <f>'80_83'!L15</f>
        <v>0</v>
      </c>
      <c r="W15" s="84">
        <f>'80_83'!M15</f>
        <v>0</v>
      </c>
      <c r="X15" s="90">
        <f>'81_'!K15</f>
        <v>0</v>
      </c>
      <c r="Y15" s="90">
        <f>'80_83'!AE15</f>
        <v>0</v>
      </c>
      <c r="Z15" s="90">
        <f>'84_87'!P15</f>
        <v>249305</v>
      </c>
      <c r="AA15" s="90">
        <f>'84_87'!Q15</f>
        <v>0</v>
      </c>
      <c r="AB15" s="89">
        <f>'84_87'!AL15</f>
        <v>0</v>
      </c>
      <c r="AC15" s="1"/>
    </row>
    <row r="16" spans="1:29" x14ac:dyDescent="0.2">
      <c r="A16" s="18">
        <v>11</v>
      </c>
      <c r="B16" s="19" t="s">
        <v>39</v>
      </c>
      <c r="C16" s="61"/>
      <c r="D16" s="155">
        <f t="shared" si="0"/>
        <v>1052076</v>
      </c>
      <c r="E16" s="96">
        <f t="shared" si="1"/>
        <v>1052076</v>
      </c>
      <c r="F16" s="156">
        <f t="shared" si="2"/>
        <v>0</v>
      </c>
      <c r="G16" s="160">
        <f>'51_54'!R16</f>
        <v>18568</v>
      </c>
      <c r="H16" s="160">
        <f>'51_54'!S16</f>
        <v>0</v>
      </c>
      <c r="I16" s="124">
        <f>'51_54'!AM16</f>
        <v>0</v>
      </c>
      <c r="J16" s="124">
        <f>'51_54'!AN16</f>
        <v>0</v>
      </c>
      <c r="K16" s="20"/>
      <c r="L16" s="23"/>
      <c r="M16" s="126">
        <f>'60_61'!E16</f>
        <v>0</v>
      </c>
      <c r="N16" s="126">
        <f>'60_61'!S16</f>
        <v>0</v>
      </c>
      <c r="O16" s="90">
        <f>'65_66'!Q16</f>
        <v>0</v>
      </c>
      <c r="P16" s="90">
        <f>'65_66'!AL16</f>
        <v>0</v>
      </c>
      <c r="Q16" s="90">
        <f>'67_68'!R16</f>
        <v>0</v>
      </c>
      <c r="R16" s="90">
        <f>'67_68'!AQ16</f>
        <v>112943</v>
      </c>
      <c r="S16" s="90">
        <f>'70_74'!T16</f>
        <v>11489</v>
      </c>
      <c r="T16" s="90">
        <f>'70_74'!U16</f>
        <v>0</v>
      </c>
      <c r="U16" s="90">
        <f>'70_74'!AW16</f>
        <v>0</v>
      </c>
      <c r="V16" s="90">
        <f>'80_83'!L16</f>
        <v>0</v>
      </c>
      <c r="W16" s="84">
        <f>'80_83'!M16</f>
        <v>0</v>
      </c>
      <c r="X16" s="90">
        <f>'81_'!K16</f>
        <v>0</v>
      </c>
      <c r="Y16" s="90">
        <f>'80_83'!AE16</f>
        <v>0</v>
      </c>
      <c r="Z16" s="90">
        <f>'84_87'!P16</f>
        <v>909076</v>
      </c>
      <c r="AA16" s="90">
        <f>'84_87'!Q16</f>
        <v>0</v>
      </c>
      <c r="AB16" s="89">
        <f>'84_87'!AL16</f>
        <v>0</v>
      </c>
      <c r="AC16" s="1"/>
    </row>
    <row r="17" spans="1:29" x14ac:dyDescent="0.2">
      <c r="A17" s="18">
        <v>12</v>
      </c>
      <c r="B17" s="19" t="s">
        <v>41</v>
      </c>
      <c r="C17" s="61"/>
      <c r="D17" s="155">
        <f t="shared" si="0"/>
        <v>1927638</v>
      </c>
      <c r="E17" s="96">
        <f t="shared" si="1"/>
        <v>1927638</v>
      </c>
      <c r="F17" s="156">
        <f t="shared" si="2"/>
        <v>0</v>
      </c>
      <c r="G17" s="160">
        <f>'51_54'!R17</f>
        <v>507060</v>
      </c>
      <c r="H17" s="160">
        <f>'51_54'!S17</f>
        <v>0</v>
      </c>
      <c r="I17" s="124">
        <f>'51_54'!AM17</f>
        <v>0</v>
      </c>
      <c r="J17" s="124">
        <f>'51_54'!AN17</f>
        <v>0</v>
      </c>
      <c r="K17" s="20"/>
      <c r="L17" s="23"/>
      <c r="M17" s="126">
        <f>'60_61'!E17</f>
        <v>0</v>
      </c>
      <c r="N17" s="126">
        <f>'60_61'!S17</f>
        <v>0</v>
      </c>
      <c r="O17" s="90">
        <f>'65_66'!Q17</f>
        <v>280324</v>
      </c>
      <c r="P17" s="90">
        <f>'65_66'!AL17</f>
        <v>0</v>
      </c>
      <c r="Q17" s="90">
        <f>'67_68'!R17</f>
        <v>0</v>
      </c>
      <c r="R17" s="90">
        <f>'67_68'!AQ17</f>
        <v>0</v>
      </c>
      <c r="S17" s="90">
        <f>'70_74'!T17</f>
        <v>278513</v>
      </c>
      <c r="T17" s="90">
        <f>'70_74'!U17</f>
        <v>0</v>
      </c>
      <c r="U17" s="90">
        <f>'70_74'!AW17</f>
        <v>0</v>
      </c>
      <c r="V17" s="90">
        <f>'80_83'!L17</f>
        <v>0</v>
      </c>
      <c r="W17" s="84">
        <f>'80_83'!M17</f>
        <v>0</v>
      </c>
      <c r="X17" s="90">
        <f>'81_'!K17</f>
        <v>0</v>
      </c>
      <c r="Y17" s="90">
        <f>'80_83'!AE17</f>
        <v>0</v>
      </c>
      <c r="Z17" s="90">
        <f>'84_87'!P17</f>
        <v>861741</v>
      </c>
      <c r="AA17" s="90">
        <f>'84_87'!Q17</f>
        <v>0</v>
      </c>
      <c r="AB17" s="89">
        <f>'84_87'!AL17</f>
        <v>0</v>
      </c>
      <c r="AC17" s="1"/>
    </row>
    <row r="18" spans="1:29" x14ac:dyDescent="0.2">
      <c r="A18" s="18">
        <v>13</v>
      </c>
      <c r="B18" s="19" t="s">
        <v>42</v>
      </c>
      <c r="C18" s="61"/>
      <c r="D18" s="155">
        <f t="shared" si="0"/>
        <v>1554572</v>
      </c>
      <c r="E18" s="96">
        <f t="shared" si="1"/>
        <v>1554572</v>
      </c>
      <c r="F18" s="156">
        <f t="shared" si="2"/>
        <v>0</v>
      </c>
      <c r="G18" s="160">
        <f>'51_54'!R18</f>
        <v>0</v>
      </c>
      <c r="H18" s="160">
        <f>'51_54'!S18</f>
        <v>0</v>
      </c>
      <c r="I18" s="124">
        <f>'51_54'!AM18</f>
        <v>0</v>
      </c>
      <c r="J18" s="124">
        <f>'51_54'!AN18</f>
        <v>0</v>
      </c>
      <c r="K18" s="20"/>
      <c r="L18" s="23"/>
      <c r="M18" s="126">
        <f>'60_61'!E18</f>
        <v>0</v>
      </c>
      <c r="N18" s="126">
        <f>'60_61'!S18</f>
        <v>0</v>
      </c>
      <c r="O18" s="90">
        <f>'65_66'!Q18</f>
        <v>450400</v>
      </c>
      <c r="P18" s="90">
        <f>'65_66'!AL18</f>
        <v>0</v>
      </c>
      <c r="Q18" s="90">
        <f>'67_68'!R18</f>
        <v>484838</v>
      </c>
      <c r="R18" s="90">
        <f>'67_68'!AQ18</f>
        <v>0</v>
      </c>
      <c r="S18" s="90">
        <f>'70_74'!T18</f>
        <v>568784</v>
      </c>
      <c r="T18" s="90">
        <f>'70_74'!U18</f>
        <v>0</v>
      </c>
      <c r="U18" s="90">
        <f>'70_74'!AW18</f>
        <v>0</v>
      </c>
      <c r="V18" s="90">
        <f>'80_83'!L18</f>
        <v>0</v>
      </c>
      <c r="W18" s="84">
        <f>'80_83'!M18</f>
        <v>0</v>
      </c>
      <c r="X18" s="90">
        <f>'81_'!K18</f>
        <v>0</v>
      </c>
      <c r="Y18" s="90">
        <f>'80_83'!AE18</f>
        <v>50550</v>
      </c>
      <c r="Z18" s="90">
        <f>'84_87'!P18</f>
        <v>0</v>
      </c>
      <c r="AA18" s="90">
        <f>'84_87'!Q18</f>
        <v>0</v>
      </c>
      <c r="AB18" s="89">
        <f>'84_87'!AL18</f>
        <v>0</v>
      </c>
      <c r="AC18" s="1"/>
    </row>
    <row r="19" spans="1:29" x14ac:dyDescent="0.2">
      <c r="A19" s="18">
        <v>14</v>
      </c>
      <c r="B19" s="19" t="s">
        <v>43</v>
      </c>
      <c r="C19" s="61"/>
      <c r="D19" s="155">
        <f t="shared" si="0"/>
        <v>6559747</v>
      </c>
      <c r="E19" s="96">
        <f t="shared" si="1"/>
        <v>6559747</v>
      </c>
      <c r="F19" s="156">
        <f t="shared" si="2"/>
        <v>0</v>
      </c>
      <c r="G19" s="160">
        <f>'51_54'!R19</f>
        <v>128379</v>
      </c>
      <c r="H19" s="160">
        <f>'51_54'!S19</f>
        <v>0</v>
      </c>
      <c r="I19" s="124">
        <f>'51_54'!AM19</f>
        <v>0</v>
      </c>
      <c r="J19" s="124">
        <f>'51_54'!AN19</f>
        <v>0</v>
      </c>
      <c r="K19" s="20"/>
      <c r="L19" s="23"/>
      <c r="M19" s="126">
        <f>'60_61'!E19</f>
        <v>0</v>
      </c>
      <c r="N19" s="126">
        <f>'60_61'!S19</f>
        <v>0</v>
      </c>
      <c r="O19" s="90">
        <f>'65_66'!Q19</f>
        <v>13739</v>
      </c>
      <c r="P19" s="90">
        <f>'65_66'!AL19</f>
        <v>0</v>
      </c>
      <c r="Q19" s="90">
        <f>'67_68'!R19</f>
        <v>1994753</v>
      </c>
      <c r="R19" s="90">
        <f>'67_68'!AQ19</f>
        <v>0</v>
      </c>
      <c r="S19" s="90">
        <f>'70_74'!T19</f>
        <v>62072</v>
      </c>
      <c r="T19" s="90">
        <f>'70_74'!U19</f>
        <v>0</v>
      </c>
      <c r="U19" s="90">
        <f>'70_74'!AW19</f>
        <v>1618459</v>
      </c>
      <c r="V19" s="90">
        <f>'80_83'!L19</f>
        <v>0</v>
      </c>
      <c r="W19" s="84">
        <f>'80_83'!M19</f>
        <v>0</v>
      </c>
      <c r="X19" s="90">
        <f>'81_'!K19</f>
        <v>0</v>
      </c>
      <c r="Y19" s="90">
        <f>'80_83'!AE19</f>
        <v>0</v>
      </c>
      <c r="Z19" s="90">
        <f>'84_87'!P19</f>
        <v>2742345</v>
      </c>
      <c r="AA19" s="90">
        <f>'84_87'!Q19</f>
        <v>0</v>
      </c>
      <c r="AB19" s="89">
        <f>'84_87'!AL19</f>
        <v>0</v>
      </c>
      <c r="AC19" s="1"/>
    </row>
    <row r="20" spans="1:29" x14ac:dyDescent="0.2">
      <c r="A20" s="18">
        <v>15</v>
      </c>
      <c r="B20" s="19" t="s">
        <v>44</v>
      </c>
      <c r="C20" s="61"/>
      <c r="D20" s="155">
        <f t="shared" si="0"/>
        <v>3856980</v>
      </c>
      <c r="E20" s="96">
        <f t="shared" si="1"/>
        <v>3856980</v>
      </c>
      <c r="F20" s="156">
        <f t="shared" si="2"/>
        <v>0</v>
      </c>
      <c r="G20" s="160">
        <f>'51_54'!R20</f>
        <v>94409</v>
      </c>
      <c r="H20" s="160">
        <f>'51_54'!S20</f>
        <v>0</v>
      </c>
      <c r="I20" s="124">
        <f>'51_54'!AM20</f>
        <v>0</v>
      </c>
      <c r="J20" s="124">
        <f>'51_54'!AN20</f>
        <v>0</v>
      </c>
      <c r="K20" s="20"/>
      <c r="L20" s="20"/>
      <c r="M20" s="126">
        <f>'60_61'!E20</f>
        <v>0</v>
      </c>
      <c r="N20" s="126">
        <f>'60_61'!S20</f>
        <v>0</v>
      </c>
      <c r="O20" s="90">
        <f>'65_66'!Q20</f>
        <v>141730</v>
      </c>
      <c r="P20" s="90">
        <f>'65_66'!AL20</f>
        <v>0</v>
      </c>
      <c r="Q20" s="90">
        <f>'67_68'!R20</f>
        <v>0</v>
      </c>
      <c r="R20" s="90">
        <f>'67_68'!AQ20</f>
        <v>0</v>
      </c>
      <c r="S20" s="90">
        <f>'70_74'!T20</f>
        <v>371117</v>
      </c>
      <c r="T20" s="90">
        <f>'70_74'!U20</f>
        <v>0</v>
      </c>
      <c r="U20" s="90">
        <f>'70_74'!AW20</f>
        <v>599501</v>
      </c>
      <c r="V20" s="90">
        <f>'80_83'!L20</f>
        <v>0</v>
      </c>
      <c r="W20" s="84">
        <f>'80_83'!M20</f>
        <v>0</v>
      </c>
      <c r="X20" s="90">
        <f>'81_'!K20</f>
        <v>0</v>
      </c>
      <c r="Y20" s="90">
        <f>'80_83'!AE20</f>
        <v>0</v>
      </c>
      <c r="Z20" s="90">
        <f>'84_87'!P20</f>
        <v>2650223</v>
      </c>
      <c r="AA20" s="90">
        <f>'84_87'!Q20</f>
        <v>0</v>
      </c>
      <c r="AB20" s="89">
        <f>'84_87'!AL20</f>
        <v>0</v>
      </c>
      <c r="AC20" s="1"/>
    </row>
    <row r="21" spans="1:29" x14ac:dyDescent="0.2">
      <c r="A21" s="18">
        <v>16</v>
      </c>
      <c r="B21" s="19" t="s">
        <v>45</v>
      </c>
      <c r="C21" s="61"/>
      <c r="D21" s="155">
        <f t="shared" si="0"/>
        <v>4077069</v>
      </c>
      <c r="E21" s="96">
        <f t="shared" si="1"/>
        <v>4077069</v>
      </c>
      <c r="F21" s="156">
        <f t="shared" si="2"/>
        <v>0</v>
      </c>
      <c r="G21" s="160">
        <f>'51_54'!R21</f>
        <v>315000</v>
      </c>
      <c r="H21" s="160">
        <f>'51_54'!S21</f>
        <v>0</v>
      </c>
      <c r="I21" s="124">
        <f>'51_54'!AM21</f>
        <v>39503</v>
      </c>
      <c r="J21" s="124">
        <f>'51_54'!AN21</f>
        <v>0</v>
      </c>
      <c r="K21" s="20"/>
      <c r="L21" s="20"/>
      <c r="M21" s="126">
        <f>'60_61'!E21</f>
        <v>0</v>
      </c>
      <c r="N21" s="126">
        <f>'60_61'!S21</f>
        <v>0</v>
      </c>
      <c r="O21" s="90">
        <f>'65_66'!Q21</f>
        <v>25000</v>
      </c>
      <c r="P21" s="90">
        <f>'65_66'!AL21</f>
        <v>438125</v>
      </c>
      <c r="Q21" s="90">
        <f>'67_68'!R21</f>
        <v>19000</v>
      </c>
      <c r="R21" s="90">
        <f>'67_68'!AQ21</f>
        <v>0</v>
      </c>
      <c r="S21" s="90">
        <f>'70_74'!T21</f>
        <v>31773</v>
      </c>
      <c r="T21" s="90">
        <f>'70_74'!U21</f>
        <v>0</v>
      </c>
      <c r="U21" s="90">
        <f>'70_74'!AW21</f>
        <v>18088</v>
      </c>
      <c r="V21" s="90">
        <f>'80_83'!L21</f>
        <v>0</v>
      </c>
      <c r="W21" s="84">
        <f>'80_83'!M21</f>
        <v>0</v>
      </c>
      <c r="X21" s="90">
        <f>'81_'!K21</f>
        <v>0</v>
      </c>
      <c r="Y21" s="90">
        <f>'80_83'!AE21</f>
        <v>0</v>
      </c>
      <c r="Z21" s="90">
        <f>'84_87'!P21</f>
        <v>3190580</v>
      </c>
      <c r="AA21" s="90">
        <f>'84_87'!Q21</f>
        <v>0</v>
      </c>
      <c r="AB21" s="89">
        <f>'84_87'!AL21</f>
        <v>0</v>
      </c>
      <c r="AC21" s="1"/>
    </row>
    <row r="22" spans="1:29" x14ac:dyDescent="0.2">
      <c r="A22" s="18">
        <v>17</v>
      </c>
      <c r="B22" s="19" t="s">
        <v>47</v>
      </c>
      <c r="C22" s="61"/>
      <c r="D22" s="155">
        <f t="shared" si="0"/>
        <v>4458375</v>
      </c>
      <c r="E22" s="96">
        <f t="shared" si="1"/>
        <v>4458375</v>
      </c>
      <c r="F22" s="156">
        <f t="shared" si="2"/>
        <v>0</v>
      </c>
      <c r="G22" s="160">
        <f>'51_54'!R22</f>
        <v>722895</v>
      </c>
      <c r="H22" s="160">
        <f>'51_54'!S22</f>
        <v>0</v>
      </c>
      <c r="I22" s="124">
        <f>'51_54'!AM22</f>
        <v>0</v>
      </c>
      <c r="J22" s="124">
        <f>'51_54'!AN22</f>
        <v>0</v>
      </c>
      <c r="K22" s="20"/>
      <c r="L22" s="20"/>
      <c r="M22" s="126">
        <f>'60_61'!E22</f>
        <v>0</v>
      </c>
      <c r="N22" s="126">
        <f>'60_61'!S22</f>
        <v>0</v>
      </c>
      <c r="O22" s="90">
        <f>'65_66'!Q22</f>
        <v>29750</v>
      </c>
      <c r="P22" s="90">
        <f>'65_66'!AL22</f>
        <v>0</v>
      </c>
      <c r="Q22" s="90">
        <f>'67_68'!R22</f>
        <v>0</v>
      </c>
      <c r="R22" s="90">
        <f>'67_68'!AQ22</f>
        <v>0</v>
      </c>
      <c r="S22" s="90">
        <f>'70_74'!T22</f>
        <v>647371</v>
      </c>
      <c r="T22" s="90">
        <f>'70_74'!U22</f>
        <v>0</v>
      </c>
      <c r="U22" s="90">
        <f>'70_74'!AW22</f>
        <v>0</v>
      </c>
      <c r="V22" s="90">
        <f>'80_83'!L22</f>
        <v>0</v>
      </c>
      <c r="W22" s="84">
        <f>'80_83'!M22</f>
        <v>0</v>
      </c>
      <c r="X22" s="90">
        <f>'81_'!K22</f>
        <v>0</v>
      </c>
      <c r="Y22" s="90">
        <f>'80_83'!AE22</f>
        <v>0</v>
      </c>
      <c r="Z22" s="90">
        <f>'84_87'!P22</f>
        <v>3058359</v>
      </c>
      <c r="AA22" s="90">
        <f>'84_87'!Q22</f>
        <v>0</v>
      </c>
      <c r="AB22" s="89">
        <f>'84_87'!AL22</f>
        <v>0</v>
      </c>
      <c r="AC22" s="1"/>
    </row>
    <row r="23" spans="1:29" x14ac:dyDescent="0.2">
      <c r="A23" s="18">
        <v>18</v>
      </c>
      <c r="B23" s="19" t="s">
        <v>48</v>
      </c>
      <c r="C23" s="61"/>
      <c r="D23" s="155">
        <f t="shared" si="0"/>
        <v>4966164</v>
      </c>
      <c r="E23" s="96">
        <f t="shared" si="1"/>
        <v>4966164</v>
      </c>
      <c r="F23" s="156">
        <f t="shared" si="2"/>
        <v>0</v>
      </c>
      <c r="G23" s="160">
        <f>'51_54'!R23</f>
        <v>2048536</v>
      </c>
      <c r="H23" s="160">
        <f>'51_54'!S23</f>
        <v>0</v>
      </c>
      <c r="I23" s="124">
        <f>'51_54'!AM23</f>
        <v>0</v>
      </c>
      <c r="J23" s="124">
        <f>'51_54'!AN23</f>
        <v>0</v>
      </c>
      <c r="K23" s="20"/>
      <c r="L23" s="23"/>
      <c r="M23" s="126">
        <f>'60_61'!E23</f>
        <v>0</v>
      </c>
      <c r="N23" s="126">
        <f>'60_61'!S23</f>
        <v>0</v>
      </c>
      <c r="O23" s="90">
        <f>'65_66'!Q23</f>
        <v>0</v>
      </c>
      <c r="P23" s="90">
        <f>'65_66'!AL23</f>
        <v>0</v>
      </c>
      <c r="Q23" s="90">
        <f>'67_68'!R23</f>
        <v>0</v>
      </c>
      <c r="R23" s="90">
        <f>'67_68'!AQ23</f>
        <v>0</v>
      </c>
      <c r="S23" s="90">
        <f>'70_74'!T23</f>
        <v>359156</v>
      </c>
      <c r="T23" s="90">
        <f>'70_74'!U23</f>
        <v>0</v>
      </c>
      <c r="U23" s="90">
        <f>'70_74'!AW23</f>
        <v>396450</v>
      </c>
      <c r="V23" s="90">
        <f>'80_83'!L23</f>
        <v>0</v>
      </c>
      <c r="W23" s="84">
        <f>'80_83'!M23</f>
        <v>0</v>
      </c>
      <c r="X23" s="90">
        <f>'81_'!K23</f>
        <v>0</v>
      </c>
      <c r="Y23" s="90">
        <f>'80_83'!AE23</f>
        <v>0</v>
      </c>
      <c r="Z23" s="90">
        <f>'84_87'!P23</f>
        <v>2162022</v>
      </c>
      <c r="AA23" s="90">
        <f>'84_87'!Q23</f>
        <v>0</v>
      </c>
      <c r="AB23" s="89">
        <f>'84_87'!AL23</f>
        <v>0</v>
      </c>
      <c r="AC23" s="1"/>
    </row>
    <row r="24" spans="1:29" x14ac:dyDescent="0.2">
      <c r="A24" s="18">
        <v>19</v>
      </c>
      <c r="B24" s="19" t="s">
        <v>49</v>
      </c>
      <c r="C24" s="61"/>
      <c r="D24" s="155">
        <f t="shared" si="0"/>
        <v>5955701</v>
      </c>
      <c r="E24" s="96">
        <f t="shared" si="1"/>
        <v>5955701</v>
      </c>
      <c r="F24" s="156">
        <f t="shared" si="2"/>
        <v>0</v>
      </c>
      <c r="G24" s="160">
        <f>'51_54'!R24</f>
        <v>1460736</v>
      </c>
      <c r="H24" s="160">
        <f>'51_54'!S24</f>
        <v>0</v>
      </c>
      <c r="I24" s="124">
        <f>'51_54'!AM24</f>
        <v>0</v>
      </c>
      <c r="J24" s="124">
        <f>'51_54'!AN24</f>
        <v>0</v>
      </c>
      <c r="K24" s="20"/>
      <c r="L24" s="23"/>
      <c r="M24" s="126">
        <f>'60_61'!E24</f>
        <v>0</v>
      </c>
      <c r="N24" s="126">
        <f>'60_61'!S24</f>
        <v>0</v>
      </c>
      <c r="O24" s="90">
        <f>'65_66'!Q24</f>
        <v>289347</v>
      </c>
      <c r="P24" s="90">
        <f>'65_66'!AL24</f>
        <v>0</v>
      </c>
      <c r="Q24" s="90">
        <f>'67_68'!R24</f>
        <v>9539</v>
      </c>
      <c r="R24" s="90">
        <f>'67_68'!AQ24</f>
        <v>0</v>
      </c>
      <c r="S24" s="90">
        <f>'70_74'!T24</f>
        <v>34848</v>
      </c>
      <c r="T24" s="90">
        <f>'70_74'!U24</f>
        <v>0</v>
      </c>
      <c r="U24" s="90">
        <f>'70_74'!AW24</f>
        <v>1066721</v>
      </c>
      <c r="V24" s="90">
        <f>'80_83'!L24</f>
        <v>0</v>
      </c>
      <c r="W24" s="84">
        <f>'80_83'!M24</f>
        <v>0</v>
      </c>
      <c r="X24" s="90">
        <f>'81_'!K24</f>
        <v>0</v>
      </c>
      <c r="Y24" s="90">
        <f>'80_83'!AE24</f>
        <v>0</v>
      </c>
      <c r="Z24" s="90">
        <f>'84_87'!P24</f>
        <v>3094510</v>
      </c>
      <c r="AA24" s="90">
        <f>'84_87'!Q24</f>
        <v>0</v>
      </c>
      <c r="AB24" s="89">
        <f>'84_87'!AL24</f>
        <v>0</v>
      </c>
      <c r="AC24" s="1"/>
    </row>
    <row r="25" spans="1:29" x14ac:dyDescent="0.2">
      <c r="A25" s="18">
        <v>20</v>
      </c>
      <c r="B25" s="19" t="s">
        <v>50</v>
      </c>
      <c r="C25" s="61"/>
      <c r="D25" s="155">
        <f t="shared" si="0"/>
        <v>311743</v>
      </c>
      <c r="E25" s="96">
        <f t="shared" si="1"/>
        <v>311743</v>
      </c>
      <c r="F25" s="156">
        <f t="shared" si="2"/>
        <v>0</v>
      </c>
      <c r="G25" s="160">
        <f>'51_54'!R25</f>
        <v>61530</v>
      </c>
      <c r="H25" s="160">
        <f>'51_54'!S25</f>
        <v>0</v>
      </c>
      <c r="I25" s="124">
        <f>'51_54'!AM25</f>
        <v>0</v>
      </c>
      <c r="J25" s="124">
        <f>'51_54'!AN25</f>
        <v>0</v>
      </c>
      <c r="K25" s="20"/>
      <c r="L25" s="50"/>
      <c r="M25" s="126">
        <f>'60_61'!E25</f>
        <v>0</v>
      </c>
      <c r="N25" s="126">
        <f>'60_61'!S25</f>
        <v>0</v>
      </c>
      <c r="O25" s="90">
        <f>'65_66'!Q25</f>
        <v>0</v>
      </c>
      <c r="P25" s="90">
        <f>'65_66'!AL25</f>
        <v>0</v>
      </c>
      <c r="Q25" s="90">
        <f>'67_68'!R25</f>
        <v>0</v>
      </c>
      <c r="R25" s="90">
        <f>'67_68'!AQ25</f>
        <v>0</v>
      </c>
      <c r="S25" s="90">
        <f>'70_74'!T25</f>
        <v>663</v>
      </c>
      <c r="T25" s="90">
        <f>'70_74'!U25</f>
        <v>0</v>
      </c>
      <c r="U25" s="90">
        <f>'70_74'!AW25</f>
        <v>0</v>
      </c>
      <c r="V25" s="90">
        <f>'80_83'!L25</f>
        <v>0</v>
      </c>
      <c r="W25" s="84">
        <f>'80_83'!M25</f>
        <v>0</v>
      </c>
      <c r="X25" s="90">
        <f>'81_'!K25</f>
        <v>0</v>
      </c>
      <c r="Y25" s="90">
        <f>'80_83'!AE25</f>
        <v>0</v>
      </c>
      <c r="Z25" s="90">
        <f>'84_87'!P25</f>
        <v>249550</v>
      </c>
      <c r="AA25" s="90">
        <f>'84_87'!Q25</f>
        <v>0</v>
      </c>
      <c r="AB25" s="89">
        <f>'84_87'!AL25</f>
        <v>0</v>
      </c>
      <c r="AC25" s="1"/>
    </row>
    <row r="26" spans="1:29" x14ac:dyDescent="0.2">
      <c r="A26" s="18">
        <v>21</v>
      </c>
      <c r="B26" s="19" t="s">
        <v>51</v>
      </c>
      <c r="C26" s="61"/>
      <c r="D26" s="155">
        <f t="shared" si="0"/>
        <v>2198541</v>
      </c>
      <c r="E26" s="96">
        <f t="shared" si="1"/>
        <v>2198541</v>
      </c>
      <c r="F26" s="156">
        <f t="shared" si="2"/>
        <v>0</v>
      </c>
      <c r="G26" s="160">
        <f>'51_54'!R26</f>
        <v>814274</v>
      </c>
      <c r="H26" s="160">
        <f>'51_54'!S26</f>
        <v>0</v>
      </c>
      <c r="I26" s="124">
        <f>'51_54'!AM26</f>
        <v>0</v>
      </c>
      <c r="J26" s="124">
        <f>'51_54'!AN26</f>
        <v>0</v>
      </c>
      <c r="K26" s="20"/>
      <c r="L26" s="23"/>
      <c r="M26" s="126">
        <f>'60_61'!E26</f>
        <v>0</v>
      </c>
      <c r="N26" s="126">
        <f>'60_61'!S26</f>
        <v>0</v>
      </c>
      <c r="O26" s="90">
        <f>'65_66'!Q26</f>
        <v>284224</v>
      </c>
      <c r="P26" s="90">
        <f>'65_66'!AL26</f>
        <v>0</v>
      </c>
      <c r="Q26" s="90">
        <f>'67_68'!R26</f>
        <v>41987</v>
      </c>
      <c r="R26" s="90">
        <f>'67_68'!AQ26</f>
        <v>0</v>
      </c>
      <c r="S26" s="90">
        <f>'70_74'!T26</f>
        <v>149246</v>
      </c>
      <c r="T26" s="90">
        <f>'70_74'!U26</f>
        <v>0</v>
      </c>
      <c r="U26" s="90">
        <f>'70_74'!AW26</f>
        <v>0</v>
      </c>
      <c r="V26" s="90">
        <f>'80_83'!L26</f>
        <v>0</v>
      </c>
      <c r="W26" s="84">
        <f>'80_83'!M26</f>
        <v>0</v>
      </c>
      <c r="X26" s="90">
        <f>'81_'!K26</f>
        <v>0</v>
      </c>
      <c r="Y26" s="90">
        <f>'80_83'!AE26</f>
        <v>0</v>
      </c>
      <c r="Z26" s="90">
        <f>'84_87'!P26</f>
        <v>908810</v>
      </c>
      <c r="AA26" s="90">
        <f>'84_87'!Q26</f>
        <v>0</v>
      </c>
      <c r="AB26" s="89">
        <f>'84_87'!AL26</f>
        <v>0</v>
      </c>
      <c r="AC26" s="1"/>
    </row>
    <row r="27" spans="1:29" x14ac:dyDescent="0.2">
      <c r="A27" s="18">
        <v>22</v>
      </c>
      <c r="B27" s="19" t="s">
        <v>52</v>
      </c>
      <c r="C27" s="61"/>
      <c r="D27" s="155">
        <f t="shared" si="0"/>
        <v>3530895</v>
      </c>
      <c r="E27" s="96">
        <f t="shared" si="1"/>
        <v>3530895</v>
      </c>
      <c r="F27" s="156">
        <f t="shared" si="2"/>
        <v>0</v>
      </c>
      <c r="G27" s="160">
        <f>'51_54'!R27</f>
        <v>37413</v>
      </c>
      <c r="H27" s="160">
        <f>'51_54'!S27</f>
        <v>0</v>
      </c>
      <c r="I27" s="124">
        <f>'51_54'!AM27</f>
        <v>0</v>
      </c>
      <c r="J27" s="124">
        <f>'51_54'!AN27</f>
        <v>0</v>
      </c>
      <c r="K27" s="20"/>
      <c r="L27" s="23"/>
      <c r="M27" s="126">
        <f>'60_61'!E27</f>
        <v>0</v>
      </c>
      <c r="N27" s="126">
        <f>'60_61'!S27</f>
        <v>0</v>
      </c>
      <c r="O27" s="90">
        <f>'65_66'!Q27</f>
        <v>299213</v>
      </c>
      <c r="P27" s="90">
        <f>'65_66'!AL27</f>
        <v>8330</v>
      </c>
      <c r="Q27" s="90">
        <f>'67_68'!R27</f>
        <v>199900</v>
      </c>
      <c r="R27" s="90">
        <f>'67_68'!AQ27</f>
        <v>0</v>
      </c>
      <c r="S27" s="90">
        <f>'70_74'!T27</f>
        <v>743310</v>
      </c>
      <c r="T27" s="90">
        <f>'70_74'!U27</f>
        <v>0</v>
      </c>
      <c r="U27" s="90">
        <f>'70_74'!AW27</f>
        <v>0</v>
      </c>
      <c r="V27" s="90">
        <f>'80_83'!L27</f>
        <v>0</v>
      </c>
      <c r="W27" s="84">
        <f>'80_83'!M27</f>
        <v>0</v>
      </c>
      <c r="X27" s="90">
        <f>'81_'!K27</f>
        <v>0</v>
      </c>
      <c r="Y27" s="90">
        <f>'80_83'!AE27</f>
        <v>0</v>
      </c>
      <c r="Z27" s="90">
        <f>'84_87'!P27</f>
        <v>2242729</v>
      </c>
      <c r="AA27" s="90">
        <f>'84_87'!Q27</f>
        <v>0</v>
      </c>
      <c r="AB27" s="89">
        <f>'84_87'!AL27</f>
        <v>0</v>
      </c>
      <c r="AC27" s="1"/>
    </row>
    <row r="28" spans="1:29" x14ac:dyDescent="0.2">
      <c r="A28" s="18">
        <v>23</v>
      </c>
      <c r="B28" s="19" t="s">
        <v>53</v>
      </c>
      <c r="C28" s="61"/>
      <c r="D28" s="155">
        <f t="shared" si="0"/>
        <v>2033240</v>
      </c>
      <c r="E28" s="96">
        <f t="shared" si="1"/>
        <v>2033240</v>
      </c>
      <c r="F28" s="156">
        <f t="shared" si="2"/>
        <v>0</v>
      </c>
      <c r="G28" s="160">
        <f>'51_54'!R28</f>
        <v>14423</v>
      </c>
      <c r="H28" s="160">
        <f>'51_54'!S28</f>
        <v>0</v>
      </c>
      <c r="I28" s="124">
        <f>'51_54'!AM28</f>
        <v>497694</v>
      </c>
      <c r="J28" s="124">
        <f>'51_54'!AN28</f>
        <v>0</v>
      </c>
      <c r="K28" s="20"/>
      <c r="L28" s="23"/>
      <c r="M28" s="126">
        <f>'60_61'!E28</f>
        <v>0</v>
      </c>
      <c r="N28" s="126">
        <f>'60_61'!S28</f>
        <v>0</v>
      </c>
      <c r="O28" s="90">
        <f>'65_66'!Q28</f>
        <v>0</v>
      </c>
      <c r="P28" s="90">
        <f>'65_66'!AL28</f>
        <v>0</v>
      </c>
      <c r="Q28" s="90">
        <f>'67_68'!R28</f>
        <v>133496</v>
      </c>
      <c r="R28" s="90">
        <f>'67_68'!AQ28</f>
        <v>0</v>
      </c>
      <c r="S28" s="90">
        <f>'70_74'!T28</f>
        <v>84490</v>
      </c>
      <c r="T28" s="90">
        <f>'70_74'!U28</f>
        <v>0</v>
      </c>
      <c r="U28" s="90">
        <f>'70_74'!AW28</f>
        <v>149994</v>
      </c>
      <c r="V28" s="90">
        <f>'80_83'!L28</f>
        <v>435183</v>
      </c>
      <c r="W28" s="84">
        <f>'80_83'!M28</f>
        <v>0</v>
      </c>
      <c r="X28" s="90">
        <f>'81_'!K28</f>
        <v>0</v>
      </c>
      <c r="Y28" s="90">
        <f>'80_83'!AE28</f>
        <v>0</v>
      </c>
      <c r="Z28" s="90">
        <f>'84_87'!P28</f>
        <v>717960</v>
      </c>
      <c r="AA28" s="90">
        <f>'84_87'!Q28</f>
        <v>0</v>
      </c>
      <c r="AB28" s="89">
        <f>'84_87'!AL28</f>
        <v>0</v>
      </c>
      <c r="AC28" s="1"/>
    </row>
    <row r="29" spans="1:29" x14ac:dyDescent="0.2">
      <c r="A29" s="18">
        <v>24</v>
      </c>
      <c r="B29" s="19" t="s">
        <v>54</v>
      </c>
      <c r="C29" s="61"/>
      <c r="D29" s="155">
        <f t="shared" si="0"/>
        <v>886099</v>
      </c>
      <c r="E29" s="96">
        <f t="shared" si="1"/>
        <v>886099</v>
      </c>
      <c r="F29" s="156">
        <f t="shared" si="2"/>
        <v>0</v>
      </c>
      <c r="G29" s="160">
        <f>'51_54'!R29</f>
        <v>93171</v>
      </c>
      <c r="H29" s="160">
        <f>'51_54'!S29</f>
        <v>0</v>
      </c>
      <c r="I29" s="124">
        <f>'51_54'!AM29</f>
        <v>0</v>
      </c>
      <c r="J29" s="124">
        <f>'51_54'!AN29</f>
        <v>0</v>
      </c>
      <c r="K29" s="20"/>
      <c r="L29" s="23"/>
      <c r="M29" s="126">
        <f>'60_61'!E29</f>
        <v>0</v>
      </c>
      <c r="N29" s="126">
        <f>'60_61'!S29</f>
        <v>0</v>
      </c>
      <c r="O29" s="90">
        <f>'65_66'!Q29</f>
        <v>44304</v>
      </c>
      <c r="P29" s="90">
        <f>'65_66'!AL29</f>
        <v>2483</v>
      </c>
      <c r="Q29" s="90">
        <f>'67_68'!R29</f>
        <v>115438</v>
      </c>
      <c r="R29" s="90">
        <f>'67_68'!AQ29</f>
        <v>0</v>
      </c>
      <c r="S29" s="90">
        <f>'70_74'!T29</f>
        <v>0</v>
      </c>
      <c r="T29" s="90">
        <f>'70_74'!U29</f>
        <v>0</v>
      </c>
      <c r="U29" s="90">
        <f>'70_74'!AW29</f>
        <v>4741</v>
      </c>
      <c r="V29" s="90">
        <f>'80_83'!L29</f>
        <v>0</v>
      </c>
      <c r="W29" s="84">
        <f>'80_83'!M29</f>
        <v>0</v>
      </c>
      <c r="X29" s="90">
        <f>'81_'!K29</f>
        <v>0</v>
      </c>
      <c r="Y29" s="90">
        <f>'80_83'!AE29</f>
        <v>0</v>
      </c>
      <c r="Z29" s="90">
        <f>'84_87'!P29</f>
        <v>625962</v>
      </c>
      <c r="AA29" s="90">
        <f>'84_87'!Q29</f>
        <v>0</v>
      </c>
      <c r="AB29" s="89">
        <f>'84_87'!AL29</f>
        <v>0</v>
      </c>
      <c r="AC29" s="1"/>
    </row>
    <row r="30" spans="1:29" x14ac:dyDescent="0.2">
      <c r="A30" s="18">
        <v>25</v>
      </c>
      <c r="B30" s="19" t="s">
        <v>55</v>
      </c>
      <c r="C30" s="61"/>
      <c r="D30" s="155">
        <f t="shared" si="0"/>
        <v>213040</v>
      </c>
      <c r="E30" s="96">
        <f t="shared" si="1"/>
        <v>213040</v>
      </c>
      <c r="F30" s="156">
        <f t="shared" si="2"/>
        <v>0</v>
      </c>
      <c r="G30" s="160">
        <f>'51_54'!R30</f>
        <v>0</v>
      </c>
      <c r="H30" s="160">
        <f>'51_54'!S30</f>
        <v>0</v>
      </c>
      <c r="I30" s="124">
        <f>'51_54'!AM30</f>
        <v>0</v>
      </c>
      <c r="J30" s="124">
        <f>'51_54'!AN30</f>
        <v>0</v>
      </c>
      <c r="K30" s="20"/>
      <c r="L30" s="23"/>
      <c r="M30" s="126">
        <f>'60_61'!E30</f>
        <v>0</v>
      </c>
      <c r="N30" s="126">
        <f>'60_61'!S30</f>
        <v>0</v>
      </c>
      <c r="O30" s="90">
        <f>'65_66'!Q30</f>
        <v>0</v>
      </c>
      <c r="P30" s="90">
        <f>'65_66'!AL30</f>
        <v>0</v>
      </c>
      <c r="Q30" s="90">
        <f>'67_68'!R30</f>
        <v>19040</v>
      </c>
      <c r="R30" s="90">
        <f>'67_68'!AQ30</f>
        <v>0</v>
      </c>
      <c r="S30" s="90">
        <f>'70_74'!T30</f>
        <v>0</v>
      </c>
      <c r="T30" s="90">
        <f>'70_74'!U30</f>
        <v>0</v>
      </c>
      <c r="U30" s="90">
        <f>'70_74'!AW30</f>
        <v>0</v>
      </c>
      <c r="V30" s="90">
        <f>'80_83'!L30</f>
        <v>0</v>
      </c>
      <c r="W30" s="84">
        <f>'80_83'!M30</f>
        <v>0</v>
      </c>
      <c r="X30" s="90">
        <f>'81_'!K30</f>
        <v>0</v>
      </c>
      <c r="Y30" s="90">
        <f>'80_83'!AE30</f>
        <v>0</v>
      </c>
      <c r="Z30" s="90">
        <f>'84_87'!P30</f>
        <v>194000</v>
      </c>
      <c r="AA30" s="90">
        <f>'84_87'!Q30</f>
        <v>0</v>
      </c>
      <c r="AB30" s="89">
        <f>'84_87'!AL30</f>
        <v>0</v>
      </c>
      <c r="AC30" s="1"/>
    </row>
    <row r="31" spans="1:29" x14ac:dyDescent="0.2">
      <c r="A31" s="18">
        <v>26</v>
      </c>
      <c r="B31" s="19" t="s">
        <v>56</v>
      </c>
      <c r="C31" s="61"/>
      <c r="D31" s="155">
        <f t="shared" si="0"/>
        <v>8413335</v>
      </c>
      <c r="E31" s="96">
        <f t="shared" si="1"/>
        <v>8413335</v>
      </c>
      <c r="F31" s="156">
        <f t="shared" si="2"/>
        <v>0</v>
      </c>
      <c r="G31" s="160">
        <f>'51_54'!R31</f>
        <v>0</v>
      </c>
      <c r="H31" s="160">
        <f>'51_54'!S31</f>
        <v>0</v>
      </c>
      <c r="I31" s="124">
        <f>'51_54'!AM31</f>
        <v>0</v>
      </c>
      <c r="J31" s="124">
        <f>'51_54'!AN31</f>
        <v>0</v>
      </c>
      <c r="K31" s="20"/>
      <c r="L31" s="23"/>
      <c r="M31" s="126">
        <f>'60_61'!E31</f>
        <v>0</v>
      </c>
      <c r="N31" s="126">
        <f>'60_61'!S31</f>
        <v>0</v>
      </c>
      <c r="O31" s="90">
        <f>'65_66'!Q31</f>
        <v>71634</v>
      </c>
      <c r="P31" s="90">
        <f>'65_66'!AL31</f>
        <v>76371</v>
      </c>
      <c r="Q31" s="90">
        <f>'67_68'!R31</f>
        <v>298169</v>
      </c>
      <c r="R31" s="90">
        <f>'67_68'!AQ31</f>
        <v>0</v>
      </c>
      <c r="S31" s="90">
        <f>'70_74'!T31</f>
        <v>11850</v>
      </c>
      <c r="T31" s="90">
        <f>'70_74'!U31</f>
        <v>0</v>
      </c>
      <c r="U31" s="90">
        <f>'70_74'!AW31</f>
        <v>841558</v>
      </c>
      <c r="V31" s="90">
        <f>'80_83'!L31</f>
        <v>0</v>
      </c>
      <c r="W31" s="84">
        <f>'80_83'!M31</f>
        <v>0</v>
      </c>
      <c r="X31" s="90">
        <f>'81_'!K31</f>
        <v>0</v>
      </c>
      <c r="Y31" s="90">
        <f>'80_83'!AE31</f>
        <v>0</v>
      </c>
      <c r="Z31" s="90">
        <f>'84_87'!P31</f>
        <v>7113753</v>
      </c>
      <c r="AA31" s="90">
        <f>'84_87'!Q31</f>
        <v>0</v>
      </c>
      <c r="AB31" s="89">
        <f>'84_87'!AL31</f>
        <v>0</v>
      </c>
      <c r="AC31" s="1"/>
    </row>
    <row r="32" spans="1:29" x14ac:dyDescent="0.2">
      <c r="A32" s="18">
        <v>27</v>
      </c>
      <c r="B32" s="19" t="s">
        <v>57</v>
      </c>
      <c r="C32" s="61"/>
      <c r="D32" s="155">
        <f t="shared" si="0"/>
        <v>709918</v>
      </c>
      <c r="E32" s="96">
        <f t="shared" si="1"/>
        <v>709918</v>
      </c>
      <c r="F32" s="156">
        <f t="shared" si="2"/>
        <v>0</v>
      </c>
      <c r="G32" s="160">
        <f>'51_54'!R32</f>
        <v>69786</v>
      </c>
      <c r="H32" s="160">
        <f>'51_54'!S32</f>
        <v>0</v>
      </c>
      <c r="I32" s="124">
        <f>'51_54'!AM32</f>
        <v>0</v>
      </c>
      <c r="J32" s="124">
        <f>'51_54'!AN32</f>
        <v>0</v>
      </c>
      <c r="K32" s="20"/>
      <c r="L32" s="23"/>
      <c r="M32" s="126">
        <f>'60_61'!E32</f>
        <v>0</v>
      </c>
      <c r="N32" s="126">
        <f>'60_61'!S32</f>
        <v>0</v>
      </c>
      <c r="O32" s="90">
        <f>'65_66'!Q32</f>
        <v>365413</v>
      </c>
      <c r="P32" s="90">
        <f>'65_66'!AL32</f>
        <v>0</v>
      </c>
      <c r="Q32" s="90">
        <f>'67_68'!R32</f>
        <v>0</v>
      </c>
      <c r="R32" s="90">
        <f>'67_68'!AQ32</f>
        <v>0</v>
      </c>
      <c r="S32" s="90">
        <f>'70_74'!T32</f>
        <v>30492</v>
      </c>
      <c r="T32" s="90">
        <f>'70_74'!U32</f>
        <v>0</v>
      </c>
      <c r="U32" s="90">
        <f>'70_74'!AW32</f>
        <v>196422</v>
      </c>
      <c r="V32" s="90">
        <f>'80_83'!L32</f>
        <v>0</v>
      </c>
      <c r="W32" s="84">
        <f>'80_83'!M32</f>
        <v>0</v>
      </c>
      <c r="X32" s="90">
        <f>'81_'!K32</f>
        <v>0</v>
      </c>
      <c r="Y32" s="90">
        <f>'80_83'!AE32</f>
        <v>0</v>
      </c>
      <c r="Z32" s="90">
        <f>'84_87'!P32</f>
        <v>47805</v>
      </c>
      <c r="AA32" s="90">
        <f>'84_87'!Q32</f>
        <v>0</v>
      </c>
      <c r="AB32" s="89">
        <f>'84_87'!AL32</f>
        <v>0</v>
      </c>
      <c r="AC32" s="1"/>
    </row>
    <row r="33" spans="1:29" x14ac:dyDescent="0.2">
      <c r="A33" s="18">
        <v>28</v>
      </c>
      <c r="B33" s="19" t="s">
        <v>58</v>
      </c>
      <c r="C33" s="61"/>
      <c r="D33" s="155">
        <f t="shared" si="0"/>
        <v>657519</v>
      </c>
      <c r="E33" s="96">
        <f t="shared" si="1"/>
        <v>657519</v>
      </c>
      <c r="F33" s="156">
        <f t="shared" si="2"/>
        <v>0</v>
      </c>
      <c r="G33" s="160">
        <f>'51_54'!R33</f>
        <v>260639</v>
      </c>
      <c r="H33" s="160">
        <f>'51_54'!S33</f>
        <v>0</v>
      </c>
      <c r="I33" s="124">
        <f>'51_54'!AM33</f>
        <v>0</v>
      </c>
      <c r="J33" s="124">
        <f>'51_54'!AN33</f>
        <v>0</v>
      </c>
      <c r="K33" s="20"/>
      <c r="L33" s="23"/>
      <c r="M33" s="126">
        <f>'60_61'!E33</f>
        <v>0</v>
      </c>
      <c r="N33" s="126">
        <f>'60_61'!S33</f>
        <v>0</v>
      </c>
      <c r="O33" s="90">
        <f>'65_66'!Q33</f>
        <v>0</v>
      </c>
      <c r="P33" s="90">
        <f>'65_66'!AL33</f>
        <v>0</v>
      </c>
      <c r="Q33" s="90">
        <f>'67_68'!R33</f>
        <v>0</v>
      </c>
      <c r="R33" s="90">
        <f>'67_68'!AQ33</f>
        <v>0</v>
      </c>
      <c r="S33" s="90">
        <f>'70_74'!T33</f>
        <v>59500</v>
      </c>
      <c r="T33" s="90">
        <f>'70_74'!U33</f>
        <v>0</v>
      </c>
      <c r="U33" s="90">
        <f>'70_74'!AW33</f>
        <v>0</v>
      </c>
      <c r="V33" s="90">
        <f>'80_83'!L33</f>
        <v>0</v>
      </c>
      <c r="W33" s="84">
        <f>'80_83'!M33</f>
        <v>0</v>
      </c>
      <c r="X33" s="90">
        <f>'81_'!K33</f>
        <v>0</v>
      </c>
      <c r="Y33" s="90">
        <f>'80_83'!AE33</f>
        <v>0</v>
      </c>
      <c r="Z33" s="90">
        <f>'84_87'!P33</f>
        <v>337380</v>
      </c>
      <c r="AA33" s="90">
        <f>'84_87'!Q33</f>
        <v>0</v>
      </c>
      <c r="AB33" s="89">
        <f>'84_87'!AL33</f>
        <v>0</v>
      </c>
      <c r="AC33" s="1"/>
    </row>
    <row r="34" spans="1:29" x14ac:dyDescent="0.2">
      <c r="A34" s="18">
        <v>29</v>
      </c>
      <c r="B34" s="19" t="s">
        <v>59</v>
      </c>
      <c r="C34" s="61"/>
      <c r="D34" s="155">
        <f t="shared" si="0"/>
        <v>1901122</v>
      </c>
      <c r="E34" s="96">
        <f t="shared" si="1"/>
        <v>1901122</v>
      </c>
      <c r="F34" s="156">
        <f t="shared" si="2"/>
        <v>0</v>
      </c>
      <c r="G34" s="160">
        <f>'51_54'!R34</f>
        <v>56449</v>
      </c>
      <c r="H34" s="160">
        <f>'51_54'!S34</f>
        <v>0</v>
      </c>
      <c r="I34" s="124">
        <f>'51_54'!AM34</f>
        <v>0</v>
      </c>
      <c r="J34" s="124">
        <f>'51_54'!AN34</f>
        <v>0</v>
      </c>
      <c r="K34" s="20"/>
      <c r="L34" s="23"/>
      <c r="M34" s="126">
        <f>'60_61'!E34</f>
        <v>0</v>
      </c>
      <c r="N34" s="126">
        <f>'60_61'!S34</f>
        <v>0</v>
      </c>
      <c r="O34" s="90">
        <f>'65_66'!Q34</f>
        <v>11900</v>
      </c>
      <c r="P34" s="90">
        <f>'65_66'!AL34</f>
        <v>101746</v>
      </c>
      <c r="Q34" s="90">
        <f>'67_68'!R34</f>
        <v>6997</v>
      </c>
      <c r="R34" s="90">
        <f>'67_68'!AQ34</f>
        <v>0</v>
      </c>
      <c r="S34" s="90">
        <f>'70_74'!T34</f>
        <v>1721412</v>
      </c>
      <c r="T34" s="90">
        <f>'70_74'!U34</f>
        <v>0</v>
      </c>
      <c r="U34" s="90">
        <f>'70_74'!AW34</f>
        <v>0</v>
      </c>
      <c r="V34" s="90">
        <f>'80_83'!L34</f>
        <v>0</v>
      </c>
      <c r="W34" s="84">
        <f>'80_83'!M34</f>
        <v>0</v>
      </c>
      <c r="X34" s="90">
        <f>'81_'!K34</f>
        <v>0</v>
      </c>
      <c r="Y34" s="90">
        <f>'80_83'!AE34</f>
        <v>0</v>
      </c>
      <c r="Z34" s="90">
        <f>'84_87'!P34</f>
        <v>2618</v>
      </c>
      <c r="AA34" s="90">
        <f>'84_87'!Q34</f>
        <v>0</v>
      </c>
      <c r="AB34" s="89">
        <f>'84_87'!AL34</f>
        <v>0</v>
      </c>
      <c r="AC34" s="1"/>
    </row>
    <row r="35" spans="1:29" x14ac:dyDescent="0.2">
      <c r="A35" s="18">
        <v>30</v>
      </c>
      <c r="B35" s="19" t="s">
        <v>60</v>
      </c>
      <c r="C35" s="61"/>
      <c r="D35" s="155">
        <f t="shared" si="0"/>
        <v>2411442</v>
      </c>
      <c r="E35" s="96">
        <f t="shared" si="1"/>
        <v>2411442</v>
      </c>
      <c r="F35" s="156">
        <f t="shared" si="2"/>
        <v>0</v>
      </c>
      <c r="G35" s="160">
        <f>'51_54'!R35</f>
        <v>0</v>
      </c>
      <c r="H35" s="160">
        <f>'51_54'!S35</f>
        <v>0</v>
      </c>
      <c r="I35" s="124">
        <f>'51_54'!AM35</f>
        <v>0</v>
      </c>
      <c r="J35" s="124">
        <f>'51_54'!AN35</f>
        <v>0</v>
      </c>
      <c r="K35" s="20"/>
      <c r="L35" s="23"/>
      <c r="M35" s="126">
        <f>'60_61'!E35</f>
        <v>0</v>
      </c>
      <c r="N35" s="126">
        <f>'60_61'!S35</f>
        <v>0</v>
      </c>
      <c r="O35" s="90">
        <f>'65_66'!Q35</f>
        <v>78346</v>
      </c>
      <c r="P35" s="90">
        <f>'65_66'!AL35</f>
        <v>0</v>
      </c>
      <c r="Q35" s="90">
        <f>'67_68'!R35</f>
        <v>0</v>
      </c>
      <c r="R35" s="90">
        <f>'67_68'!AQ35</f>
        <v>0</v>
      </c>
      <c r="S35" s="90">
        <f>'70_74'!T35</f>
        <v>0</v>
      </c>
      <c r="T35" s="90">
        <f>'70_74'!U35</f>
        <v>0</v>
      </c>
      <c r="U35" s="90">
        <f>'70_74'!AW35</f>
        <v>21027</v>
      </c>
      <c r="V35" s="90">
        <f>'80_83'!L35</f>
        <v>0</v>
      </c>
      <c r="W35" s="84">
        <f>'80_83'!M35</f>
        <v>0</v>
      </c>
      <c r="X35" s="90">
        <f>'81_'!K35</f>
        <v>0</v>
      </c>
      <c r="Y35" s="90">
        <f>'80_83'!AE35</f>
        <v>0</v>
      </c>
      <c r="Z35" s="90">
        <f>'84_87'!P35</f>
        <v>2312069</v>
      </c>
      <c r="AA35" s="90">
        <f>'84_87'!Q35</f>
        <v>0</v>
      </c>
      <c r="AB35" s="89">
        <f>'84_87'!AL35</f>
        <v>0</v>
      </c>
      <c r="AC35" s="1"/>
    </row>
    <row r="36" spans="1:29" x14ac:dyDescent="0.2">
      <c r="A36" s="18">
        <v>31</v>
      </c>
      <c r="B36" s="19" t="s">
        <v>61</v>
      </c>
      <c r="C36" s="61"/>
      <c r="D36" s="155">
        <f t="shared" si="0"/>
        <v>2891514</v>
      </c>
      <c r="E36" s="96">
        <f t="shared" si="1"/>
        <v>2891514</v>
      </c>
      <c r="F36" s="156">
        <f t="shared" si="2"/>
        <v>0</v>
      </c>
      <c r="G36" s="160">
        <f>'51_54'!R36</f>
        <v>0</v>
      </c>
      <c r="H36" s="160">
        <f>'51_54'!S36</f>
        <v>0</v>
      </c>
      <c r="I36" s="124">
        <f>'51_54'!AM36</f>
        <v>0</v>
      </c>
      <c r="J36" s="124">
        <f>'51_54'!AN36</f>
        <v>0</v>
      </c>
      <c r="K36" s="20"/>
      <c r="L36" s="20"/>
      <c r="M36" s="126">
        <f>'60_61'!E36</f>
        <v>0</v>
      </c>
      <c r="N36" s="126">
        <f>'60_61'!S36</f>
        <v>0</v>
      </c>
      <c r="O36" s="90">
        <f>'65_66'!Q36</f>
        <v>0</v>
      </c>
      <c r="P36" s="90">
        <f>'65_66'!AL36</f>
        <v>0</v>
      </c>
      <c r="Q36" s="90">
        <f>'67_68'!R36</f>
        <v>0</v>
      </c>
      <c r="R36" s="90">
        <f>'67_68'!AQ36</f>
        <v>0</v>
      </c>
      <c r="S36" s="90">
        <f>'70_74'!T36</f>
        <v>1170783</v>
      </c>
      <c r="T36" s="90">
        <f>'70_74'!U36</f>
        <v>0</v>
      </c>
      <c r="U36" s="90">
        <f>'70_74'!AW36</f>
        <v>0</v>
      </c>
      <c r="V36" s="90">
        <f>'80_83'!L36</f>
        <v>0</v>
      </c>
      <c r="W36" s="84">
        <f>'80_83'!M36</f>
        <v>0</v>
      </c>
      <c r="X36" s="90">
        <f>'81_'!K36</f>
        <v>0</v>
      </c>
      <c r="Y36" s="90">
        <f>'80_83'!AE36</f>
        <v>0</v>
      </c>
      <c r="Z36" s="90">
        <f>'84_87'!P36</f>
        <v>1720731</v>
      </c>
      <c r="AA36" s="90">
        <f>'84_87'!Q36</f>
        <v>0</v>
      </c>
      <c r="AB36" s="89">
        <f>'84_87'!AL36</f>
        <v>0</v>
      </c>
      <c r="AC36" s="1"/>
    </row>
    <row r="37" spans="1:29" x14ac:dyDescent="0.2">
      <c r="A37" s="18">
        <v>32</v>
      </c>
      <c r="B37" s="19" t="s">
        <v>63</v>
      </c>
      <c r="C37" s="61"/>
      <c r="D37" s="155">
        <f t="shared" si="0"/>
        <v>1686930</v>
      </c>
      <c r="E37" s="96">
        <f t="shared" si="1"/>
        <v>1686930</v>
      </c>
      <c r="F37" s="156">
        <f t="shared" si="2"/>
        <v>0</v>
      </c>
      <c r="G37" s="160">
        <f>'51_54'!R37</f>
        <v>130365</v>
      </c>
      <c r="H37" s="160">
        <f>'51_54'!S37</f>
        <v>0</v>
      </c>
      <c r="I37" s="124">
        <f>'51_54'!AM37</f>
        <v>0</v>
      </c>
      <c r="J37" s="124">
        <f>'51_54'!AN37</f>
        <v>0</v>
      </c>
      <c r="K37" s="20"/>
      <c r="L37" s="20"/>
      <c r="M37" s="126">
        <f>'60_61'!E37</f>
        <v>0</v>
      </c>
      <c r="N37" s="126">
        <f>'60_61'!S37</f>
        <v>0</v>
      </c>
      <c r="O37" s="90">
        <f>'65_66'!Q37</f>
        <v>0</v>
      </c>
      <c r="P37" s="90">
        <f>'65_66'!AL37</f>
        <v>0</v>
      </c>
      <c r="Q37" s="90">
        <f>'67_68'!R37</f>
        <v>42000</v>
      </c>
      <c r="R37" s="90">
        <f>'67_68'!AQ37</f>
        <v>0</v>
      </c>
      <c r="S37" s="90">
        <f>'70_74'!T37</f>
        <v>27416</v>
      </c>
      <c r="T37" s="90">
        <f>'70_74'!U37</f>
        <v>0</v>
      </c>
      <c r="U37" s="90">
        <f>'70_74'!AW37</f>
        <v>1130414</v>
      </c>
      <c r="V37" s="90">
        <f>'80_83'!L37</f>
        <v>0</v>
      </c>
      <c r="W37" s="84">
        <f>'80_83'!M37</f>
        <v>0</v>
      </c>
      <c r="X37" s="90">
        <f>'81_'!K37</f>
        <v>0</v>
      </c>
      <c r="Y37" s="90">
        <f>'80_83'!AE37</f>
        <v>0</v>
      </c>
      <c r="Z37" s="90">
        <f>'84_87'!P37</f>
        <v>356735</v>
      </c>
      <c r="AA37" s="90">
        <f>'84_87'!Q37</f>
        <v>0</v>
      </c>
      <c r="AB37" s="89">
        <f>'84_87'!AL37</f>
        <v>0</v>
      </c>
      <c r="AC37" s="1"/>
    </row>
    <row r="38" spans="1:29" x14ac:dyDescent="0.2">
      <c r="A38" s="18">
        <v>33</v>
      </c>
      <c r="B38" s="19" t="s">
        <v>64</v>
      </c>
      <c r="C38" s="61"/>
      <c r="D38" s="155">
        <f t="shared" si="0"/>
        <v>164800</v>
      </c>
      <c r="E38" s="96">
        <f t="shared" si="1"/>
        <v>164800</v>
      </c>
      <c r="F38" s="156">
        <f t="shared" si="2"/>
        <v>0</v>
      </c>
      <c r="G38" s="160">
        <f>'51_54'!R38</f>
        <v>0</v>
      </c>
      <c r="H38" s="160">
        <f>'51_54'!S38</f>
        <v>0</v>
      </c>
      <c r="I38" s="124">
        <f>'51_54'!AM38</f>
        <v>0</v>
      </c>
      <c r="J38" s="124">
        <f>'51_54'!AN38</f>
        <v>0</v>
      </c>
      <c r="K38" s="20"/>
      <c r="L38" s="20"/>
      <c r="M38" s="126">
        <f>'60_61'!E38</f>
        <v>0</v>
      </c>
      <c r="N38" s="126">
        <f>'60_61'!S38</f>
        <v>0</v>
      </c>
      <c r="O38" s="90">
        <f>'65_66'!Q38</f>
        <v>0</v>
      </c>
      <c r="P38" s="90">
        <f>'65_66'!AL38</f>
        <v>13700</v>
      </c>
      <c r="Q38" s="90">
        <f>'67_68'!R38</f>
        <v>0</v>
      </c>
      <c r="R38" s="90">
        <f>'67_68'!AQ38</f>
        <v>0</v>
      </c>
      <c r="S38" s="90">
        <f>'70_74'!T38</f>
        <v>133000</v>
      </c>
      <c r="T38" s="90">
        <f>'70_74'!U38</f>
        <v>0</v>
      </c>
      <c r="U38" s="90">
        <f>'70_74'!AW38</f>
        <v>0</v>
      </c>
      <c r="V38" s="90">
        <f>'80_83'!L38</f>
        <v>0</v>
      </c>
      <c r="W38" s="84">
        <f>'80_83'!M38</f>
        <v>0</v>
      </c>
      <c r="X38" s="90">
        <f>'81_'!K38</f>
        <v>0</v>
      </c>
      <c r="Y38" s="90">
        <f>'80_83'!AE38</f>
        <v>0</v>
      </c>
      <c r="Z38" s="90">
        <f>'84_87'!P38</f>
        <v>8100</v>
      </c>
      <c r="AA38" s="90">
        <f>'84_87'!Q38</f>
        <v>0</v>
      </c>
      <c r="AB38" s="89">
        <f>'84_87'!AL38</f>
        <v>10000</v>
      </c>
      <c r="AC38" s="1"/>
    </row>
    <row r="39" spans="1:29" x14ac:dyDescent="0.2">
      <c r="A39" s="18">
        <v>34</v>
      </c>
      <c r="B39" s="19" t="s">
        <v>65</v>
      </c>
      <c r="C39" s="61"/>
      <c r="D39" s="155">
        <f t="shared" si="0"/>
        <v>5127554</v>
      </c>
      <c r="E39" s="96">
        <f t="shared" si="1"/>
        <v>5127554</v>
      </c>
      <c r="F39" s="156">
        <f t="shared" si="2"/>
        <v>0</v>
      </c>
      <c r="G39" s="160">
        <f>'51_54'!R39</f>
        <v>6640</v>
      </c>
      <c r="H39" s="160">
        <f>'51_54'!S39</f>
        <v>0</v>
      </c>
      <c r="I39" s="124">
        <f>'51_54'!AM39</f>
        <v>0</v>
      </c>
      <c r="J39" s="124">
        <f>'51_54'!AN39</f>
        <v>0</v>
      </c>
      <c r="K39" s="20"/>
      <c r="L39" s="20"/>
      <c r="M39" s="126">
        <f>'60_61'!E39</f>
        <v>0</v>
      </c>
      <c r="N39" s="126">
        <f>'60_61'!S39</f>
        <v>0</v>
      </c>
      <c r="O39" s="90">
        <f>'65_66'!Q39</f>
        <v>5060</v>
      </c>
      <c r="P39" s="90">
        <f>'65_66'!AL39</f>
        <v>0</v>
      </c>
      <c r="Q39" s="90">
        <f>'67_68'!R39</f>
        <v>30000</v>
      </c>
      <c r="R39" s="90">
        <f>'67_68'!AQ39</f>
        <v>0</v>
      </c>
      <c r="S39" s="90">
        <f>'70_74'!T39</f>
        <v>93939</v>
      </c>
      <c r="T39" s="90">
        <f>'70_74'!U39</f>
        <v>0</v>
      </c>
      <c r="U39" s="90">
        <f>'70_74'!AW39</f>
        <v>0</v>
      </c>
      <c r="V39" s="90">
        <f>'80_83'!L39</f>
        <v>0</v>
      </c>
      <c r="W39" s="84">
        <f>'80_83'!M39</f>
        <v>0</v>
      </c>
      <c r="X39" s="90">
        <f>'81_'!K39</f>
        <v>0</v>
      </c>
      <c r="Y39" s="90">
        <f>'80_83'!AE39</f>
        <v>0</v>
      </c>
      <c r="Z39" s="90">
        <f>'84_87'!P39</f>
        <v>4991915</v>
      </c>
      <c r="AA39" s="90">
        <f>'84_87'!Q39</f>
        <v>0</v>
      </c>
      <c r="AB39" s="89">
        <f>'84_87'!AL39</f>
        <v>0</v>
      </c>
      <c r="AC39" s="1"/>
    </row>
    <row r="40" spans="1:29" x14ac:dyDescent="0.2">
      <c r="A40" s="18">
        <v>35</v>
      </c>
      <c r="B40" s="19" t="s">
        <v>66</v>
      </c>
      <c r="C40" s="61"/>
      <c r="D40" s="155">
        <f t="shared" si="0"/>
        <v>161283</v>
      </c>
      <c r="E40" s="96">
        <f t="shared" si="1"/>
        <v>161283</v>
      </c>
      <c r="F40" s="156">
        <f t="shared" si="2"/>
        <v>0</v>
      </c>
      <c r="G40" s="160">
        <f>'51_54'!R40</f>
        <v>2500</v>
      </c>
      <c r="H40" s="160">
        <f>'51_54'!S40</f>
        <v>0</v>
      </c>
      <c r="I40" s="124">
        <f>'51_54'!AM40</f>
        <v>0</v>
      </c>
      <c r="J40" s="124">
        <f>'51_54'!AN40</f>
        <v>0</v>
      </c>
      <c r="K40" s="20"/>
      <c r="L40" s="23"/>
      <c r="M40" s="126">
        <f>'60_61'!E40</f>
        <v>0</v>
      </c>
      <c r="N40" s="126">
        <f>'60_61'!S40</f>
        <v>0</v>
      </c>
      <c r="O40" s="90">
        <f>'65_66'!Q40</f>
        <v>0</v>
      </c>
      <c r="P40" s="90">
        <f>'65_66'!AL40</f>
        <v>0</v>
      </c>
      <c r="Q40" s="90">
        <f>'67_68'!R40</f>
        <v>0</v>
      </c>
      <c r="R40" s="90">
        <f>'67_68'!AQ40</f>
        <v>0</v>
      </c>
      <c r="S40" s="90">
        <f>'70_74'!T40</f>
        <v>142600</v>
      </c>
      <c r="T40" s="90">
        <f>'70_74'!U40</f>
        <v>0</v>
      </c>
      <c r="U40" s="90">
        <f>'70_74'!AW40</f>
        <v>0</v>
      </c>
      <c r="V40" s="90">
        <f>'80_83'!L40</f>
        <v>0</v>
      </c>
      <c r="W40" s="84">
        <f>'80_83'!M40</f>
        <v>0</v>
      </c>
      <c r="X40" s="90">
        <f>'81_'!K40</f>
        <v>0</v>
      </c>
      <c r="Y40" s="90">
        <f>'80_83'!AE40</f>
        <v>0</v>
      </c>
      <c r="Z40" s="90">
        <f>'84_87'!P40</f>
        <v>16183</v>
      </c>
      <c r="AA40" s="90">
        <f>'84_87'!Q40</f>
        <v>0</v>
      </c>
      <c r="AB40" s="89">
        <f>'84_87'!AL40</f>
        <v>0</v>
      </c>
      <c r="AC40" s="1"/>
    </row>
    <row r="41" spans="1:29" x14ac:dyDescent="0.2">
      <c r="A41" s="18">
        <v>36</v>
      </c>
      <c r="B41" s="19" t="s">
        <v>67</v>
      </c>
      <c r="C41" s="61"/>
      <c r="D41" s="155">
        <f t="shared" si="0"/>
        <v>7385653</v>
      </c>
      <c r="E41" s="96">
        <f t="shared" si="1"/>
        <v>7385653</v>
      </c>
      <c r="F41" s="156">
        <f t="shared" si="2"/>
        <v>0</v>
      </c>
      <c r="G41" s="160">
        <f>'51_54'!R41</f>
        <v>2050535</v>
      </c>
      <c r="H41" s="160">
        <f>'51_54'!S41</f>
        <v>0</v>
      </c>
      <c r="I41" s="124">
        <f>'51_54'!AM41</f>
        <v>0</v>
      </c>
      <c r="J41" s="124">
        <f>'51_54'!AN41</f>
        <v>0</v>
      </c>
      <c r="K41" s="20"/>
      <c r="L41" s="23"/>
      <c r="M41" s="126">
        <f>'60_61'!E41</f>
        <v>0</v>
      </c>
      <c r="N41" s="126">
        <f>'60_61'!S41</f>
        <v>0</v>
      </c>
      <c r="O41" s="90">
        <f>'65_66'!Q41</f>
        <v>15701</v>
      </c>
      <c r="P41" s="90">
        <f>'65_66'!AL41</f>
        <v>0</v>
      </c>
      <c r="Q41" s="90">
        <f>'67_68'!R41</f>
        <v>12046</v>
      </c>
      <c r="R41" s="90">
        <f>'67_68'!AQ41</f>
        <v>0</v>
      </c>
      <c r="S41" s="90">
        <f>'70_74'!T41</f>
        <v>4612173</v>
      </c>
      <c r="T41" s="90">
        <f>'70_74'!U41</f>
        <v>0</v>
      </c>
      <c r="U41" s="90">
        <f>'70_74'!AW41</f>
        <v>19595</v>
      </c>
      <c r="V41" s="90">
        <f>'80_83'!L41</f>
        <v>0</v>
      </c>
      <c r="W41" s="84">
        <f>'80_83'!M41</f>
        <v>0</v>
      </c>
      <c r="X41" s="90">
        <f>'81_'!K41</f>
        <v>0</v>
      </c>
      <c r="Y41" s="90">
        <f>'80_83'!AE41</f>
        <v>0</v>
      </c>
      <c r="Z41" s="90">
        <f>'84_87'!P41</f>
        <v>675603</v>
      </c>
      <c r="AA41" s="90">
        <f>'84_87'!Q41</f>
        <v>0</v>
      </c>
      <c r="AB41" s="89">
        <f>'84_87'!AL41</f>
        <v>0</v>
      </c>
      <c r="AC41" s="1"/>
    </row>
    <row r="42" spans="1:29" x14ac:dyDescent="0.2">
      <c r="A42" s="18">
        <v>37</v>
      </c>
      <c r="B42" s="19" t="s">
        <v>68</v>
      </c>
      <c r="C42" s="61"/>
      <c r="D42" s="155">
        <f t="shared" si="0"/>
        <v>1682424</v>
      </c>
      <c r="E42" s="96">
        <f t="shared" si="1"/>
        <v>1682424</v>
      </c>
      <c r="F42" s="156">
        <f t="shared" si="2"/>
        <v>0</v>
      </c>
      <c r="G42" s="160">
        <f>'51_54'!R42</f>
        <v>0</v>
      </c>
      <c r="H42" s="160">
        <f>'51_54'!S42</f>
        <v>0</v>
      </c>
      <c r="I42" s="124">
        <f>'51_54'!AM42</f>
        <v>0</v>
      </c>
      <c r="J42" s="124">
        <f>'51_54'!AN42</f>
        <v>0</v>
      </c>
      <c r="K42" s="20"/>
      <c r="L42" s="23"/>
      <c r="M42" s="126">
        <f>'60_61'!E42</f>
        <v>0</v>
      </c>
      <c r="N42" s="126">
        <f>'60_61'!S42</f>
        <v>0</v>
      </c>
      <c r="O42" s="90">
        <f>'65_66'!Q42</f>
        <v>102800</v>
      </c>
      <c r="P42" s="90">
        <f>'65_66'!AL42</f>
        <v>0</v>
      </c>
      <c r="Q42" s="90">
        <f>'67_68'!R42</f>
        <v>0</v>
      </c>
      <c r="R42" s="90">
        <f>'67_68'!AQ42</f>
        <v>0</v>
      </c>
      <c r="S42" s="90">
        <f>'70_74'!T42</f>
        <v>1277781</v>
      </c>
      <c r="T42" s="90">
        <f>'70_74'!U42</f>
        <v>0</v>
      </c>
      <c r="U42" s="90">
        <f>'70_74'!AW42</f>
        <v>0</v>
      </c>
      <c r="V42" s="90">
        <f>'80_83'!L42</f>
        <v>0</v>
      </c>
      <c r="W42" s="84">
        <f>'80_83'!M42</f>
        <v>0</v>
      </c>
      <c r="X42" s="90">
        <f>'81_'!K42</f>
        <v>0</v>
      </c>
      <c r="Y42" s="90">
        <f>'80_83'!AE42</f>
        <v>0</v>
      </c>
      <c r="Z42" s="90">
        <f>'84_87'!P42</f>
        <v>103136</v>
      </c>
      <c r="AA42" s="90">
        <f>'84_87'!Q42</f>
        <v>0</v>
      </c>
      <c r="AB42" s="89">
        <f>'84_87'!AL42</f>
        <v>198707</v>
      </c>
      <c r="AC42" s="1"/>
    </row>
    <row r="43" spans="1:29" x14ac:dyDescent="0.2">
      <c r="A43" s="18">
        <v>38</v>
      </c>
      <c r="B43" s="19" t="s">
        <v>69</v>
      </c>
      <c r="C43" s="61"/>
      <c r="D43" s="155">
        <f t="shared" si="0"/>
        <v>2232688</v>
      </c>
      <c r="E43" s="96">
        <f t="shared" si="1"/>
        <v>2232688</v>
      </c>
      <c r="F43" s="156">
        <f t="shared" si="2"/>
        <v>0</v>
      </c>
      <c r="G43" s="160">
        <f>'51_54'!R43</f>
        <v>22069</v>
      </c>
      <c r="H43" s="160">
        <f>'51_54'!S43</f>
        <v>0</v>
      </c>
      <c r="I43" s="124">
        <f>'51_54'!AM43</f>
        <v>0</v>
      </c>
      <c r="J43" s="124">
        <f>'51_54'!AN43</f>
        <v>0</v>
      </c>
      <c r="K43" s="20"/>
      <c r="L43" s="23"/>
      <c r="M43" s="126">
        <f>'60_61'!E43</f>
        <v>0</v>
      </c>
      <c r="N43" s="126">
        <f>'60_61'!S43</f>
        <v>0</v>
      </c>
      <c r="O43" s="90">
        <f>'65_66'!Q43</f>
        <v>830178</v>
      </c>
      <c r="P43" s="90">
        <f>'65_66'!AL43</f>
        <v>0</v>
      </c>
      <c r="Q43" s="90">
        <f>'67_68'!R43</f>
        <v>3685</v>
      </c>
      <c r="R43" s="90">
        <f>'67_68'!AQ43</f>
        <v>0</v>
      </c>
      <c r="S43" s="90">
        <f>'70_74'!T43</f>
        <v>1280388</v>
      </c>
      <c r="T43" s="90">
        <f>'70_74'!U43</f>
        <v>0</v>
      </c>
      <c r="U43" s="90">
        <f>'70_74'!AW43</f>
        <v>35868</v>
      </c>
      <c r="V43" s="90">
        <f>'80_83'!L43</f>
        <v>0</v>
      </c>
      <c r="W43" s="84">
        <f>'80_83'!M43</f>
        <v>0</v>
      </c>
      <c r="X43" s="90">
        <f>'81_'!K43</f>
        <v>0</v>
      </c>
      <c r="Y43" s="90">
        <f>'80_83'!AE43</f>
        <v>0</v>
      </c>
      <c r="Z43" s="90">
        <f>'84_87'!P43</f>
        <v>60500</v>
      </c>
      <c r="AA43" s="90">
        <f>'84_87'!Q43</f>
        <v>0</v>
      </c>
      <c r="AB43" s="89">
        <f>'84_87'!AL43</f>
        <v>0</v>
      </c>
      <c r="AC43" s="1"/>
    </row>
    <row r="44" spans="1:29" x14ac:dyDescent="0.2">
      <c r="A44" s="18">
        <v>39</v>
      </c>
      <c r="B44" s="19" t="s">
        <v>70</v>
      </c>
      <c r="C44" s="61"/>
      <c r="D44" s="155">
        <f t="shared" si="0"/>
        <v>6919182</v>
      </c>
      <c r="E44" s="96">
        <f t="shared" si="1"/>
        <v>6919182</v>
      </c>
      <c r="F44" s="156">
        <f t="shared" si="2"/>
        <v>0</v>
      </c>
      <c r="G44" s="160">
        <f>'51_54'!R44</f>
        <v>16007</v>
      </c>
      <c r="H44" s="160">
        <f>'51_54'!S44</f>
        <v>0</v>
      </c>
      <c r="I44" s="124">
        <f>'51_54'!AM44</f>
        <v>0</v>
      </c>
      <c r="J44" s="124">
        <f>'51_54'!AN44</f>
        <v>0</v>
      </c>
      <c r="K44" s="20"/>
      <c r="L44" s="23"/>
      <c r="M44" s="126">
        <f>'60_61'!E44</f>
        <v>0</v>
      </c>
      <c r="N44" s="126">
        <f>'60_61'!S44</f>
        <v>0</v>
      </c>
      <c r="O44" s="90">
        <f>'65_66'!Q44</f>
        <v>98650</v>
      </c>
      <c r="P44" s="90">
        <f>'65_66'!AL44</f>
        <v>0</v>
      </c>
      <c r="Q44" s="90">
        <f>'67_68'!R44</f>
        <v>564152</v>
      </c>
      <c r="R44" s="90">
        <f>'67_68'!AQ44</f>
        <v>0</v>
      </c>
      <c r="S44" s="90">
        <f>'70_74'!T44</f>
        <v>973944</v>
      </c>
      <c r="T44" s="90">
        <f>'70_74'!U44</f>
        <v>0</v>
      </c>
      <c r="U44" s="90">
        <f>'70_74'!AW44</f>
        <v>0</v>
      </c>
      <c r="V44" s="90">
        <f>'80_83'!L44</f>
        <v>0</v>
      </c>
      <c r="W44" s="84">
        <f>'80_83'!M44</f>
        <v>0</v>
      </c>
      <c r="X44" s="90">
        <f>'81_'!K44</f>
        <v>0</v>
      </c>
      <c r="Y44" s="90">
        <f>'80_83'!AE44</f>
        <v>0</v>
      </c>
      <c r="Z44" s="90">
        <f>'84_87'!P44</f>
        <v>5166429</v>
      </c>
      <c r="AA44" s="90">
        <f>'84_87'!Q44</f>
        <v>0</v>
      </c>
      <c r="AB44" s="89">
        <f>'84_87'!AL44</f>
        <v>100000</v>
      </c>
      <c r="AC44" s="1"/>
    </row>
    <row r="45" spans="1:29" x14ac:dyDescent="0.2">
      <c r="A45" s="18">
        <v>40</v>
      </c>
      <c r="B45" s="19" t="s">
        <v>71</v>
      </c>
      <c r="C45" s="61"/>
      <c r="D45" s="155">
        <f t="shared" si="0"/>
        <v>353700</v>
      </c>
      <c r="E45" s="96">
        <f t="shared" si="1"/>
        <v>353700</v>
      </c>
      <c r="F45" s="156">
        <f t="shared" si="2"/>
        <v>0</v>
      </c>
      <c r="G45" s="160">
        <f>'51_54'!R45</f>
        <v>120000</v>
      </c>
      <c r="H45" s="160">
        <f>'51_54'!S45</f>
        <v>0</v>
      </c>
      <c r="I45" s="124">
        <f>'51_54'!AM45</f>
        <v>0</v>
      </c>
      <c r="J45" s="124">
        <f>'51_54'!AN45</f>
        <v>0</v>
      </c>
      <c r="K45" s="20"/>
      <c r="L45" s="23"/>
      <c r="M45" s="126">
        <f>'60_61'!E45</f>
        <v>0</v>
      </c>
      <c r="N45" s="126">
        <f>'60_61'!S45</f>
        <v>0</v>
      </c>
      <c r="O45" s="90">
        <f>'65_66'!Q45</f>
        <v>0</v>
      </c>
      <c r="P45" s="90">
        <f>'65_66'!AL45</f>
        <v>0</v>
      </c>
      <c r="Q45" s="90">
        <f>'67_68'!R45</f>
        <v>0</v>
      </c>
      <c r="R45" s="90">
        <f>'67_68'!AQ45</f>
        <v>0</v>
      </c>
      <c r="S45" s="90">
        <f>'70_74'!T45</f>
        <v>84950</v>
      </c>
      <c r="T45" s="90">
        <f>'70_74'!U45</f>
        <v>0</v>
      </c>
      <c r="U45" s="90">
        <f>'70_74'!AW45</f>
        <v>0</v>
      </c>
      <c r="V45" s="90">
        <f>'80_83'!L45</f>
        <v>0</v>
      </c>
      <c r="W45" s="84">
        <f>'80_83'!M45</f>
        <v>0</v>
      </c>
      <c r="X45" s="90">
        <f>'81_'!K45</f>
        <v>0</v>
      </c>
      <c r="Y45" s="90">
        <f>'80_83'!AE45</f>
        <v>0</v>
      </c>
      <c r="Z45" s="90">
        <f>'84_87'!P45</f>
        <v>148750</v>
      </c>
      <c r="AA45" s="90">
        <f>'84_87'!Q45</f>
        <v>0</v>
      </c>
      <c r="AB45" s="89">
        <f>'84_87'!AL45</f>
        <v>0</v>
      </c>
      <c r="AC45" s="1"/>
    </row>
    <row r="46" spans="1:29" x14ac:dyDescent="0.2">
      <c r="A46" s="18">
        <v>41</v>
      </c>
      <c r="B46" s="19" t="s">
        <v>72</v>
      </c>
      <c r="C46" s="61"/>
      <c r="D46" s="155">
        <f t="shared" si="0"/>
        <v>1769037</v>
      </c>
      <c r="E46" s="96">
        <f t="shared" si="1"/>
        <v>1769037</v>
      </c>
      <c r="F46" s="156">
        <f t="shared" si="2"/>
        <v>0</v>
      </c>
      <c r="G46" s="160">
        <f>'51_54'!R46</f>
        <v>0</v>
      </c>
      <c r="H46" s="160">
        <f>'51_54'!S46</f>
        <v>0</v>
      </c>
      <c r="I46" s="124">
        <f>'51_54'!AM46</f>
        <v>0</v>
      </c>
      <c r="J46" s="124">
        <f>'51_54'!AN46</f>
        <v>0</v>
      </c>
      <c r="K46" s="20"/>
      <c r="L46" s="23"/>
      <c r="M46" s="126">
        <f>'60_61'!E46</f>
        <v>0</v>
      </c>
      <c r="N46" s="126">
        <f>'60_61'!S46</f>
        <v>0</v>
      </c>
      <c r="O46" s="90">
        <f>'65_66'!Q46</f>
        <v>12555</v>
      </c>
      <c r="P46" s="90">
        <f>'65_66'!AL46</f>
        <v>0</v>
      </c>
      <c r="Q46" s="90">
        <f>'67_68'!R46</f>
        <v>2008</v>
      </c>
      <c r="R46" s="90">
        <f>'67_68'!AQ46</f>
        <v>0</v>
      </c>
      <c r="S46" s="90">
        <f>'70_74'!T46</f>
        <v>506034</v>
      </c>
      <c r="T46" s="90">
        <f>'70_74'!U46</f>
        <v>0</v>
      </c>
      <c r="U46" s="90">
        <f>'70_74'!AW46</f>
        <v>1248440</v>
      </c>
      <c r="V46" s="90">
        <f>'80_83'!L46</f>
        <v>0</v>
      </c>
      <c r="W46" s="84">
        <f>'80_83'!M46</f>
        <v>0</v>
      </c>
      <c r="X46" s="90">
        <f>'81_'!K46</f>
        <v>0</v>
      </c>
      <c r="Y46" s="90">
        <f>'80_83'!AE46</f>
        <v>0</v>
      </c>
      <c r="Z46" s="90">
        <f>'84_87'!P46</f>
        <v>0</v>
      </c>
      <c r="AA46" s="90">
        <f>'84_87'!Q46</f>
        <v>0</v>
      </c>
      <c r="AB46" s="89">
        <f>'84_87'!AL46</f>
        <v>0</v>
      </c>
      <c r="AC46" s="1"/>
    </row>
    <row r="47" spans="1:29" x14ac:dyDescent="0.2">
      <c r="A47" s="18">
        <v>42</v>
      </c>
      <c r="B47" s="19" t="s">
        <v>74</v>
      </c>
      <c r="C47" s="61"/>
      <c r="D47" s="155">
        <f t="shared" si="0"/>
        <v>476934</v>
      </c>
      <c r="E47" s="96">
        <f t="shared" si="1"/>
        <v>476934</v>
      </c>
      <c r="F47" s="156">
        <f t="shared" si="2"/>
        <v>0</v>
      </c>
      <c r="G47" s="160">
        <f>'51_54'!R47</f>
        <v>0</v>
      </c>
      <c r="H47" s="160">
        <f>'51_54'!S47</f>
        <v>0</v>
      </c>
      <c r="I47" s="124">
        <f>'51_54'!AM47</f>
        <v>0</v>
      </c>
      <c r="J47" s="124">
        <f>'51_54'!AN47</f>
        <v>0</v>
      </c>
      <c r="K47" s="20"/>
      <c r="L47" s="23"/>
      <c r="M47" s="126">
        <f>'60_61'!E47</f>
        <v>0</v>
      </c>
      <c r="N47" s="126">
        <f>'60_61'!S47</f>
        <v>0</v>
      </c>
      <c r="O47" s="90">
        <f>'65_66'!Q47</f>
        <v>0</v>
      </c>
      <c r="P47" s="90">
        <f>'65_66'!AL47</f>
        <v>0</v>
      </c>
      <c r="Q47" s="90">
        <f>'67_68'!R47</f>
        <v>0</v>
      </c>
      <c r="R47" s="90">
        <f>'67_68'!AQ47</f>
        <v>0</v>
      </c>
      <c r="S47" s="90">
        <f>'70_74'!T47</f>
        <v>5751</v>
      </c>
      <c r="T47" s="90">
        <f>'70_74'!U47</f>
        <v>0</v>
      </c>
      <c r="U47" s="90">
        <f>'70_74'!AW47</f>
        <v>47421</v>
      </c>
      <c r="V47" s="90">
        <f>'80_83'!L47</f>
        <v>0</v>
      </c>
      <c r="W47" s="84">
        <f>'80_83'!M47</f>
        <v>0</v>
      </c>
      <c r="X47" s="90">
        <f>'81_'!K47</f>
        <v>0</v>
      </c>
      <c r="Y47" s="90">
        <f>'80_83'!AE47</f>
        <v>0</v>
      </c>
      <c r="Z47" s="90">
        <f>'84_87'!P47</f>
        <v>423762</v>
      </c>
      <c r="AA47" s="90">
        <f>'84_87'!Q47</f>
        <v>0</v>
      </c>
      <c r="AB47" s="89">
        <f>'84_87'!AL47</f>
        <v>0</v>
      </c>
      <c r="AC47" s="1"/>
    </row>
    <row r="48" spans="1:29" x14ac:dyDescent="0.2">
      <c r="A48" s="18">
        <v>43</v>
      </c>
      <c r="B48" s="19" t="s">
        <v>75</v>
      </c>
      <c r="C48" s="61"/>
      <c r="D48" s="155">
        <f t="shared" si="0"/>
        <v>550113</v>
      </c>
      <c r="E48" s="96">
        <f t="shared" si="1"/>
        <v>550113</v>
      </c>
      <c r="F48" s="156">
        <f t="shared" si="2"/>
        <v>0</v>
      </c>
      <c r="G48" s="160">
        <f>'51_54'!R48</f>
        <v>177357</v>
      </c>
      <c r="H48" s="160">
        <f>'51_54'!S48</f>
        <v>0</v>
      </c>
      <c r="I48" s="124">
        <f>'51_54'!AM48</f>
        <v>0</v>
      </c>
      <c r="J48" s="124">
        <f>'51_54'!AN48</f>
        <v>0</v>
      </c>
      <c r="K48" s="20"/>
      <c r="L48" s="23"/>
      <c r="M48" s="126">
        <f>'60_61'!E48</f>
        <v>0</v>
      </c>
      <c r="N48" s="126">
        <f>'60_61'!S48</f>
        <v>0</v>
      </c>
      <c r="O48" s="90">
        <f>'65_66'!Q48</f>
        <v>0</v>
      </c>
      <c r="P48" s="90">
        <f>'65_66'!AL48</f>
        <v>0</v>
      </c>
      <c r="Q48" s="90">
        <f>'67_68'!R48</f>
        <v>0</v>
      </c>
      <c r="R48" s="90">
        <f>'67_68'!AQ48</f>
        <v>0</v>
      </c>
      <c r="S48" s="90">
        <f>'70_74'!T48</f>
        <v>20000</v>
      </c>
      <c r="T48" s="90">
        <f>'70_74'!U48</f>
        <v>0</v>
      </c>
      <c r="U48" s="90">
        <f>'70_74'!AW48</f>
        <v>30213</v>
      </c>
      <c r="V48" s="90">
        <f>'80_83'!L48</f>
        <v>0</v>
      </c>
      <c r="W48" s="84">
        <f>'80_83'!M48</f>
        <v>0</v>
      </c>
      <c r="X48" s="90">
        <f>'81_'!K48</f>
        <v>0</v>
      </c>
      <c r="Y48" s="90">
        <f>'80_83'!AE48</f>
        <v>0</v>
      </c>
      <c r="Z48" s="90">
        <f>'84_87'!P48</f>
        <v>322543</v>
      </c>
      <c r="AA48" s="90">
        <f>'84_87'!Q48</f>
        <v>0</v>
      </c>
      <c r="AB48" s="89">
        <f>'84_87'!AL48</f>
        <v>0</v>
      </c>
      <c r="AC48" s="1"/>
    </row>
    <row r="49" spans="1:29" x14ac:dyDescent="0.2">
      <c r="A49" s="18">
        <v>44</v>
      </c>
      <c r="B49" s="19" t="s">
        <v>76</v>
      </c>
      <c r="C49" s="61"/>
      <c r="D49" s="155">
        <f t="shared" si="0"/>
        <v>3831469</v>
      </c>
      <c r="E49" s="96">
        <f t="shared" si="1"/>
        <v>3831469</v>
      </c>
      <c r="F49" s="156">
        <f t="shared" si="2"/>
        <v>0</v>
      </c>
      <c r="G49" s="160">
        <f>'51_54'!R49</f>
        <v>36591</v>
      </c>
      <c r="H49" s="160">
        <f>'51_54'!S49</f>
        <v>0</v>
      </c>
      <c r="I49" s="124">
        <f>'51_54'!AM49</f>
        <v>0</v>
      </c>
      <c r="J49" s="124">
        <f>'51_54'!AN49</f>
        <v>0</v>
      </c>
      <c r="K49" s="20"/>
      <c r="L49" s="23"/>
      <c r="M49" s="126">
        <f>'60_61'!E49</f>
        <v>0</v>
      </c>
      <c r="N49" s="126">
        <f>'60_61'!S49</f>
        <v>0</v>
      </c>
      <c r="O49" s="90">
        <f>'65_66'!Q49</f>
        <v>100000</v>
      </c>
      <c r="P49" s="90">
        <f>'65_66'!AL49</f>
        <v>0</v>
      </c>
      <c r="Q49" s="90">
        <f>'67_68'!R49</f>
        <v>100000</v>
      </c>
      <c r="R49" s="90">
        <f>'67_68'!AQ49</f>
        <v>0</v>
      </c>
      <c r="S49" s="90">
        <f>'70_74'!T49</f>
        <v>50000</v>
      </c>
      <c r="T49" s="90">
        <f>'70_74'!U49</f>
        <v>0</v>
      </c>
      <c r="U49" s="90">
        <f>'70_74'!AW49</f>
        <v>29639</v>
      </c>
      <c r="V49" s="90">
        <f>'80_83'!L49</f>
        <v>0</v>
      </c>
      <c r="W49" s="84">
        <f>'80_83'!M49</f>
        <v>0</v>
      </c>
      <c r="X49" s="90">
        <f>'81_'!K49</f>
        <v>0</v>
      </c>
      <c r="Y49" s="90">
        <f>'80_83'!AE49</f>
        <v>0</v>
      </c>
      <c r="Z49" s="90">
        <f>'84_87'!P49</f>
        <v>3515239</v>
      </c>
      <c r="AA49" s="90">
        <f>'84_87'!Q49</f>
        <v>0</v>
      </c>
      <c r="AB49" s="89">
        <f>'84_87'!AL49</f>
        <v>0</v>
      </c>
      <c r="AC49" s="1"/>
    </row>
    <row r="50" spans="1:29" x14ac:dyDescent="0.2">
      <c r="A50" s="18">
        <v>45</v>
      </c>
      <c r="B50" s="19" t="s">
        <v>77</v>
      </c>
      <c r="C50" s="61"/>
      <c r="D50" s="155">
        <f t="shared" si="0"/>
        <v>1432363</v>
      </c>
      <c r="E50" s="96">
        <f t="shared" si="1"/>
        <v>1432363</v>
      </c>
      <c r="F50" s="156">
        <f t="shared" si="2"/>
        <v>0</v>
      </c>
      <c r="G50" s="160">
        <f>'51_54'!R50</f>
        <v>0</v>
      </c>
      <c r="H50" s="160">
        <f>'51_54'!S50</f>
        <v>0</v>
      </c>
      <c r="I50" s="124">
        <f>'51_54'!AM50</f>
        <v>0</v>
      </c>
      <c r="J50" s="124">
        <f>'51_54'!AN50</f>
        <v>0</v>
      </c>
      <c r="K50" s="20"/>
      <c r="L50" s="23"/>
      <c r="M50" s="126">
        <f>'60_61'!E50</f>
        <v>0</v>
      </c>
      <c r="N50" s="126">
        <f>'60_61'!S50</f>
        <v>0</v>
      </c>
      <c r="O50" s="90">
        <f>'65_66'!Q50</f>
        <v>0</v>
      </c>
      <c r="P50" s="90">
        <f>'65_66'!AL50</f>
        <v>0</v>
      </c>
      <c r="Q50" s="90">
        <f>'67_68'!R50</f>
        <v>0</v>
      </c>
      <c r="R50" s="90">
        <f>'67_68'!AQ50</f>
        <v>0</v>
      </c>
      <c r="S50" s="90">
        <f>'70_74'!T50</f>
        <v>120571</v>
      </c>
      <c r="T50" s="90">
        <f>'70_74'!U50</f>
        <v>0</v>
      </c>
      <c r="U50" s="90">
        <f>'70_74'!AW50</f>
        <v>0</v>
      </c>
      <c r="V50" s="90">
        <f>'80_83'!L50</f>
        <v>0</v>
      </c>
      <c r="W50" s="84">
        <f>'80_83'!M50</f>
        <v>0</v>
      </c>
      <c r="X50" s="90">
        <f>'81_'!K50</f>
        <v>0</v>
      </c>
      <c r="Y50" s="90">
        <f>'80_83'!AE50</f>
        <v>0</v>
      </c>
      <c r="Z50" s="90">
        <f>'84_87'!P50</f>
        <v>1311792</v>
      </c>
      <c r="AA50" s="90">
        <f>'84_87'!Q50</f>
        <v>0</v>
      </c>
      <c r="AB50" s="89">
        <f>'84_87'!AL50</f>
        <v>0</v>
      </c>
      <c r="AC50" s="1"/>
    </row>
    <row r="51" spans="1:29" x14ac:dyDescent="0.2">
      <c r="A51" s="18">
        <v>46</v>
      </c>
      <c r="B51" s="19" t="s">
        <v>78</v>
      </c>
      <c r="C51" s="61"/>
      <c r="D51" s="155">
        <f t="shared" si="0"/>
        <v>7224918</v>
      </c>
      <c r="E51" s="96">
        <f t="shared" si="1"/>
        <v>7224918</v>
      </c>
      <c r="F51" s="156">
        <f t="shared" si="2"/>
        <v>0</v>
      </c>
      <c r="G51" s="160">
        <f>'51_54'!R51</f>
        <v>0</v>
      </c>
      <c r="H51" s="160">
        <f>'51_54'!S51</f>
        <v>0</v>
      </c>
      <c r="I51" s="124">
        <f>'51_54'!AM51</f>
        <v>0</v>
      </c>
      <c r="J51" s="124">
        <f>'51_54'!AN51</f>
        <v>0</v>
      </c>
      <c r="K51" s="20"/>
      <c r="L51" s="23"/>
      <c r="M51" s="126">
        <f>'60_61'!E51</f>
        <v>0</v>
      </c>
      <c r="N51" s="126">
        <f>'60_61'!S51</f>
        <v>0</v>
      </c>
      <c r="O51" s="90">
        <f>'65_66'!Q51</f>
        <v>409945</v>
      </c>
      <c r="P51" s="90">
        <f>'65_66'!AL51</f>
        <v>0</v>
      </c>
      <c r="Q51" s="90">
        <f>'67_68'!R51</f>
        <v>460892</v>
      </c>
      <c r="R51" s="90">
        <f>'67_68'!AQ51</f>
        <v>0</v>
      </c>
      <c r="S51" s="90">
        <f>'70_74'!T51</f>
        <v>346300</v>
      </c>
      <c r="T51" s="90">
        <f>'70_74'!U51</f>
        <v>0</v>
      </c>
      <c r="U51" s="90">
        <f>'70_74'!AW51</f>
        <v>100440</v>
      </c>
      <c r="V51" s="90">
        <f>'80_83'!L51</f>
        <v>0</v>
      </c>
      <c r="W51" s="84">
        <f>'80_83'!M51</f>
        <v>0</v>
      </c>
      <c r="X51" s="90">
        <f>'81_'!K51</f>
        <v>0</v>
      </c>
      <c r="Y51" s="90">
        <f>'80_83'!AE51</f>
        <v>0</v>
      </c>
      <c r="Z51" s="90">
        <f>'84_87'!P51</f>
        <v>5907341</v>
      </c>
      <c r="AA51" s="90">
        <f>'84_87'!Q51</f>
        <v>0</v>
      </c>
      <c r="AB51" s="89">
        <f>'84_87'!AL51</f>
        <v>0</v>
      </c>
      <c r="AC51" s="1"/>
    </row>
    <row r="52" spans="1:29" x14ac:dyDescent="0.2">
      <c r="A52" s="18">
        <v>47</v>
      </c>
      <c r="B52" s="19" t="s">
        <v>79</v>
      </c>
      <c r="C52" s="61"/>
      <c r="D52" s="155">
        <f t="shared" si="0"/>
        <v>2178488</v>
      </c>
      <c r="E52" s="96">
        <f t="shared" si="1"/>
        <v>2178488</v>
      </c>
      <c r="F52" s="156">
        <f t="shared" si="2"/>
        <v>0</v>
      </c>
      <c r="G52" s="160">
        <f>'51_54'!R52</f>
        <v>0</v>
      </c>
      <c r="H52" s="160">
        <f>'51_54'!S52</f>
        <v>0</v>
      </c>
      <c r="I52" s="124">
        <f>'51_54'!AM52</f>
        <v>0</v>
      </c>
      <c r="J52" s="124">
        <f>'51_54'!AN52</f>
        <v>0</v>
      </c>
      <c r="K52" s="20"/>
      <c r="L52" s="23"/>
      <c r="M52" s="126">
        <f>'60_61'!E52</f>
        <v>0</v>
      </c>
      <c r="N52" s="126">
        <f>'60_61'!S52</f>
        <v>0</v>
      </c>
      <c r="O52" s="90">
        <f>'65_66'!Q52</f>
        <v>61920</v>
      </c>
      <c r="P52" s="90">
        <f>'65_66'!AL52</f>
        <v>0</v>
      </c>
      <c r="Q52" s="90">
        <f>'67_68'!R52</f>
        <v>391513</v>
      </c>
      <c r="R52" s="90">
        <f>'67_68'!AQ52</f>
        <v>0</v>
      </c>
      <c r="S52" s="90">
        <f>'70_74'!T52</f>
        <v>1515692</v>
      </c>
      <c r="T52" s="90">
        <f>'70_74'!U52</f>
        <v>0</v>
      </c>
      <c r="U52" s="90">
        <f>'70_74'!AW52</f>
        <v>0</v>
      </c>
      <c r="V52" s="90">
        <f>'80_83'!L52</f>
        <v>0</v>
      </c>
      <c r="W52" s="84">
        <f>'80_83'!M52</f>
        <v>0</v>
      </c>
      <c r="X52" s="90">
        <f>'81_'!K52</f>
        <v>0</v>
      </c>
      <c r="Y52" s="90">
        <f>'80_83'!AE52</f>
        <v>0</v>
      </c>
      <c r="Z52" s="90">
        <f>'84_87'!P52</f>
        <v>209363</v>
      </c>
      <c r="AA52" s="90">
        <f>'84_87'!Q52</f>
        <v>0</v>
      </c>
      <c r="AB52" s="89">
        <f>'84_87'!AL52</f>
        <v>0</v>
      </c>
      <c r="AC52" s="1"/>
    </row>
    <row r="53" spans="1:29" x14ac:dyDescent="0.2">
      <c r="A53" s="18">
        <v>48</v>
      </c>
      <c r="B53" s="19" t="s">
        <v>80</v>
      </c>
      <c r="C53" s="61"/>
      <c r="D53" s="155">
        <f t="shared" si="0"/>
        <v>2794142</v>
      </c>
      <c r="E53" s="96">
        <f t="shared" si="1"/>
        <v>2794142</v>
      </c>
      <c r="F53" s="156">
        <f t="shared" si="2"/>
        <v>0</v>
      </c>
      <c r="G53" s="160">
        <f>'51_54'!R53</f>
        <v>429992</v>
      </c>
      <c r="H53" s="160">
        <f>'51_54'!S53</f>
        <v>0</v>
      </c>
      <c r="I53" s="124">
        <f>'51_54'!AM53</f>
        <v>0</v>
      </c>
      <c r="J53" s="124">
        <f>'51_54'!AN53</f>
        <v>0</v>
      </c>
      <c r="K53" s="20"/>
      <c r="L53" s="20"/>
      <c r="M53" s="126">
        <f>'60_61'!E53</f>
        <v>0</v>
      </c>
      <c r="N53" s="126">
        <f>'60_61'!S53</f>
        <v>0</v>
      </c>
      <c r="O53" s="90">
        <f>'65_66'!Q53</f>
        <v>0</v>
      </c>
      <c r="P53" s="90">
        <f>'65_66'!AL53</f>
        <v>0</v>
      </c>
      <c r="Q53" s="90">
        <f>'67_68'!R53</f>
        <v>57113</v>
      </c>
      <c r="R53" s="90">
        <f>'67_68'!AQ53</f>
        <v>0</v>
      </c>
      <c r="S53" s="90">
        <f>'70_74'!T53</f>
        <v>0</v>
      </c>
      <c r="T53" s="90">
        <f>'70_74'!U53</f>
        <v>0</v>
      </c>
      <c r="U53" s="90">
        <f>'70_74'!AW53</f>
        <v>1777603</v>
      </c>
      <c r="V53" s="90">
        <f>'80_83'!L53</f>
        <v>0</v>
      </c>
      <c r="W53" s="84">
        <f>'80_83'!M53</f>
        <v>0</v>
      </c>
      <c r="X53" s="90">
        <f>'81_'!K53</f>
        <v>0</v>
      </c>
      <c r="Y53" s="90">
        <f>'80_83'!AE53</f>
        <v>0</v>
      </c>
      <c r="Z53" s="90">
        <f>'84_87'!P53</f>
        <v>529434</v>
      </c>
      <c r="AA53" s="90">
        <f>'84_87'!Q53</f>
        <v>0</v>
      </c>
      <c r="AB53" s="89">
        <f>'84_87'!AL53</f>
        <v>0</v>
      </c>
      <c r="AC53" s="1"/>
    </row>
    <row r="54" spans="1:29" x14ac:dyDescent="0.2">
      <c r="A54" s="18">
        <v>49</v>
      </c>
      <c r="B54" s="19" t="s">
        <v>81</v>
      </c>
      <c r="C54" s="61"/>
      <c r="D54" s="155">
        <f t="shared" si="0"/>
        <v>11138681</v>
      </c>
      <c r="E54" s="96">
        <f t="shared" si="1"/>
        <v>11138681</v>
      </c>
      <c r="F54" s="156">
        <f t="shared" si="2"/>
        <v>0</v>
      </c>
      <c r="G54" s="160">
        <f>'51_54'!R54</f>
        <v>64430</v>
      </c>
      <c r="H54" s="160">
        <f>'51_54'!S54</f>
        <v>0</v>
      </c>
      <c r="I54" s="124">
        <f>'51_54'!AM54</f>
        <v>0</v>
      </c>
      <c r="J54" s="124">
        <f>'51_54'!AN54</f>
        <v>0</v>
      </c>
      <c r="K54" s="20"/>
      <c r="L54" s="20"/>
      <c r="M54" s="126">
        <f>'60_61'!E54</f>
        <v>0</v>
      </c>
      <c r="N54" s="126">
        <f>'60_61'!S54</f>
        <v>0</v>
      </c>
      <c r="O54" s="90">
        <f>'65_66'!Q54</f>
        <v>2712992</v>
      </c>
      <c r="P54" s="90">
        <f>'65_66'!AL54</f>
        <v>0</v>
      </c>
      <c r="Q54" s="90">
        <f>'67_68'!R54</f>
        <v>167610</v>
      </c>
      <c r="R54" s="90">
        <f>'67_68'!AQ54</f>
        <v>0</v>
      </c>
      <c r="S54" s="90">
        <f>'70_74'!T54</f>
        <v>1182334</v>
      </c>
      <c r="T54" s="90">
        <f>'70_74'!U54</f>
        <v>0</v>
      </c>
      <c r="U54" s="90">
        <f>'70_74'!AW54</f>
        <v>5718303</v>
      </c>
      <c r="V54" s="90">
        <f>'80_83'!L54</f>
        <v>0</v>
      </c>
      <c r="W54" s="84">
        <f>'80_83'!M54</f>
        <v>0</v>
      </c>
      <c r="X54" s="90">
        <f>'81_'!K54</f>
        <v>0</v>
      </c>
      <c r="Y54" s="90">
        <f>'80_83'!AE54</f>
        <v>0</v>
      </c>
      <c r="Z54" s="90">
        <f>'84_87'!P54</f>
        <v>1293012</v>
      </c>
      <c r="AA54" s="90">
        <f>'84_87'!Q54</f>
        <v>0</v>
      </c>
      <c r="AB54" s="89">
        <f>'84_87'!AL54</f>
        <v>0</v>
      </c>
      <c r="AC54" s="1"/>
    </row>
    <row r="55" spans="1:29" x14ac:dyDescent="0.2">
      <c r="A55" s="18">
        <v>50</v>
      </c>
      <c r="B55" s="19" t="s">
        <v>82</v>
      </c>
      <c r="C55" s="61"/>
      <c r="D55" s="155">
        <f t="shared" si="0"/>
        <v>3563049</v>
      </c>
      <c r="E55" s="96">
        <f t="shared" si="1"/>
        <v>3563049</v>
      </c>
      <c r="F55" s="156">
        <f t="shared" si="2"/>
        <v>0</v>
      </c>
      <c r="G55" s="160">
        <f>'51_54'!R55</f>
        <v>27340</v>
      </c>
      <c r="H55" s="160">
        <f>'51_54'!S55</f>
        <v>0</v>
      </c>
      <c r="I55" s="124">
        <f>'51_54'!AM55</f>
        <v>0</v>
      </c>
      <c r="J55" s="124">
        <f>'51_54'!AN55</f>
        <v>0</v>
      </c>
      <c r="K55" s="20"/>
      <c r="L55" s="20"/>
      <c r="M55" s="126">
        <f>'60_61'!E55</f>
        <v>0</v>
      </c>
      <c r="N55" s="126">
        <f>'60_61'!S55</f>
        <v>0</v>
      </c>
      <c r="O55" s="90">
        <f>'65_66'!Q55</f>
        <v>23350</v>
      </c>
      <c r="P55" s="90">
        <f>'65_66'!AL55</f>
        <v>0</v>
      </c>
      <c r="Q55" s="90">
        <f>'67_68'!R55</f>
        <v>0</v>
      </c>
      <c r="R55" s="90">
        <f>'67_68'!AQ55</f>
        <v>0</v>
      </c>
      <c r="S55" s="90">
        <f>'70_74'!T55</f>
        <v>975038</v>
      </c>
      <c r="T55" s="90">
        <f>'70_74'!U55</f>
        <v>0</v>
      </c>
      <c r="U55" s="90">
        <f>'70_74'!AW55</f>
        <v>2519240</v>
      </c>
      <c r="V55" s="90">
        <f>'80_83'!L55</f>
        <v>0</v>
      </c>
      <c r="W55" s="84">
        <f>'80_83'!M55</f>
        <v>0</v>
      </c>
      <c r="X55" s="90">
        <f>'81_'!K55</f>
        <v>0</v>
      </c>
      <c r="Y55" s="90">
        <f>'80_83'!AE55</f>
        <v>18081</v>
      </c>
      <c r="Z55" s="90">
        <f>'84_87'!P55</f>
        <v>0</v>
      </c>
      <c r="AA55" s="90">
        <f>'84_87'!Q55</f>
        <v>0</v>
      </c>
      <c r="AB55" s="89">
        <f>'84_87'!AL55</f>
        <v>0</v>
      </c>
      <c r="AC55" s="1"/>
    </row>
    <row r="56" spans="1:29" x14ac:dyDescent="0.2">
      <c r="A56" s="18">
        <v>51</v>
      </c>
      <c r="B56" s="19" t="s">
        <v>83</v>
      </c>
      <c r="C56" s="61"/>
      <c r="D56" s="155">
        <f t="shared" si="0"/>
        <v>2187755</v>
      </c>
      <c r="E56" s="96">
        <f t="shared" si="1"/>
        <v>2187755</v>
      </c>
      <c r="F56" s="156">
        <f t="shared" si="2"/>
        <v>0</v>
      </c>
      <c r="G56" s="160">
        <f>'51_54'!R56</f>
        <v>0</v>
      </c>
      <c r="H56" s="160">
        <f>'51_54'!S56</f>
        <v>0</v>
      </c>
      <c r="I56" s="124">
        <f>'51_54'!AM56</f>
        <v>0</v>
      </c>
      <c r="J56" s="124">
        <f>'51_54'!AN56</f>
        <v>0</v>
      </c>
      <c r="K56" s="20"/>
      <c r="L56" s="20"/>
      <c r="M56" s="126">
        <f>'60_61'!E56</f>
        <v>0</v>
      </c>
      <c r="N56" s="126">
        <f>'60_61'!S56</f>
        <v>0</v>
      </c>
      <c r="O56" s="90">
        <f>'65_66'!Q56</f>
        <v>0</v>
      </c>
      <c r="P56" s="90">
        <f>'65_66'!AL56</f>
        <v>0</v>
      </c>
      <c r="Q56" s="90">
        <f>'67_68'!R56</f>
        <v>499910</v>
      </c>
      <c r="R56" s="90">
        <f>'67_68'!AQ56</f>
        <v>0</v>
      </c>
      <c r="S56" s="90">
        <f>'70_74'!T56</f>
        <v>799995</v>
      </c>
      <c r="T56" s="90">
        <f>'70_74'!U56</f>
        <v>0</v>
      </c>
      <c r="U56" s="90">
        <f>'70_74'!AW56</f>
        <v>887850</v>
      </c>
      <c r="V56" s="90">
        <f>'80_83'!L56</f>
        <v>0</v>
      </c>
      <c r="W56" s="84">
        <f>'80_83'!M56</f>
        <v>0</v>
      </c>
      <c r="X56" s="90">
        <f>'81_'!K56</f>
        <v>0</v>
      </c>
      <c r="Y56" s="90">
        <f>'80_83'!AE56</f>
        <v>0</v>
      </c>
      <c r="Z56" s="90">
        <f>'84_87'!P56</f>
        <v>0</v>
      </c>
      <c r="AA56" s="90">
        <f>'84_87'!Q56</f>
        <v>0</v>
      </c>
      <c r="AB56" s="89">
        <f>'84_87'!AL56</f>
        <v>0</v>
      </c>
      <c r="AC56" s="1"/>
    </row>
    <row r="57" spans="1:29" x14ac:dyDescent="0.2">
      <c r="A57" s="18">
        <v>52</v>
      </c>
      <c r="B57" s="19" t="s">
        <v>84</v>
      </c>
      <c r="C57" s="61"/>
      <c r="D57" s="155">
        <f t="shared" si="0"/>
        <v>879056</v>
      </c>
      <c r="E57" s="96">
        <f t="shared" si="1"/>
        <v>879056</v>
      </c>
      <c r="F57" s="156">
        <f t="shared" si="2"/>
        <v>0</v>
      </c>
      <c r="G57" s="160">
        <f>'51_54'!R57</f>
        <v>65034</v>
      </c>
      <c r="H57" s="160">
        <f>'51_54'!S57</f>
        <v>0</v>
      </c>
      <c r="I57" s="124">
        <f>'51_54'!AM57</f>
        <v>0</v>
      </c>
      <c r="J57" s="124">
        <f>'51_54'!AN57</f>
        <v>0</v>
      </c>
      <c r="K57" s="20"/>
      <c r="L57" s="20"/>
      <c r="M57" s="126">
        <f>'60_61'!E57</f>
        <v>0</v>
      </c>
      <c r="N57" s="126">
        <f>'60_61'!S57</f>
        <v>0</v>
      </c>
      <c r="O57" s="90">
        <f>'65_66'!Q57</f>
        <v>55415</v>
      </c>
      <c r="P57" s="90">
        <f>'65_66'!AL57</f>
        <v>0</v>
      </c>
      <c r="Q57" s="90">
        <f>'67_68'!R57</f>
        <v>419243</v>
      </c>
      <c r="R57" s="90">
        <f>'67_68'!AQ57</f>
        <v>0</v>
      </c>
      <c r="S57" s="90">
        <f>'70_74'!T57</f>
        <v>203995</v>
      </c>
      <c r="T57" s="90">
        <f>'70_74'!U57</f>
        <v>0</v>
      </c>
      <c r="U57" s="90">
        <f>'70_74'!AW57</f>
        <v>0</v>
      </c>
      <c r="V57" s="90">
        <f>'80_83'!L57</f>
        <v>0</v>
      </c>
      <c r="W57" s="84">
        <f>'80_83'!M57</f>
        <v>0</v>
      </c>
      <c r="X57" s="90">
        <f>'81_'!K57</f>
        <v>0</v>
      </c>
      <c r="Y57" s="90">
        <f>'80_83'!AE57</f>
        <v>0</v>
      </c>
      <c r="Z57" s="90">
        <f>'84_87'!P57</f>
        <v>135369</v>
      </c>
      <c r="AA57" s="90">
        <f>'84_87'!Q57</f>
        <v>0</v>
      </c>
      <c r="AB57" s="89">
        <f>'84_87'!AL57</f>
        <v>0</v>
      </c>
      <c r="AC57" s="1"/>
    </row>
    <row r="58" spans="1:29" x14ac:dyDescent="0.2">
      <c r="A58" s="18">
        <v>53</v>
      </c>
      <c r="B58" s="19" t="s">
        <v>85</v>
      </c>
      <c r="C58" s="61"/>
      <c r="D58" s="155">
        <f t="shared" si="0"/>
        <v>520807</v>
      </c>
      <c r="E58" s="96">
        <f t="shared" si="1"/>
        <v>520807</v>
      </c>
      <c r="F58" s="156">
        <f t="shared" si="2"/>
        <v>0</v>
      </c>
      <c r="G58" s="160">
        <f>'51_54'!R58</f>
        <v>29420</v>
      </c>
      <c r="H58" s="160">
        <f>'51_54'!S58</f>
        <v>0</v>
      </c>
      <c r="I58" s="124">
        <f>'51_54'!AM58</f>
        <v>0</v>
      </c>
      <c r="J58" s="124">
        <f>'51_54'!AN58</f>
        <v>0</v>
      </c>
      <c r="K58" s="20"/>
      <c r="L58" s="20"/>
      <c r="M58" s="126">
        <f>'60_61'!E58</f>
        <v>0</v>
      </c>
      <c r="N58" s="126">
        <f>'60_61'!S58</f>
        <v>5265</v>
      </c>
      <c r="O58" s="90">
        <f>'65_66'!Q58</f>
        <v>0</v>
      </c>
      <c r="P58" s="90">
        <f>'65_66'!AL58</f>
        <v>0</v>
      </c>
      <c r="Q58" s="90">
        <f>'67_68'!R58</f>
        <v>0</v>
      </c>
      <c r="R58" s="90">
        <f>'67_68'!AQ58</f>
        <v>0</v>
      </c>
      <c r="S58" s="90">
        <f>'70_74'!T58</f>
        <v>189002</v>
      </c>
      <c r="T58" s="90">
        <f>'70_74'!U58</f>
        <v>0</v>
      </c>
      <c r="U58" s="90">
        <f>'70_74'!AW58</f>
        <v>0</v>
      </c>
      <c r="V58" s="90">
        <f>'80_83'!L58</f>
        <v>0</v>
      </c>
      <c r="W58" s="84">
        <f>'80_83'!M58</f>
        <v>0</v>
      </c>
      <c r="X58" s="90">
        <f>'81_'!K58</f>
        <v>0</v>
      </c>
      <c r="Y58" s="90">
        <f>'80_83'!AE58</f>
        <v>0</v>
      </c>
      <c r="Z58" s="90">
        <f>'84_87'!P58</f>
        <v>297120</v>
      </c>
      <c r="AA58" s="90">
        <f>'84_87'!Q58</f>
        <v>0</v>
      </c>
      <c r="AB58" s="89">
        <f>'84_87'!AL58</f>
        <v>0</v>
      </c>
      <c r="AC58" s="1"/>
    </row>
    <row r="59" spans="1:29" x14ac:dyDescent="0.2">
      <c r="A59" s="18">
        <v>54</v>
      </c>
      <c r="B59" s="19" t="s">
        <v>86</v>
      </c>
      <c r="C59" s="61"/>
      <c r="D59" s="155">
        <f t="shared" si="0"/>
        <v>6603892</v>
      </c>
      <c r="E59" s="96">
        <f t="shared" si="1"/>
        <v>6603892</v>
      </c>
      <c r="F59" s="156">
        <f t="shared" si="2"/>
        <v>0</v>
      </c>
      <c r="G59" s="160">
        <f>'51_54'!R59</f>
        <v>2597896</v>
      </c>
      <c r="H59" s="160">
        <f>'51_54'!S59</f>
        <v>0</v>
      </c>
      <c r="I59" s="124">
        <f>'51_54'!AM59</f>
        <v>0</v>
      </c>
      <c r="J59" s="124">
        <f>'51_54'!AN59</f>
        <v>0</v>
      </c>
      <c r="K59" s="20"/>
      <c r="L59" s="20"/>
      <c r="M59" s="126">
        <f>'60_61'!E59</f>
        <v>0</v>
      </c>
      <c r="N59" s="126">
        <f>'60_61'!S59</f>
        <v>0</v>
      </c>
      <c r="O59" s="90">
        <f>'65_66'!Q59</f>
        <v>0</v>
      </c>
      <c r="P59" s="90">
        <f>'65_66'!AL59</f>
        <v>0</v>
      </c>
      <c r="Q59" s="90">
        <f>'67_68'!R59</f>
        <v>0</v>
      </c>
      <c r="R59" s="90">
        <f>'67_68'!AQ59</f>
        <v>0</v>
      </c>
      <c r="S59" s="90">
        <f>'70_74'!T59</f>
        <v>1450343</v>
      </c>
      <c r="T59" s="90">
        <f>'70_74'!U59</f>
        <v>0</v>
      </c>
      <c r="U59" s="90">
        <f>'70_74'!AW59</f>
        <v>16660</v>
      </c>
      <c r="V59" s="90">
        <f>'80_83'!L59</f>
        <v>0</v>
      </c>
      <c r="W59" s="84">
        <f>'80_83'!M59</f>
        <v>0</v>
      </c>
      <c r="X59" s="90">
        <f>'81_'!K59</f>
        <v>0</v>
      </c>
      <c r="Y59" s="90">
        <f>'80_83'!AE59</f>
        <v>0</v>
      </c>
      <c r="Z59" s="90">
        <f>'84_87'!P59</f>
        <v>2538993</v>
      </c>
      <c r="AA59" s="90">
        <f>'84_87'!Q59</f>
        <v>0</v>
      </c>
      <c r="AB59" s="89">
        <f>'84_87'!AL59</f>
        <v>0</v>
      </c>
      <c r="AC59" s="1"/>
    </row>
    <row r="60" spans="1:29" x14ac:dyDescent="0.2">
      <c r="A60" s="18">
        <v>55</v>
      </c>
      <c r="B60" s="19" t="s">
        <v>87</v>
      </c>
      <c r="C60" s="61"/>
      <c r="D60" s="155">
        <f t="shared" si="0"/>
        <v>3167348</v>
      </c>
      <c r="E60" s="96">
        <f t="shared" si="1"/>
        <v>3167348</v>
      </c>
      <c r="F60" s="156">
        <f t="shared" si="2"/>
        <v>0</v>
      </c>
      <c r="G60" s="160">
        <f>'51_54'!R60</f>
        <v>0</v>
      </c>
      <c r="H60" s="160">
        <f>'51_54'!S60</f>
        <v>0</v>
      </c>
      <c r="I60" s="124">
        <f>'51_54'!AM60</f>
        <v>0</v>
      </c>
      <c r="J60" s="124">
        <f>'51_54'!AN60</f>
        <v>0</v>
      </c>
      <c r="K60" s="20"/>
      <c r="L60" s="20"/>
      <c r="M60" s="126">
        <f>'60_61'!E60</f>
        <v>0</v>
      </c>
      <c r="N60" s="126">
        <f>'60_61'!S60</f>
        <v>120000</v>
      </c>
      <c r="O60" s="90">
        <f>'65_66'!Q60</f>
        <v>217899</v>
      </c>
      <c r="P60" s="90">
        <f>'65_66'!AL60</f>
        <v>0</v>
      </c>
      <c r="Q60" s="90">
        <f>'67_68'!R60</f>
        <v>0</v>
      </c>
      <c r="R60" s="90">
        <f>'67_68'!AQ60</f>
        <v>0</v>
      </c>
      <c r="S60" s="90">
        <f>'70_74'!T60</f>
        <v>88861</v>
      </c>
      <c r="T60" s="90">
        <f>'70_74'!U60</f>
        <v>0</v>
      </c>
      <c r="U60" s="90">
        <f>'70_74'!AW60</f>
        <v>0</v>
      </c>
      <c r="V60" s="90">
        <f>'80_83'!L60</f>
        <v>0</v>
      </c>
      <c r="W60" s="84">
        <f>'80_83'!M60</f>
        <v>0</v>
      </c>
      <c r="X60" s="90">
        <f>'81_'!K60</f>
        <v>0</v>
      </c>
      <c r="Y60" s="90">
        <f>'80_83'!AE60</f>
        <v>0</v>
      </c>
      <c r="Z60" s="90">
        <f>'84_87'!P60</f>
        <v>2740588</v>
      </c>
      <c r="AA60" s="90">
        <f>'84_87'!Q60</f>
        <v>0</v>
      </c>
      <c r="AB60" s="89">
        <f>'84_87'!AL60</f>
        <v>0</v>
      </c>
      <c r="AC60" s="1"/>
    </row>
    <row r="61" spans="1:29" x14ac:dyDescent="0.2">
      <c r="A61" s="18">
        <v>56</v>
      </c>
      <c r="B61" s="19" t="s">
        <v>88</v>
      </c>
      <c r="C61" s="61"/>
      <c r="D61" s="155">
        <f t="shared" si="0"/>
        <v>2598376</v>
      </c>
      <c r="E61" s="96">
        <f t="shared" si="1"/>
        <v>2598376</v>
      </c>
      <c r="F61" s="156">
        <f t="shared" si="2"/>
        <v>0</v>
      </c>
      <c r="G61" s="160">
        <f>'51_54'!R61</f>
        <v>0</v>
      </c>
      <c r="H61" s="160">
        <f>'51_54'!S61</f>
        <v>0</v>
      </c>
      <c r="I61" s="124">
        <f>'51_54'!AM61</f>
        <v>0</v>
      </c>
      <c r="J61" s="124">
        <f>'51_54'!AN61</f>
        <v>0</v>
      </c>
      <c r="K61" s="20"/>
      <c r="L61" s="20"/>
      <c r="M61" s="126">
        <f>'60_61'!E61</f>
        <v>0</v>
      </c>
      <c r="N61" s="126">
        <f>'60_61'!S61</f>
        <v>0</v>
      </c>
      <c r="O61" s="90">
        <f>'65_66'!Q61</f>
        <v>292656</v>
      </c>
      <c r="P61" s="90">
        <f>'65_66'!AL61</f>
        <v>0</v>
      </c>
      <c r="Q61" s="90">
        <f>'67_68'!R61</f>
        <v>304912</v>
      </c>
      <c r="R61" s="90">
        <f>'67_68'!AQ61</f>
        <v>0</v>
      </c>
      <c r="S61" s="90">
        <f>'70_74'!T61</f>
        <v>1017599</v>
      </c>
      <c r="T61" s="90">
        <f>'70_74'!U61</f>
        <v>0</v>
      </c>
      <c r="U61" s="90">
        <f>'70_74'!AW61</f>
        <v>0</v>
      </c>
      <c r="V61" s="90">
        <f>'80_83'!L61</f>
        <v>0</v>
      </c>
      <c r="W61" s="84">
        <f>'80_83'!M61</f>
        <v>0</v>
      </c>
      <c r="X61" s="90">
        <f>'81_'!K61</f>
        <v>0</v>
      </c>
      <c r="Y61" s="90">
        <f>'80_83'!AE61</f>
        <v>0</v>
      </c>
      <c r="Z61" s="90">
        <f>'84_87'!P61</f>
        <v>983209</v>
      </c>
      <c r="AA61" s="90">
        <f>'84_87'!Q61</f>
        <v>0</v>
      </c>
      <c r="AB61" s="89">
        <f>'84_87'!AL61</f>
        <v>0</v>
      </c>
      <c r="AC61" s="1"/>
    </row>
    <row r="62" spans="1:29" x14ac:dyDescent="0.2">
      <c r="A62" s="18">
        <v>57</v>
      </c>
      <c r="B62" s="19" t="s">
        <v>89</v>
      </c>
      <c r="C62" s="61"/>
      <c r="D62" s="155">
        <f t="shared" si="0"/>
        <v>2756000</v>
      </c>
      <c r="E62" s="96">
        <f t="shared" si="1"/>
        <v>2756000</v>
      </c>
      <c r="F62" s="156">
        <f t="shared" si="2"/>
        <v>0</v>
      </c>
      <c r="G62" s="160">
        <f>'51_54'!R62</f>
        <v>1666477</v>
      </c>
      <c r="H62" s="160">
        <f>'51_54'!S62</f>
        <v>0</v>
      </c>
      <c r="I62" s="124">
        <f>'51_54'!AM62</f>
        <v>0</v>
      </c>
      <c r="J62" s="124">
        <f>'51_54'!AN62</f>
        <v>0</v>
      </c>
      <c r="K62" s="20"/>
      <c r="L62" s="20"/>
      <c r="M62" s="126">
        <f>'60_61'!E62</f>
        <v>0</v>
      </c>
      <c r="N62" s="126">
        <f>'60_61'!S62</f>
        <v>0</v>
      </c>
      <c r="O62" s="90">
        <f>'65_66'!Q62</f>
        <v>0</v>
      </c>
      <c r="P62" s="90">
        <f>'65_66'!AL62</f>
        <v>0</v>
      </c>
      <c r="Q62" s="90">
        <f>'67_68'!R62</f>
        <v>0</v>
      </c>
      <c r="R62" s="90">
        <f>'67_68'!AQ62</f>
        <v>0</v>
      </c>
      <c r="S62" s="90">
        <f>'70_74'!T62</f>
        <v>779555</v>
      </c>
      <c r="T62" s="90">
        <f>'70_74'!U62</f>
        <v>0</v>
      </c>
      <c r="U62" s="90">
        <f>'70_74'!AW62</f>
        <v>0</v>
      </c>
      <c r="V62" s="90">
        <f>'80_83'!L62</f>
        <v>0</v>
      </c>
      <c r="W62" s="84">
        <f>'80_83'!M62</f>
        <v>0</v>
      </c>
      <c r="X62" s="90">
        <f>'81_'!K62</f>
        <v>0</v>
      </c>
      <c r="Y62" s="90">
        <f>'80_83'!AE62</f>
        <v>0</v>
      </c>
      <c r="Z62" s="90">
        <f>'84_87'!P62</f>
        <v>309968</v>
      </c>
      <c r="AA62" s="90">
        <f>'84_87'!Q62</f>
        <v>0</v>
      </c>
      <c r="AB62" s="89">
        <f>'84_87'!AL62</f>
        <v>0</v>
      </c>
      <c r="AC62" s="1"/>
    </row>
    <row r="63" spans="1:29" x14ac:dyDescent="0.2">
      <c r="A63" s="18">
        <v>58</v>
      </c>
      <c r="B63" s="19" t="s">
        <v>90</v>
      </c>
      <c r="C63" s="61"/>
      <c r="D63" s="155">
        <f t="shared" si="0"/>
        <v>7835606</v>
      </c>
      <c r="E63" s="96">
        <f t="shared" si="1"/>
        <v>7835606</v>
      </c>
      <c r="F63" s="156">
        <f t="shared" si="2"/>
        <v>0</v>
      </c>
      <c r="G63" s="160">
        <f>'51_54'!R63</f>
        <v>36911</v>
      </c>
      <c r="H63" s="160">
        <f>'51_54'!S63</f>
        <v>0</v>
      </c>
      <c r="I63" s="124">
        <f>'51_54'!AM63</f>
        <v>0</v>
      </c>
      <c r="J63" s="124">
        <f>'51_54'!AN63</f>
        <v>0</v>
      </c>
      <c r="K63" s="20"/>
      <c r="L63" s="20"/>
      <c r="M63" s="126">
        <f>'60_61'!E63</f>
        <v>0</v>
      </c>
      <c r="N63" s="126">
        <f>'60_61'!S63</f>
        <v>0</v>
      </c>
      <c r="O63" s="90">
        <f>'65_66'!Q63</f>
        <v>98357</v>
      </c>
      <c r="P63" s="90">
        <f>'65_66'!AL63</f>
        <v>0</v>
      </c>
      <c r="Q63" s="90">
        <f>'67_68'!R63</f>
        <v>1005155</v>
      </c>
      <c r="R63" s="90">
        <f>'67_68'!AQ63</f>
        <v>0</v>
      </c>
      <c r="S63" s="90">
        <f>'70_74'!T63</f>
        <v>0</v>
      </c>
      <c r="T63" s="90">
        <f>'70_74'!U63</f>
        <v>0</v>
      </c>
      <c r="U63" s="90">
        <f>'70_74'!AW63</f>
        <v>4516014</v>
      </c>
      <c r="V63" s="90">
        <f>'80_83'!L63</f>
        <v>0</v>
      </c>
      <c r="W63" s="84">
        <f>'80_83'!M63</f>
        <v>0</v>
      </c>
      <c r="X63" s="90">
        <f>'81_'!K63</f>
        <v>0</v>
      </c>
      <c r="Y63" s="90">
        <f>'80_83'!AE63</f>
        <v>0</v>
      </c>
      <c r="Z63" s="90">
        <f>'84_87'!P63</f>
        <v>2179169</v>
      </c>
      <c r="AA63" s="90">
        <f>'84_87'!Q63</f>
        <v>0</v>
      </c>
      <c r="AB63" s="89">
        <f>'84_87'!AL63</f>
        <v>0</v>
      </c>
      <c r="AC63" s="1"/>
    </row>
    <row r="64" spans="1:29" ht="13.5" thickBot="1" x14ac:dyDescent="0.25">
      <c r="A64" s="145"/>
      <c r="B64" s="145" t="s">
        <v>91</v>
      </c>
      <c r="C64" s="79">
        <f>SUM(C6:C63)</f>
        <v>0</v>
      </c>
      <c r="D64" s="170">
        <f>SUM(D6:D63)</f>
        <v>177574448</v>
      </c>
      <c r="E64" s="170">
        <f>SUM(E6:E63)</f>
        <v>177574448</v>
      </c>
      <c r="F64" s="170">
        <f>SUM(F6:F63)</f>
        <v>0</v>
      </c>
      <c r="G64" s="133">
        <f t="shared" ref="G64:Q64" si="3">SUM(G6:G63)</f>
        <v>16998073</v>
      </c>
      <c r="H64" s="167">
        <f t="shared" si="3"/>
        <v>0</v>
      </c>
      <c r="I64" s="170">
        <f t="shared" si="3"/>
        <v>537197</v>
      </c>
      <c r="J64" s="170">
        <f t="shared" si="3"/>
        <v>0</v>
      </c>
      <c r="K64" s="170">
        <f t="shared" si="3"/>
        <v>0</v>
      </c>
      <c r="L64" s="170">
        <f t="shared" si="3"/>
        <v>0</v>
      </c>
      <c r="M64" s="170">
        <f t="shared" si="3"/>
        <v>0</v>
      </c>
      <c r="N64" s="170">
        <f t="shared" si="3"/>
        <v>125265</v>
      </c>
      <c r="O64" s="170">
        <f t="shared" si="3"/>
        <v>8440087</v>
      </c>
      <c r="P64" s="167">
        <f t="shared" si="3"/>
        <v>680620</v>
      </c>
      <c r="Q64" s="170">
        <f t="shared" si="3"/>
        <v>7928460</v>
      </c>
      <c r="R64" s="170">
        <f t="shared" ref="R64:AB64" si="4">SUM(R6:R63)</f>
        <v>120790</v>
      </c>
      <c r="S64" s="170">
        <f t="shared" si="4"/>
        <v>24978251</v>
      </c>
      <c r="T64" s="170">
        <f t="shared" si="4"/>
        <v>0</v>
      </c>
      <c r="U64" s="170">
        <f t="shared" si="4"/>
        <v>30321987</v>
      </c>
      <c r="V64" s="170">
        <f t="shared" si="4"/>
        <v>435183</v>
      </c>
      <c r="W64" s="170">
        <f t="shared" si="4"/>
        <v>0</v>
      </c>
      <c r="X64" s="170">
        <f t="shared" si="4"/>
        <v>0</v>
      </c>
      <c r="Y64" s="170">
        <f t="shared" si="4"/>
        <v>68631</v>
      </c>
      <c r="Z64" s="170">
        <f t="shared" si="4"/>
        <v>86631197</v>
      </c>
      <c r="AA64" s="170">
        <f t="shared" si="4"/>
        <v>0</v>
      </c>
      <c r="AB64" s="167">
        <f t="shared" si="4"/>
        <v>308707</v>
      </c>
      <c r="AC64" s="1"/>
    </row>
    <row r="65" spans="1:29" x14ac:dyDescent="0.2">
      <c r="A65" s="9">
        <v>59</v>
      </c>
      <c r="B65" s="14" t="s">
        <v>92</v>
      </c>
      <c r="C65" s="107"/>
      <c r="D65" s="155">
        <f t="shared" si="0"/>
        <v>28645332</v>
      </c>
      <c r="E65" s="96">
        <f t="shared" si="1"/>
        <v>28645332</v>
      </c>
      <c r="F65" s="156">
        <f t="shared" si="2"/>
        <v>0</v>
      </c>
      <c r="G65" s="160">
        <f>'51_54'!R65</f>
        <v>398154</v>
      </c>
      <c r="H65" s="160">
        <f>'51_54'!S65</f>
        <v>0</v>
      </c>
      <c r="I65" s="124">
        <f>'51_54'!AM65</f>
        <v>0</v>
      </c>
      <c r="J65" s="124">
        <f>'51_54'!AN65</f>
        <v>0</v>
      </c>
      <c r="K65" s="22"/>
      <c r="L65" s="22"/>
      <c r="M65" s="124">
        <f>'60_61'!E65</f>
        <v>0</v>
      </c>
      <c r="N65" s="124">
        <f>'60_61'!S65</f>
        <v>80655</v>
      </c>
      <c r="O65" s="90">
        <f>'65_66'!Q65</f>
        <v>3272041</v>
      </c>
      <c r="P65" s="90">
        <f>'65_66'!AL65</f>
        <v>0</v>
      </c>
      <c r="Q65" s="90">
        <f>'67_68'!R65</f>
        <v>3605</v>
      </c>
      <c r="R65" s="90">
        <f>'67_68'!AQ65</f>
        <v>0</v>
      </c>
      <c r="S65" s="90">
        <f>'70_74'!T65</f>
        <v>22186664</v>
      </c>
      <c r="T65" s="90">
        <f>'70_74'!U65</f>
        <v>0</v>
      </c>
      <c r="U65" s="90">
        <f>'70_74'!AW65</f>
        <v>178988</v>
      </c>
      <c r="V65" s="90">
        <f>'80_83'!L65</f>
        <v>249152</v>
      </c>
      <c r="W65" s="90">
        <f>'80_83'!M65</f>
        <v>0</v>
      </c>
      <c r="X65" s="90">
        <f>'81_'!K65</f>
        <v>0</v>
      </c>
      <c r="Y65" s="90">
        <f>'80_83'!AE65</f>
        <v>0</v>
      </c>
      <c r="Z65" s="90">
        <f>'84_87'!P65</f>
        <v>2276073</v>
      </c>
      <c r="AA65" s="90">
        <f>'84_87'!Q65</f>
        <v>0</v>
      </c>
      <c r="AB65" s="89">
        <f>'84_87'!AL65</f>
        <v>0</v>
      </c>
      <c r="AC65" s="1"/>
    </row>
    <row r="66" spans="1:29" x14ac:dyDescent="0.2">
      <c r="A66" s="18">
        <v>60</v>
      </c>
      <c r="B66" s="19" t="s">
        <v>93</v>
      </c>
      <c r="C66" s="61"/>
      <c r="D66" s="155">
        <f t="shared" si="0"/>
        <v>1401150</v>
      </c>
      <c r="E66" s="96">
        <f t="shared" si="1"/>
        <v>1391150</v>
      </c>
      <c r="F66" s="156">
        <f t="shared" si="2"/>
        <v>10000</v>
      </c>
      <c r="G66" s="160">
        <f>'51_54'!R66</f>
        <v>3890</v>
      </c>
      <c r="H66" s="160">
        <f>'51_54'!S66</f>
        <v>0</v>
      </c>
      <c r="I66" s="124">
        <f>'51_54'!AM66</f>
        <v>0</v>
      </c>
      <c r="J66" s="124">
        <f>'51_54'!AN66</f>
        <v>0</v>
      </c>
      <c r="K66" s="20"/>
      <c r="L66" s="20"/>
      <c r="M66" s="126">
        <f>'60_61'!E66</f>
        <v>0</v>
      </c>
      <c r="N66" s="126">
        <f>'60_61'!S66</f>
        <v>0</v>
      </c>
      <c r="O66" s="90">
        <f>'65_66'!Q66</f>
        <v>24990</v>
      </c>
      <c r="P66" s="90">
        <f>'65_66'!AL66</f>
        <v>154700</v>
      </c>
      <c r="Q66" s="90">
        <f>'67_68'!R66</f>
        <v>0</v>
      </c>
      <c r="R66" s="90">
        <f>'67_68'!AQ66</f>
        <v>0</v>
      </c>
      <c r="S66" s="90">
        <f>'70_74'!T66</f>
        <v>125928</v>
      </c>
      <c r="T66" s="90">
        <f>'70_74'!U66</f>
        <v>10000</v>
      </c>
      <c r="U66" s="90">
        <f>'70_74'!AW66</f>
        <v>0</v>
      </c>
      <c r="V66" s="90">
        <f>'80_83'!L66</f>
        <v>0</v>
      </c>
      <c r="W66" s="84">
        <f>'80_83'!M66</f>
        <v>0</v>
      </c>
      <c r="X66" s="90">
        <f>'81_'!K66</f>
        <v>0</v>
      </c>
      <c r="Y66" s="90">
        <f>'80_83'!AE66</f>
        <v>0</v>
      </c>
      <c r="Z66" s="90">
        <f>'84_87'!P66</f>
        <v>1081642</v>
      </c>
      <c r="AA66" s="90">
        <f>'84_87'!Q66</f>
        <v>0</v>
      </c>
      <c r="AB66" s="89">
        <f>'84_87'!AL66</f>
        <v>0</v>
      </c>
      <c r="AC66" s="1"/>
    </row>
    <row r="67" spans="1:29" x14ac:dyDescent="0.2">
      <c r="A67" s="18">
        <v>61</v>
      </c>
      <c r="B67" s="19" t="s">
        <v>94</v>
      </c>
      <c r="C67" s="61"/>
      <c r="D67" s="155">
        <f t="shared" si="0"/>
        <v>9389286</v>
      </c>
      <c r="E67" s="96">
        <f t="shared" si="1"/>
        <v>9289286</v>
      </c>
      <c r="F67" s="156">
        <f t="shared" si="2"/>
        <v>100000</v>
      </c>
      <c r="G67" s="160">
        <f>'51_54'!R67</f>
        <v>0</v>
      </c>
      <c r="H67" s="160">
        <f>'51_54'!S67</f>
        <v>100000</v>
      </c>
      <c r="I67" s="124">
        <f>'51_54'!AM67</f>
        <v>0</v>
      </c>
      <c r="J67" s="124">
        <f>'51_54'!AN67</f>
        <v>0</v>
      </c>
      <c r="K67" s="20"/>
      <c r="L67" s="20"/>
      <c r="M67" s="126">
        <f>'60_61'!E67</f>
        <v>0</v>
      </c>
      <c r="N67" s="126">
        <f>'60_61'!S67</f>
        <v>0</v>
      </c>
      <c r="O67" s="90">
        <f>'65_66'!Q67</f>
        <v>17023</v>
      </c>
      <c r="P67" s="90">
        <f>'65_66'!AL67</f>
        <v>0</v>
      </c>
      <c r="Q67" s="90">
        <f>'67_68'!R67</f>
        <v>0</v>
      </c>
      <c r="R67" s="90">
        <f>'67_68'!AQ67</f>
        <v>0</v>
      </c>
      <c r="S67" s="90">
        <f>'70_74'!T67</f>
        <v>1514996</v>
      </c>
      <c r="T67" s="90">
        <f>'70_74'!U67</f>
        <v>0</v>
      </c>
      <c r="U67" s="90">
        <f>'70_74'!AW67</f>
        <v>0</v>
      </c>
      <c r="V67" s="90">
        <f>'80_83'!L67</f>
        <v>0</v>
      </c>
      <c r="W67" s="84">
        <f>'80_83'!M67</f>
        <v>0</v>
      </c>
      <c r="X67" s="90">
        <f>'81_'!K67</f>
        <v>0</v>
      </c>
      <c r="Y67" s="90">
        <f>'80_83'!AE67</f>
        <v>0</v>
      </c>
      <c r="Z67" s="90">
        <f>'84_87'!P67</f>
        <v>7757267</v>
      </c>
      <c r="AA67" s="90">
        <f>'84_87'!Q67</f>
        <v>0</v>
      </c>
      <c r="AB67" s="89">
        <f>'84_87'!AL67</f>
        <v>0</v>
      </c>
      <c r="AC67" s="1"/>
    </row>
    <row r="68" spans="1:29" x14ac:dyDescent="0.2">
      <c r="A68" s="18">
        <v>62</v>
      </c>
      <c r="B68" s="19" t="s">
        <v>95</v>
      </c>
      <c r="C68" s="61"/>
      <c r="D68" s="155">
        <f t="shared" si="0"/>
        <v>5603771</v>
      </c>
      <c r="E68" s="96">
        <f t="shared" si="1"/>
        <v>5603771</v>
      </c>
      <c r="F68" s="156">
        <f t="shared" si="2"/>
        <v>0</v>
      </c>
      <c r="G68" s="160">
        <f>'51_54'!R68</f>
        <v>0</v>
      </c>
      <c r="H68" s="160">
        <f>'51_54'!S68</f>
        <v>0</v>
      </c>
      <c r="I68" s="124">
        <f>'51_54'!AM68</f>
        <v>0</v>
      </c>
      <c r="J68" s="124">
        <f>'51_54'!AN68</f>
        <v>0</v>
      </c>
      <c r="K68" s="20"/>
      <c r="L68" s="20"/>
      <c r="M68" s="126">
        <f>'60_61'!E68</f>
        <v>0</v>
      </c>
      <c r="N68" s="126">
        <f>'60_61'!S68</f>
        <v>0</v>
      </c>
      <c r="O68" s="90">
        <f>'65_66'!Q68</f>
        <v>61281</v>
      </c>
      <c r="P68" s="90">
        <f>'65_66'!AL68</f>
        <v>0</v>
      </c>
      <c r="Q68" s="90">
        <f>'67_68'!R68</f>
        <v>0</v>
      </c>
      <c r="R68" s="90">
        <f>'67_68'!AQ68</f>
        <v>0</v>
      </c>
      <c r="S68" s="90">
        <f>'70_74'!T68</f>
        <v>1233125</v>
      </c>
      <c r="T68" s="90">
        <f>'70_74'!U68</f>
        <v>0</v>
      </c>
      <c r="U68" s="90">
        <f>'70_74'!AW68</f>
        <v>0</v>
      </c>
      <c r="V68" s="90">
        <f>'80_83'!L68</f>
        <v>0</v>
      </c>
      <c r="W68" s="84">
        <f>'80_83'!M68</f>
        <v>0</v>
      </c>
      <c r="X68" s="90">
        <f>'81_'!K68</f>
        <v>0</v>
      </c>
      <c r="Y68" s="90">
        <f>'80_83'!AE68</f>
        <v>0</v>
      </c>
      <c r="Z68" s="90">
        <f>'84_87'!P68</f>
        <v>4309365</v>
      </c>
      <c r="AA68" s="90">
        <f>'84_87'!Q68</f>
        <v>0</v>
      </c>
      <c r="AB68" s="89">
        <f>'84_87'!AL68</f>
        <v>0</v>
      </c>
      <c r="AC68" s="1"/>
    </row>
    <row r="69" spans="1:29" ht="13.5" thickBot="1" x14ac:dyDescent="0.25">
      <c r="A69" s="145"/>
      <c r="B69" s="145" t="s">
        <v>96</v>
      </c>
      <c r="C69" s="79">
        <f>C66+C67+C68</f>
        <v>0</v>
      </c>
      <c r="D69" s="170">
        <f>SUM(D66:D68)</f>
        <v>16394207</v>
      </c>
      <c r="E69" s="170">
        <f>SUM(E66:E68)</f>
        <v>16284207</v>
      </c>
      <c r="F69" s="170">
        <f>SUM(F66:F68)</f>
        <v>110000</v>
      </c>
      <c r="G69" s="133">
        <f t="shared" ref="G69:Q69" si="5">SUM(G66:G68)</f>
        <v>3890</v>
      </c>
      <c r="H69" s="167">
        <f t="shared" si="5"/>
        <v>100000</v>
      </c>
      <c r="I69" s="170">
        <f t="shared" si="5"/>
        <v>0</v>
      </c>
      <c r="J69" s="170">
        <f t="shared" si="5"/>
        <v>0</v>
      </c>
      <c r="K69" s="170">
        <f t="shared" si="5"/>
        <v>0</v>
      </c>
      <c r="L69" s="170">
        <f t="shared" si="5"/>
        <v>0</v>
      </c>
      <c r="M69" s="170">
        <f t="shared" si="5"/>
        <v>0</v>
      </c>
      <c r="N69" s="170">
        <f t="shared" si="5"/>
        <v>0</v>
      </c>
      <c r="O69" s="170">
        <f t="shared" si="5"/>
        <v>103294</v>
      </c>
      <c r="P69" s="167">
        <f t="shared" si="5"/>
        <v>154700</v>
      </c>
      <c r="Q69" s="170">
        <f t="shared" si="5"/>
        <v>0</v>
      </c>
      <c r="R69" s="170">
        <f t="shared" ref="R69:AB69" si="6">SUM(R66:R68)</f>
        <v>0</v>
      </c>
      <c r="S69" s="170">
        <f t="shared" si="6"/>
        <v>2874049</v>
      </c>
      <c r="T69" s="170">
        <f t="shared" si="6"/>
        <v>10000</v>
      </c>
      <c r="U69" s="170">
        <f t="shared" si="6"/>
        <v>0</v>
      </c>
      <c r="V69" s="170">
        <f t="shared" si="6"/>
        <v>0</v>
      </c>
      <c r="W69" s="170">
        <f t="shared" si="6"/>
        <v>0</v>
      </c>
      <c r="X69" s="170">
        <f t="shared" si="6"/>
        <v>0</v>
      </c>
      <c r="Y69" s="170">
        <f t="shared" si="6"/>
        <v>0</v>
      </c>
      <c r="Z69" s="170">
        <f t="shared" si="6"/>
        <v>13148274</v>
      </c>
      <c r="AA69" s="170">
        <f t="shared" si="6"/>
        <v>0</v>
      </c>
      <c r="AB69" s="167">
        <f t="shared" si="6"/>
        <v>0</v>
      </c>
      <c r="AC69" s="1"/>
    </row>
    <row r="70" spans="1:29" x14ac:dyDescent="0.2">
      <c r="A70" s="172">
        <v>63</v>
      </c>
      <c r="B70" s="173" t="s">
        <v>97</v>
      </c>
      <c r="C70" s="185"/>
      <c r="D70" s="155">
        <f t="shared" si="0"/>
        <v>138415499</v>
      </c>
      <c r="E70" s="96">
        <f>G70+I70+K70+L70+M70+N70+O70+P70+Q70+R70+S70+U70+V70+X70+Y70+Z70+AB70</f>
        <v>138345323</v>
      </c>
      <c r="F70" s="156">
        <f t="shared" si="2"/>
        <v>70176</v>
      </c>
      <c r="G70" s="186">
        <f>'51_54'!R70</f>
        <v>59202</v>
      </c>
      <c r="H70" s="160">
        <f>'51_54'!S70</f>
        <v>0</v>
      </c>
      <c r="I70" s="187">
        <f>'51_54'!AM70</f>
        <v>0</v>
      </c>
      <c r="J70" s="124">
        <f>'51_54'!AN70</f>
        <v>70176</v>
      </c>
      <c r="K70" s="176"/>
      <c r="L70" s="176"/>
      <c r="M70" s="187">
        <f>'60_61'!E70</f>
        <v>0</v>
      </c>
      <c r="N70" s="187">
        <f>'60_61'!S70</f>
        <v>0</v>
      </c>
      <c r="O70" s="188">
        <f>'65_66'!Q70</f>
        <v>944159</v>
      </c>
      <c r="P70" s="188">
        <f>'65_66'!AL70</f>
        <v>3536873</v>
      </c>
      <c r="Q70" s="188">
        <f>'67_68'!R70</f>
        <v>0</v>
      </c>
      <c r="R70" s="188">
        <f>'67_68'!AQ70</f>
        <v>0</v>
      </c>
      <c r="S70" s="188">
        <f>'70_74'!T70</f>
        <v>168121</v>
      </c>
      <c r="T70" s="90">
        <f>'70_74'!U70</f>
        <v>0</v>
      </c>
      <c r="U70" s="188">
        <f>'70_74'!AW70</f>
        <v>0</v>
      </c>
      <c r="V70" s="188">
        <f>'80_83'!L70</f>
        <v>3349718</v>
      </c>
      <c r="W70" s="188">
        <f>'80_83'!M70</f>
        <v>0</v>
      </c>
      <c r="X70" s="90">
        <f>'81_'!K70</f>
        <v>0</v>
      </c>
      <c r="Y70" s="188">
        <f>'80_83'!AE70</f>
        <v>0</v>
      </c>
      <c r="Z70" s="90">
        <f>'84_87'!P70</f>
        <v>130287250</v>
      </c>
      <c r="AA70" s="90">
        <f>'84_87'!Q70</f>
        <v>0</v>
      </c>
      <c r="AB70" s="89">
        <f>'84_87'!AL70</f>
        <v>0</v>
      </c>
      <c r="AC70" s="1"/>
    </row>
    <row r="71" spans="1:29" ht="13.5" thickBot="1" x14ac:dyDescent="0.25">
      <c r="A71" s="145"/>
      <c r="B71" s="145" t="s">
        <v>98</v>
      </c>
      <c r="C71" s="146">
        <f>C64+C65+C69+C70</f>
        <v>0</v>
      </c>
      <c r="D71" s="157">
        <f>D64+D65+D69+D70</f>
        <v>361029486</v>
      </c>
      <c r="E71" s="158">
        <f>E64+E65+E69+E70</f>
        <v>360849310</v>
      </c>
      <c r="F71" s="159">
        <f>F64+F65+F69+F70</f>
        <v>180176</v>
      </c>
      <c r="G71" s="182">
        <f t="shared" ref="G71:Q71" si="7">G64+G65+G69+G70</f>
        <v>17459319</v>
      </c>
      <c r="H71" s="167">
        <f t="shared" si="7"/>
        <v>100000</v>
      </c>
      <c r="I71" s="158">
        <f t="shared" si="7"/>
        <v>537197</v>
      </c>
      <c r="J71" s="158">
        <f t="shared" si="7"/>
        <v>70176</v>
      </c>
      <c r="K71" s="158">
        <f t="shared" si="7"/>
        <v>0</v>
      </c>
      <c r="L71" s="158">
        <f t="shared" si="7"/>
        <v>0</v>
      </c>
      <c r="M71" s="158">
        <f t="shared" si="7"/>
        <v>0</v>
      </c>
      <c r="N71" s="158">
        <f t="shared" si="7"/>
        <v>205920</v>
      </c>
      <c r="O71" s="158">
        <f t="shared" si="7"/>
        <v>12759581</v>
      </c>
      <c r="P71" s="183">
        <f t="shared" si="7"/>
        <v>4372193</v>
      </c>
      <c r="Q71" s="158">
        <f t="shared" si="7"/>
        <v>7932065</v>
      </c>
      <c r="R71" s="158">
        <f t="shared" ref="R71:AA71" si="8">R64+R65+R69+R70</f>
        <v>120790</v>
      </c>
      <c r="S71" s="158">
        <f t="shared" si="8"/>
        <v>50207085</v>
      </c>
      <c r="T71" s="158">
        <f t="shared" si="8"/>
        <v>10000</v>
      </c>
      <c r="U71" s="158">
        <f t="shared" si="8"/>
        <v>30500975</v>
      </c>
      <c r="V71" s="158">
        <f t="shared" si="8"/>
        <v>4034053</v>
      </c>
      <c r="W71" s="158">
        <f t="shared" si="8"/>
        <v>0</v>
      </c>
      <c r="X71" s="158">
        <f t="shared" si="8"/>
        <v>0</v>
      </c>
      <c r="Y71" s="158">
        <f t="shared" si="8"/>
        <v>68631</v>
      </c>
      <c r="Z71" s="158">
        <f t="shared" si="8"/>
        <v>232342794</v>
      </c>
      <c r="AA71" s="158">
        <f t="shared" si="8"/>
        <v>0</v>
      </c>
      <c r="AB71" s="120">
        <f>'84_87'!AM71</f>
        <v>0</v>
      </c>
      <c r="AC71" s="1"/>
    </row>
    <row r="72" spans="1:29" ht="13.5" customHeight="1" x14ac:dyDescent="0.2">
      <c r="A72" s="62"/>
      <c r="D72" s="1082" t="s">
        <v>157</v>
      </c>
      <c r="E72" s="1082"/>
      <c r="F72" s="1082"/>
      <c r="G72" s="77"/>
      <c r="H72" s="77"/>
      <c r="I72" s="63"/>
      <c r="J72" s="63"/>
      <c r="K72" s="63"/>
      <c r="L72" s="63"/>
      <c r="M72" s="63"/>
      <c r="N72" s="63"/>
      <c r="O72" s="92"/>
      <c r="P72" s="92"/>
      <c r="Q72" s="92"/>
      <c r="R72" s="92"/>
      <c r="S72" s="91"/>
      <c r="T72" s="91"/>
      <c r="U72" s="91"/>
      <c r="V72" s="91"/>
      <c r="W72" s="91"/>
      <c r="X72" s="91"/>
      <c r="Y72" s="91"/>
      <c r="Z72" s="92"/>
      <c r="AA72" s="92"/>
      <c r="AB72" s="63"/>
    </row>
    <row r="73" spans="1:29" x14ac:dyDescent="0.2">
      <c r="A73" s="62"/>
      <c r="B73" s="64"/>
      <c r="C73" s="65"/>
      <c r="D73" s="66"/>
      <c r="E73" s="66"/>
      <c r="F73" s="66"/>
      <c r="G73" s="97"/>
      <c r="H73" s="97"/>
      <c r="I73" s="66"/>
      <c r="J73" s="66"/>
      <c r="K73" s="66"/>
      <c r="L73" s="66"/>
      <c r="M73" s="66"/>
      <c r="N73" s="66"/>
      <c r="O73" s="91"/>
      <c r="P73" s="92"/>
      <c r="Q73" s="97"/>
      <c r="R73" s="92"/>
      <c r="S73" s="91"/>
      <c r="T73" s="91"/>
      <c r="U73" s="91"/>
      <c r="V73" s="91"/>
      <c r="W73" s="91"/>
      <c r="X73" s="91"/>
      <c r="Y73" s="91"/>
      <c r="Z73" s="91"/>
      <c r="AA73" s="91"/>
      <c r="AB73" s="66"/>
      <c r="AC73" s="1"/>
    </row>
  </sheetData>
  <mergeCells count="7">
    <mergeCell ref="D72:F72"/>
    <mergeCell ref="Z4:AA4"/>
    <mergeCell ref="V4:W4"/>
    <mergeCell ref="S4:T4"/>
    <mergeCell ref="E4:F4"/>
    <mergeCell ref="G4:H4"/>
    <mergeCell ref="I4:J4"/>
  </mergeCells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aie16">
    <tabColor indexed="13"/>
  </sheetPr>
  <dimension ref="A1:AR205"/>
  <sheetViews>
    <sheetView workbookViewId="0">
      <pane ySplit="5" topLeftCell="A55" activePane="bottomLeft" state="frozen"/>
      <selection activeCell="H17" sqref="H17"/>
      <selection pane="bottomLeft" activeCell="P75" sqref="P75"/>
    </sheetView>
  </sheetViews>
  <sheetFormatPr defaultRowHeight="12.75" x14ac:dyDescent="0.2"/>
  <cols>
    <col min="1" max="1" width="4.140625" customWidth="1"/>
    <col min="2" max="2" width="19.7109375" customWidth="1"/>
    <col min="3" max="3" width="11" hidden="1" customWidth="1"/>
    <col min="4" max="4" width="10" customWidth="1"/>
    <col min="5" max="5" width="9.5703125" customWidth="1"/>
    <col min="6" max="6" width="8.85546875" customWidth="1"/>
    <col min="7" max="7" width="7.7109375" customWidth="1"/>
    <col min="8" max="9" width="6.85546875" customWidth="1"/>
    <col min="10" max="10" width="8.85546875" customWidth="1"/>
    <col min="11" max="11" width="10" customWidth="1"/>
    <col min="12" max="12" width="8.28515625" customWidth="1"/>
    <col min="13" max="13" width="8.7109375" customWidth="1"/>
    <col min="23" max="23" width="3.7109375" customWidth="1"/>
    <col min="24" max="24" width="0.85546875" customWidth="1"/>
    <col min="25" max="32" width="10.7109375" customWidth="1"/>
    <col min="33" max="33" width="9.7109375" customWidth="1"/>
    <col min="34" max="35" width="9.28515625" customWidth="1"/>
  </cols>
  <sheetData>
    <row r="1" spans="1:37" ht="16.5" customHeight="1" x14ac:dyDescent="0.25">
      <c r="A1" s="1"/>
      <c r="B1" s="1"/>
      <c r="C1" s="1"/>
      <c r="D1" s="1"/>
      <c r="E1" s="1"/>
      <c r="F1" s="71" t="str">
        <f>V.CH.EX.!E1</f>
        <v xml:space="preserve">EXECUTIE LA DATA DE 30.09.2025               </v>
      </c>
      <c r="G1" s="2"/>
      <c r="H1" s="2"/>
      <c r="I1" s="2"/>
      <c r="J1" s="2"/>
      <c r="K1" s="2"/>
      <c r="L1" s="2"/>
      <c r="M1" s="63" t="s">
        <v>108</v>
      </c>
      <c r="N1" s="2"/>
      <c r="O1" s="2"/>
      <c r="P1" s="71" t="str">
        <f>F1</f>
        <v xml:space="preserve">EXECUTIE LA DATA DE 30.09.2025               </v>
      </c>
      <c r="Q1" s="2"/>
      <c r="R1" s="2"/>
      <c r="S1" s="2"/>
      <c r="T1" s="2"/>
      <c r="U1" s="2"/>
      <c r="V1" s="63" t="s">
        <v>108</v>
      </c>
      <c r="W1" s="2"/>
      <c r="X1" s="2"/>
      <c r="Y1" s="2"/>
      <c r="Z1" s="2"/>
      <c r="AA1" s="3" t="s">
        <v>0</v>
      </c>
      <c r="AB1" s="2"/>
      <c r="AC1" s="2"/>
      <c r="AD1" s="2"/>
      <c r="AE1" s="1"/>
      <c r="AF1" s="1"/>
      <c r="AG1" s="1"/>
      <c r="AH1" s="1"/>
      <c r="AI1" s="1"/>
      <c r="AJ1" s="1"/>
      <c r="AK1" s="1"/>
    </row>
    <row r="2" spans="1:37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  <c r="Q3" s="1"/>
      <c r="R3" s="1"/>
      <c r="S3" s="1"/>
      <c r="T3" s="1"/>
      <c r="U3" s="1" t="s">
        <v>1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">
      <c r="A4" s="4" t="s">
        <v>2</v>
      </c>
      <c r="B4" s="5" t="s">
        <v>3</v>
      </c>
      <c r="C4" s="6" t="s">
        <v>4</v>
      </c>
      <c r="D4" s="297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7" t="s">
        <v>9</v>
      </c>
      <c r="J4" s="7" t="s">
        <v>10</v>
      </c>
      <c r="K4" s="6" t="s">
        <v>11</v>
      </c>
      <c r="L4" s="6" t="s">
        <v>12</v>
      </c>
      <c r="M4" s="7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7" t="s">
        <v>18</v>
      </c>
      <c r="S4" s="7" t="s">
        <v>19</v>
      </c>
      <c r="T4" s="7" t="s">
        <v>20</v>
      </c>
      <c r="U4" s="7"/>
      <c r="V4" s="1"/>
      <c r="W4" s="1"/>
      <c r="X4" s="1"/>
      <c r="Y4" s="1"/>
      <c r="Z4" s="8"/>
      <c r="AA4" s="8"/>
      <c r="AB4" s="8"/>
      <c r="AC4" s="1"/>
      <c r="AD4" s="1"/>
      <c r="AE4" s="1"/>
      <c r="AF4" s="1"/>
      <c r="AG4" s="1"/>
      <c r="AH4" s="1"/>
      <c r="AI4" s="1"/>
      <c r="AJ4" s="1"/>
      <c r="AK4" s="1"/>
    </row>
    <row r="5" spans="1:37" ht="13.5" thickBot="1" x14ac:dyDescent="0.25">
      <c r="A5" s="9" t="s">
        <v>21</v>
      </c>
      <c r="B5" s="10"/>
      <c r="C5" s="11" t="s">
        <v>22</v>
      </c>
      <c r="D5" s="298">
        <v>80</v>
      </c>
      <c r="E5" s="11"/>
      <c r="F5" s="11"/>
      <c r="G5" s="11"/>
      <c r="H5" s="12"/>
      <c r="I5" s="12"/>
      <c r="J5" s="12"/>
      <c r="K5" s="11"/>
      <c r="L5" s="11"/>
      <c r="M5" s="12"/>
      <c r="N5" s="13"/>
      <c r="O5" s="11"/>
      <c r="P5" s="11"/>
      <c r="Q5" s="11"/>
      <c r="R5" s="12"/>
      <c r="S5" s="12"/>
      <c r="T5" s="12"/>
      <c r="U5" s="12"/>
      <c r="V5" s="1"/>
      <c r="W5" s="1"/>
      <c r="X5" s="1"/>
      <c r="Y5" s="1"/>
      <c r="Z5" s="8"/>
      <c r="AA5" s="8"/>
      <c r="AB5" s="8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">
      <c r="A6" s="9">
        <v>1</v>
      </c>
      <c r="B6" s="14" t="s">
        <v>23</v>
      </c>
      <c r="C6" s="15"/>
      <c r="D6" s="96">
        <f t="shared" ref="D6:D37" si="0">E6+F6+G6+H6+I6+J6+K6+L6+M6+N6+O6+P6+Q6+R6+S6+T6</f>
        <v>0</v>
      </c>
      <c r="E6" s="90"/>
      <c r="F6" s="14"/>
      <c r="G6" s="14"/>
      <c r="H6" s="18"/>
      <c r="I6" s="19"/>
      <c r="J6" s="19"/>
      <c r="K6" s="19"/>
      <c r="L6" s="14"/>
      <c r="M6" s="85"/>
      <c r="N6" s="20"/>
      <c r="O6" s="88">
        <f>'70_74'!V6</f>
        <v>0</v>
      </c>
      <c r="P6" s="22"/>
      <c r="Q6" s="22"/>
      <c r="R6" s="23"/>
      <c r="S6" s="90"/>
      <c r="T6" s="20"/>
      <c r="U6" s="19"/>
      <c r="V6" s="1"/>
      <c r="W6" s="1"/>
      <c r="X6" s="1"/>
      <c r="Y6" s="1"/>
      <c r="Z6" s="24" t="s">
        <v>4</v>
      </c>
      <c r="AA6" s="25" t="s">
        <v>4</v>
      </c>
      <c r="AB6" s="26" t="s">
        <v>24</v>
      </c>
      <c r="AC6" s="1"/>
      <c r="AD6" s="1"/>
      <c r="AE6" s="1"/>
      <c r="AF6" s="1"/>
      <c r="AG6" s="1"/>
      <c r="AH6" s="1" t="s">
        <v>25</v>
      </c>
      <c r="AI6" s="1"/>
      <c r="AJ6" s="1"/>
      <c r="AK6" s="1"/>
    </row>
    <row r="7" spans="1:37" x14ac:dyDescent="0.2">
      <c r="A7" s="18">
        <v>2</v>
      </c>
      <c r="B7" s="19" t="s">
        <v>26</v>
      </c>
      <c r="C7" s="27"/>
      <c r="D7" s="96">
        <f t="shared" si="0"/>
        <v>0</v>
      </c>
      <c r="E7" s="90"/>
      <c r="F7" s="20"/>
      <c r="G7" s="20"/>
      <c r="H7" s="23"/>
      <c r="I7" s="20"/>
      <c r="J7" s="20"/>
      <c r="K7" s="20"/>
      <c r="L7" s="20"/>
      <c r="M7" s="85"/>
      <c r="N7" s="20"/>
      <c r="O7" s="88">
        <f>'70_74'!V7</f>
        <v>0</v>
      </c>
      <c r="P7" s="20"/>
      <c r="Q7" s="20"/>
      <c r="R7" s="23"/>
      <c r="S7" s="90"/>
      <c r="T7" s="20"/>
      <c r="U7" s="19"/>
      <c r="V7" s="1"/>
      <c r="W7" s="1"/>
      <c r="X7" s="1"/>
      <c r="Y7" s="1"/>
      <c r="Z7" s="28" t="s">
        <v>27</v>
      </c>
      <c r="AA7" s="29" t="s">
        <v>22</v>
      </c>
      <c r="AB7" s="30"/>
      <c r="AC7" s="1"/>
      <c r="AD7" s="1"/>
      <c r="AE7" s="1"/>
      <c r="AF7" s="1"/>
      <c r="AG7" s="1"/>
      <c r="AH7" s="1"/>
      <c r="AI7" s="1"/>
      <c r="AJ7" s="1"/>
      <c r="AK7" s="1"/>
    </row>
    <row r="8" spans="1:37" ht="13.5" thickBot="1" x14ac:dyDescent="0.25">
      <c r="A8" s="18">
        <v>3</v>
      </c>
      <c r="B8" s="19" t="s">
        <v>28</v>
      </c>
      <c r="C8" s="27"/>
      <c r="D8" s="96">
        <f t="shared" si="0"/>
        <v>0</v>
      </c>
      <c r="E8" s="90"/>
      <c r="F8" s="20"/>
      <c r="G8" s="20"/>
      <c r="H8" s="23"/>
      <c r="I8" s="20"/>
      <c r="J8" s="20"/>
      <c r="K8" s="20"/>
      <c r="L8" s="20"/>
      <c r="M8" s="85"/>
      <c r="N8" s="20"/>
      <c r="O8" s="88">
        <f>'70_74'!V8</f>
        <v>0</v>
      </c>
      <c r="P8" s="20"/>
      <c r="Q8" s="20"/>
      <c r="R8" s="23"/>
      <c r="S8" s="90"/>
      <c r="T8" s="20"/>
      <c r="U8" s="19"/>
      <c r="V8" s="1"/>
      <c r="W8" s="1"/>
      <c r="X8" s="1"/>
      <c r="Y8" s="1"/>
      <c r="Z8" s="31"/>
      <c r="AA8" s="32"/>
      <c r="AB8" s="33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18">
        <v>4</v>
      </c>
      <c r="B9" s="19" t="s">
        <v>29</v>
      </c>
      <c r="C9" s="27"/>
      <c r="D9" s="96">
        <f t="shared" si="0"/>
        <v>0</v>
      </c>
      <c r="E9" s="90"/>
      <c r="F9" s="20"/>
      <c r="G9" s="20"/>
      <c r="H9" s="23"/>
      <c r="I9" s="20"/>
      <c r="J9" s="20"/>
      <c r="K9" s="20"/>
      <c r="L9" s="20"/>
      <c r="M9" s="85"/>
      <c r="N9" s="20"/>
      <c r="O9" s="88">
        <f>'70_74'!V9</f>
        <v>0</v>
      </c>
      <c r="P9" s="20"/>
      <c r="Q9" s="20"/>
      <c r="R9" s="23"/>
      <c r="S9" s="90"/>
      <c r="T9" s="20"/>
      <c r="U9" s="19"/>
      <c r="V9" s="1"/>
      <c r="W9" s="1"/>
      <c r="X9" s="34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3.5" thickBot="1" x14ac:dyDescent="0.25">
      <c r="A10" s="18">
        <v>5</v>
      </c>
      <c r="B10" s="19" t="s">
        <v>30</v>
      </c>
      <c r="C10" s="27"/>
      <c r="D10" s="96">
        <f t="shared" si="0"/>
        <v>0</v>
      </c>
      <c r="E10" s="90"/>
      <c r="F10" s="20"/>
      <c r="G10" s="20"/>
      <c r="H10" s="23"/>
      <c r="I10" s="20"/>
      <c r="J10" s="20"/>
      <c r="K10" s="20"/>
      <c r="L10" s="20"/>
      <c r="M10" s="85"/>
      <c r="N10" s="20"/>
      <c r="O10" s="88">
        <f>'70_74'!V10</f>
        <v>0</v>
      </c>
      <c r="P10" s="20"/>
      <c r="Q10" s="20"/>
      <c r="R10" s="23"/>
      <c r="S10" s="90"/>
      <c r="T10" s="20"/>
      <c r="U10" s="19"/>
      <c r="V10" s="1"/>
      <c r="W10" s="1"/>
      <c r="X10" s="34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18">
        <v>6</v>
      </c>
      <c r="B11" s="19" t="s">
        <v>31</v>
      </c>
      <c r="C11" s="27"/>
      <c r="D11" s="96">
        <f t="shared" si="0"/>
        <v>0</v>
      </c>
      <c r="E11" s="90"/>
      <c r="F11" s="20"/>
      <c r="G11" s="20"/>
      <c r="H11" s="23"/>
      <c r="I11" s="20"/>
      <c r="J11" s="20"/>
      <c r="K11" s="20"/>
      <c r="L11" s="20"/>
      <c r="M11" s="85"/>
      <c r="N11" s="20"/>
      <c r="O11" s="88">
        <f>'70_74'!V11</f>
        <v>0</v>
      </c>
      <c r="P11" s="20"/>
      <c r="Q11" s="20"/>
      <c r="R11" s="23"/>
      <c r="S11" s="90"/>
      <c r="T11" s="20"/>
      <c r="U11" s="19"/>
      <c r="V11" s="1"/>
      <c r="W11" s="1"/>
      <c r="X11" s="1"/>
      <c r="Y11" s="24" t="s">
        <v>5</v>
      </c>
      <c r="Z11" s="35"/>
      <c r="AA11" s="36"/>
      <c r="AB11" s="36" t="s">
        <v>32</v>
      </c>
      <c r="AC11" s="37" t="s">
        <v>33</v>
      </c>
      <c r="AD11" s="37"/>
      <c r="AE11" s="38"/>
      <c r="AF11" s="8"/>
      <c r="AG11" s="8"/>
      <c r="AH11" s="1"/>
      <c r="AI11" s="1"/>
      <c r="AJ11" s="1"/>
      <c r="AK11" s="1"/>
    </row>
    <row r="12" spans="1:37" x14ac:dyDescent="0.2">
      <c r="A12" s="18">
        <v>7</v>
      </c>
      <c r="B12" s="19" t="s">
        <v>34</v>
      </c>
      <c r="C12" s="27"/>
      <c r="D12" s="96">
        <f t="shared" si="0"/>
        <v>0</v>
      </c>
      <c r="E12" s="90"/>
      <c r="F12" s="20"/>
      <c r="G12" s="20"/>
      <c r="H12" s="23"/>
      <c r="I12" s="20"/>
      <c r="J12" s="20"/>
      <c r="K12" s="20"/>
      <c r="L12" s="20"/>
      <c r="M12" s="85"/>
      <c r="N12" s="20"/>
      <c r="O12" s="88">
        <f>'70_74'!V12</f>
        <v>0</v>
      </c>
      <c r="P12" s="20"/>
      <c r="Q12" s="20"/>
      <c r="R12" s="23"/>
      <c r="S12" s="90"/>
      <c r="T12" s="20"/>
      <c r="U12" s="19"/>
      <c r="V12" s="1"/>
      <c r="W12" s="1"/>
      <c r="X12" s="1"/>
      <c r="Y12" s="28" t="s">
        <v>35</v>
      </c>
      <c r="Z12" s="29">
        <v>10</v>
      </c>
      <c r="AA12" s="29">
        <v>20</v>
      </c>
      <c r="AB12" s="29">
        <v>55</v>
      </c>
      <c r="AC12" s="29">
        <v>71</v>
      </c>
      <c r="AD12" s="29">
        <v>81</v>
      </c>
      <c r="AE12" s="39">
        <v>85</v>
      </c>
      <c r="AF12" s="8"/>
      <c r="AG12" s="8"/>
      <c r="AH12" s="1"/>
      <c r="AI12" s="1"/>
      <c r="AJ12" s="1"/>
      <c r="AK12" s="1"/>
    </row>
    <row r="13" spans="1:37" ht="13.5" thickBot="1" x14ac:dyDescent="0.25">
      <c r="A13" s="18">
        <v>8</v>
      </c>
      <c r="B13" s="19" t="s">
        <v>36</v>
      </c>
      <c r="C13" s="27"/>
      <c r="D13" s="96">
        <f t="shared" si="0"/>
        <v>0</v>
      </c>
      <c r="E13" s="90"/>
      <c r="F13" s="20"/>
      <c r="G13" s="20"/>
      <c r="H13" s="23"/>
      <c r="I13" s="20"/>
      <c r="J13" s="20"/>
      <c r="K13" s="20"/>
      <c r="L13" s="20"/>
      <c r="M13" s="85"/>
      <c r="N13" s="20"/>
      <c r="O13" s="88">
        <f>'70_74'!V13</f>
        <v>0</v>
      </c>
      <c r="P13" s="20"/>
      <c r="Q13" s="20"/>
      <c r="R13" s="23"/>
      <c r="S13" s="90"/>
      <c r="T13" s="20"/>
      <c r="U13" s="19"/>
      <c r="V13" s="1"/>
      <c r="W13" s="1"/>
      <c r="X13" s="1"/>
      <c r="Y13" s="31"/>
      <c r="Z13" s="32"/>
      <c r="AA13" s="32"/>
      <c r="AB13" s="32"/>
      <c r="AC13" s="32"/>
      <c r="AD13" s="32"/>
      <c r="AE13" s="33"/>
      <c r="AF13" s="1"/>
      <c r="AG13" s="1"/>
      <c r="AH13" s="1"/>
      <c r="AI13" s="1"/>
      <c r="AJ13" s="34"/>
      <c r="AK13" s="1"/>
    </row>
    <row r="14" spans="1:37" x14ac:dyDescent="0.2">
      <c r="A14" s="18">
        <v>9</v>
      </c>
      <c r="B14" s="19" t="s">
        <v>37</v>
      </c>
      <c r="C14" s="27"/>
      <c r="D14" s="96">
        <f t="shared" si="0"/>
        <v>0</v>
      </c>
      <c r="E14" s="90"/>
      <c r="F14" s="20"/>
      <c r="G14" s="20"/>
      <c r="H14" s="23"/>
      <c r="I14" s="20"/>
      <c r="J14" s="20"/>
      <c r="K14" s="20"/>
      <c r="L14" s="20"/>
      <c r="M14" s="85"/>
      <c r="N14" s="20"/>
      <c r="O14" s="88">
        <f>'70_74'!V14</f>
        <v>0</v>
      </c>
      <c r="P14" s="20"/>
      <c r="Q14" s="20"/>
      <c r="R14" s="23"/>
      <c r="S14" s="90"/>
      <c r="T14" s="20"/>
      <c r="U14" s="19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34"/>
      <c r="AK14" s="1"/>
    </row>
    <row r="15" spans="1:37" ht="13.5" thickBot="1" x14ac:dyDescent="0.25">
      <c r="A15" s="18">
        <v>10</v>
      </c>
      <c r="B15" s="19" t="s">
        <v>38</v>
      </c>
      <c r="C15" s="27"/>
      <c r="D15" s="96">
        <f t="shared" si="0"/>
        <v>0</v>
      </c>
      <c r="E15" s="90"/>
      <c r="F15" s="20"/>
      <c r="G15" s="20"/>
      <c r="H15" s="23"/>
      <c r="I15" s="20"/>
      <c r="J15" s="20"/>
      <c r="K15" s="20"/>
      <c r="L15" s="20"/>
      <c r="M15" s="85"/>
      <c r="N15" s="20"/>
      <c r="O15" s="88">
        <f>'70_74'!V15</f>
        <v>0</v>
      </c>
      <c r="P15" s="20"/>
      <c r="Q15" s="20"/>
      <c r="R15" s="23"/>
      <c r="S15" s="90"/>
      <c r="T15" s="20"/>
      <c r="U15" s="19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">
      <c r="A16" s="18">
        <v>11</v>
      </c>
      <c r="B16" s="19" t="s">
        <v>39</v>
      </c>
      <c r="C16" s="27"/>
      <c r="D16" s="96">
        <f t="shared" si="0"/>
        <v>0</v>
      </c>
      <c r="E16" s="90"/>
      <c r="F16" s="20"/>
      <c r="G16" s="20"/>
      <c r="H16" s="23"/>
      <c r="I16" s="20"/>
      <c r="J16" s="20"/>
      <c r="K16" s="20"/>
      <c r="L16" s="20"/>
      <c r="M16" s="85"/>
      <c r="N16" s="20"/>
      <c r="O16" s="88">
        <f>'70_74'!V16</f>
        <v>0</v>
      </c>
      <c r="P16" s="20"/>
      <c r="Q16" s="20"/>
      <c r="R16" s="23"/>
      <c r="S16" s="90"/>
      <c r="T16" s="20"/>
      <c r="U16" s="19"/>
      <c r="V16" s="1"/>
      <c r="W16" s="1"/>
      <c r="X16" s="1"/>
      <c r="Y16" s="40" t="s">
        <v>6</v>
      </c>
      <c r="Z16" s="35"/>
      <c r="AA16" s="36" t="s">
        <v>32</v>
      </c>
      <c r="AB16" s="37" t="s">
        <v>33</v>
      </c>
      <c r="AC16" s="38"/>
      <c r="AD16" s="24" t="s">
        <v>7</v>
      </c>
      <c r="AE16" s="35" t="s">
        <v>40</v>
      </c>
      <c r="AF16" s="38"/>
      <c r="AG16" s="24" t="s">
        <v>7</v>
      </c>
      <c r="AH16" s="35" t="s">
        <v>40</v>
      </c>
      <c r="AI16" s="38"/>
      <c r="AJ16" s="1"/>
      <c r="AK16" s="1"/>
    </row>
    <row r="17" spans="1:37" x14ac:dyDescent="0.2">
      <c r="A17" s="18">
        <v>12</v>
      </c>
      <c r="B17" s="19" t="s">
        <v>41</v>
      </c>
      <c r="C17" s="27"/>
      <c r="D17" s="96">
        <f t="shared" si="0"/>
        <v>0</v>
      </c>
      <c r="E17" s="90"/>
      <c r="F17" s="20"/>
      <c r="G17" s="20"/>
      <c r="H17" s="23"/>
      <c r="I17" s="20"/>
      <c r="J17" s="20"/>
      <c r="K17" s="20"/>
      <c r="L17" s="20"/>
      <c r="M17" s="85"/>
      <c r="N17" s="20"/>
      <c r="O17" s="88">
        <f>'70_74'!V17</f>
        <v>0</v>
      </c>
      <c r="P17" s="20"/>
      <c r="Q17" s="20"/>
      <c r="R17" s="23"/>
      <c r="S17" s="90"/>
      <c r="T17" s="20"/>
      <c r="U17" s="19"/>
      <c r="V17" s="1"/>
      <c r="W17" s="1"/>
      <c r="X17" s="1"/>
      <c r="Y17" s="28" t="s">
        <v>35</v>
      </c>
      <c r="Z17" s="29">
        <v>10</v>
      </c>
      <c r="AA17" s="29">
        <v>20</v>
      </c>
      <c r="AB17" s="29">
        <v>71</v>
      </c>
      <c r="AC17" s="39">
        <v>85</v>
      </c>
      <c r="AD17" s="28" t="s">
        <v>35</v>
      </c>
      <c r="AE17" s="41">
        <v>20</v>
      </c>
      <c r="AF17" s="39">
        <v>30</v>
      </c>
      <c r="AG17" s="28" t="s">
        <v>35</v>
      </c>
      <c r="AH17" s="41">
        <v>20</v>
      </c>
      <c r="AI17" s="39">
        <v>30</v>
      </c>
      <c r="AJ17" s="1"/>
      <c r="AK17" s="1"/>
    </row>
    <row r="18" spans="1:37" ht="13.5" thickBot="1" x14ac:dyDescent="0.25">
      <c r="A18" s="18">
        <v>13</v>
      </c>
      <c r="B18" s="19" t="s">
        <v>42</v>
      </c>
      <c r="C18" s="27"/>
      <c r="D18" s="96">
        <f t="shared" si="0"/>
        <v>0</v>
      </c>
      <c r="E18" s="90"/>
      <c r="F18" s="20"/>
      <c r="G18" s="20"/>
      <c r="H18" s="23"/>
      <c r="I18" s="20"/>
      <c r="J18" s="20"/>
      <c r="K18" s="20"/>
      <c r="L18" s="20"/>
      <c r="M18" s="85"/>
      <c r="N18" s="20"/>
      <c r="O18" s="88">
        <f>'70_74'!V18</f>
        <v>0</v>
      </c>
      <c r="P18" s="20"/>
      <c r="Q18" s="20"/>
      <c r="R18" s="23"/>
      <c r="S18" s="90"/>
      <c r="T18" s="20"/>
      <c r="U18" s="19"/>
      <c r="V18" s="1"/>
      <c r="W18" s="1"/>
      <c r="X18" s="1"/>
      <c r="Y18" s="42"/>
      <c r="Z18" s="43"/>
      <c r="AA18" s="43"/>
      <c r="AB18" s="43"/>
      <c r="AC18" s="44"/>
      <c r="AD18" s="42"/>
      <c r="AE18" s="43"/>
      <c r="AF18" s="44"/>
      <c r="AG18" s="42"/>
      <c r="AH18" s="43"/>
      <c r="AI18" s="44"/>
      <c r="AJ18" s="1"/>
      <c r="AK18" s="1"/>
    </row>
    <row r="19" spans="1:37" x14ac:dyDescent="0.2">
      <c r="A19" s="18">
        <v>14</v>
      </c>
      <c r="B19" s="19" t="s">
        <v>43</v>
      </c>
      <c r="C19" s="27"/>
      <c r="D19" s="96">
        <f t="shared" si="0"/>
        <v>0</v>
      </c>
      <c r="E19" s="90"/>
      <c r="F19" s="20"/>
      <c r="G19" s="20"/>
      <c r="H19" s="23"/>
      <c r="I19" s="20"/>
      <c r="J19" s="20"/>
      <c r="K19" s="20"/>
      <c r="L19" s="20"/>
      <c r="M19" s="85"/>
      <c r="N19" s="20"/>
      <c r="O19" s="88">
        <f>'70_74'!V19</f>
        <v>0</v>
      </c>
      <c r="P19" s="20"/>
      <c r="Q19" s="20"/>
      <c r="R19" s="23"/>
      <c r="S19" s="90"/>
      <c r="T19" s="20"/>
      <c r="U19" s="19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3.5" thickBot="1" x14ac:dyDescent="0.25">
      <c r="A20" s="18">
        <v>15</v>
      </c>
      <c r="B20" s="19" t="s">
        <v>44</v>
      </c>
      <c r="C20" s="27"/>
      <c r="D20" s="96">
        <f t="shared" si="0"/>
        <v>0</v>
      </c>
      <c r="E20" s="90"/>
      <c r="F20" s="20"/>
      <c r="G20" s="20"/>
      <c r="H20" s="20"/>
      <c r="I20" s="20"/>
      <c r="J20" s="20"/>
      <c r="K20" s="20"/>
      <c r="L20" s="20"/>
      <c r="M20" s="85"/>
      <c r="N20" s="20"/>
      <c r="O20" s="88">
        <f>'70_74'!V20</f>
        <v>0</v>
      </c>
      <c r="P20" s="20"/>
      <c r="Q20" s="20"/>
      <c r="R20" s="20"/>
      <c r="S20" s="90"/>
      <c r="T20" s="20"/>
      <c r="U20" s="1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18">
        <v>16</v>
      </c>
      <c r="B21" s="19" t="s">
        <v>45</v>
      </c>
      <c r="C21" s="27"/>
      <c r="D21" s="96">
        <f t="shared" si="0"/>
        <v>0</v>
      </c>
      <c r="E21" s="90"/>
      <c r="F21" s="20"/>
      <c r="G21" s="20"/>
      <c r="H21" s="20"/>
      <c r="I21" s="20"/>
      <c r="J21" s="20"/>
      <c r="K21" s="20"/>
      <c r="L21" s="20"/>
      <c r="M21" s="85"/>
      <c r="N21" s="20"/>
      <c r="O21" s="88">
        <f>'70_74'!V21</f>
        <v>0</v>
      </c>
      <c r="P21" s="20"/>
      <c r="Q21" s="20"/>
      <c r="R21" s="20"/>
      <c r="S21" s="90"/>
      <c r="T21" s="20"/>
      <c r="U21" s="19"/>
      <c r="V21" s="1"/>
      <c r="W21" s="1"/>
      <c r="X21" s="1"/>
      <c r="Y21" s="40" t="s">
        <v>8</v>
      </c>
      <c r="Z21" s="35" t="s">
        <v>46</v>
      </c>
      <c r="AA21" s="45"/>
      <c r="AB21" s="24" t="s">
        <v>9</v>
      </c>
      <c r="AC21" s="46" t="s">
        <v>32</v>
      </c>
      <c r="AD21" s="47" t="s">
        <v>33</v>
      </c>
      <c r="AE21" s="48" t="s">
        <v>10</v>
      </c>
      <c r="AF21" s="35"/>
      <c r="AG21" s="36" t="s">
        <v>32</v>
      </c>
      <c r="AH21" s="37" t="s">
        <v>33</v>
      </c>
      <c r="AI21" s="38"/>
      <c r="AJ21" s="1"/>
      <c r="AK21" s="1"/>
    </row>
    <row r="22" spans="1:37" x14ac:dyDescent="0.2">
      <c r="A22" s="18">
        <v>17</v>
      </c>
      <c r="B22" s="19" t="s">
        <v>47</v>
      </c>
      <c r="C22" s="27"/>
      <c r="D22" s="96">
        <f t="shared" si="0"/>
        <v>0</v>
      </c>
      <c r="E22" s="90"/>
      <c r="F22" s="20"/>
      <c r="G22" s="20"/>
      <c r="H22" s="20"/>
      <c r="I22" s="20"/>
      <c r="J22" s="20"/>
      <c r="K22" s="20"/>
      <c r="L22" s="20"/>
      <c r="M22" s="85"/>
      <c r="N22" s="20"/>
      <c r="O22" s="88">
        <f>'70_74'!V22</f>
        <v>0</v>
      </c>
      <c r="P22" s="20"/>
      <c r="Q22" s="20"/>
      <c r="R22" s="20"/>
      <c r="S22" s="90"/>
      <c r="T22" s="20"/>
      <c r="U22" s="19"/>
      <c r="V22" s="1"/>
      <c r="W22" s="1"/>
      <c r="X22" s="1"/>
      <c r="Y22" s="49" t="s">
        <v>35</v>
      </c>
      <c r="Z22" s="29">
        <v>51</v>
      </c>
      <c r="AA22" s="39"/>
      <c r="AB22" s="28" t="s">
        <v>35</v>
      </c>
      <c r="AC22" s="29">
        <v>20</v>
      </c>
      <c r="AD22" s="39">
        <v>71</v>
      </c>
      <c r="AE22" s="28" t="s">
        <v>35</v>
      </c>
      <c r="AF22" s="29">
        <v>10</v>
      </c>
      <c r="AG22" s="29">
        <v>20</v>
      </c>
      <c r="AH22" s="29">
        <v>71</v>
      </c>
      <c r="AI22" s="39">
        <v>85</v>
      </c>
      <c r="AJ22" s="1"/>
      <c r="AK22" s="1"/>
    </row>
    <row r="23" spans="1:37" ht="13.5" thickBot="1" x14ac:dyDescent="0.25">
      <c r="A23" s="18">
        <v>18</v>
      </c>
      <c r="B23" s="19" t="s">
        <v>48</v>
      </c>
      <c r="C23" s="27"/>
      <c r="D23" s="96">
        <f t="shared" si="0"/>
        <v>0</v>
      </c>
      <c r="E23" s="90"/>
      <c r="F23" s="20"/>
      <c r="G23" s="20"/>
      <c r="H23" s="23"/>
      <c r="I23" s="20"/>
      <c r="J23" s="20"/>
      <c r="K23" s="20"/>
      <c r="L23" s="20"/>
      <c r="M23" s="85"/>
      <c r="N23" s="20"/>
      <c r="O23" s="88">
        <f>'70_74'!V23</f>
        <v>0</v>
      </c>
      <c r="P23" s="20"/>
      <c r="Q23" s="20"/>
      <c r="R23" s="23"/>
      <c r="S23" s="90"/>
      <c r="T23" s="20"/>
      <c r="U23" s="19"/>
      <c r="V23" s="1"/>
      <c r="W23" s="1"/>
      <c r="X23" s="1"/>
      <c r="Y23" s="31"/>
      <c r="Z23" s="32"/>
      <c r="AA23" s="33"/>
      <c r="AB23" s="31"/>
      <c r="AC23" s="32"/>
      <c r="AD23" s="33"/>
      <c r="AE23" s="31"/>
      <c r="AF23" s="32"/>
      <c r="AG23" s="32"/>
      <c r="AH23" s="32"/>
      <c r="AI23" s="33"/>
      <c r="AJ23" s="1"/>
      <c r="AK23" s="1"/>
    </row>
    <row r="24" spans="1:37" x14ac:dyDescent="0.2">
      <c r="A24" s="18">
        <v>19</v>
      </c>
      <c r="B24" s="19" t="s">
        <v>49</v>
      </c>
      <c r="C24" s="27"/>
      <c r="D24" s="96">
        <f t="shared" si="0"/>
        <v>0</v>
      </c>
      <c r="E24" s="90"/>
      <c r="F24" s="20"/>
      <c r="G24" s="20"/>
      <c r="H24" s="23"/>
      <c r="I24" s="20"/>
      <c r="J24" s="20"/>
      <c r="K24" s="20"/>
      <c r="L24" s="20"/>
      <c r="M24" s="85"/>
      <c r="N24" s="20"/>
      <c r="O24" s="88">
        <f>'70_74'!V24</f>
        <v>0</v>
      </c>
      <c r="P24" s="20"/>
      <c r="Q24" s="20"/>
      <c r="R24" s="23"/>
      <c r="S24" s="90"/>
      <c r="T24" s="20"/>
      <c r="U24" s="1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3.5" thickBot="1" x14ac:dyDescent="0.25">
      <c r="A25" s="18">
        <v>20</v>
      </c>
      <c r="B25" s="19" t="s">
        <v>50</v>
      </c>
      <c r="C25" s="27"/>
      <c r="D25" s="96">
        <f t="shared" si="0"/>
        <v>0</v>
      </c>
      <c r="E25" s="90"/>
      <c r="F25" s="20"/>
      <c r="G25" s="20"/>
      <c r="H25" s="50"/>
      <c r="I25" s="20"/>
      <c r="J25" s="20"/>
      <c r="K25" s="20"/>
      <c r="L25" s="20"/>
      <c r="M25" s="85"/>
      <c r="N25" s="20"/>
      <c r="O25" s="88">
        <f>'70_74'!V25</f>
        <v>0</v>
      </c>
      <c r="P25" s="20"/>
      <c r="Q25" s="20"/>
      <c r="R25" s="23"/>
      <c r="S25" s="90"/>
      <c r="T25" s="20"/>
      <c r="U25" s="1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34"/>
      <c r="AK25" s="1"/>
    </row>
    <row r="26" spans="1:37" x14ac:dyDescent="0.2">
      <c r="A26" s="18">
        <v>21</v>
      </c>
      <c r="B26" s="19" t="s">
        <v>51</v>
      </c>
      <c r="C26" s="27"/>
      <c r="D26" s="96">
        <f t="shared" si="0"/>
        <v>0</v>
      </c>
      <c r="E26" s="90"/>
      <c r="F26" s="20"/>
      <c r="G26" s="20"/>
      <c r="H26" s="23"/>
      <c r="I26" s="20"/>
      <c r="J26" s="20"/>
      <c r="K26" s="20"/>
      <c r="L26" s="20"/>
      <c r="M26" s="85"/>
      <c r="N26" s="20"/>
      <c r="O26" s="88">
        <f>'70_74'!V26</f>
        <v>0</v>
      </c>
      <c r="P26" s="20"/>
      <c r="Q26" s="20"/>
      <c r="R26" s="23"/>
      <c r="S26" s="90"/>
      <c r="T26" s="20"/>
      <c r="U26" s="19"/>
      <c r="V26" s="1"/>
      <c r="W26" s="1"/>
      <c r="X26" s="1"/>
      <c r="Y26" s="24" t="s">
        <v>11</v>
      </c>
      <c r="Z26" s="35"/>
      <c r="AA26" s="36"/>
      <c r="AB26" s="36" t="s">
        <v>32</v>
      </c>
      <c r="AC26" s="37" t="s">
        <v>33</v>
      </c>
      <c r="AD26" s="37"/>
      <c r="AE26" s="37"/>
      <c r="AF26" s="38"/>
      <c r="AG26" s="8"/>
      <c r="AH26" s="51"/>
      <c r="AI26" s="8"/>
      <c r="AJ26" s="34"/>
      <c r="AK26" s="1"/>
    </row>
    <row r="27" spans="1:37" x14ac:dyDescent="0.2">
      <c r="A27" s="18">
        <v>22</v>
      </c>
      <c r="B27" s="19" t="s">
        <v>52</v>
      </c>
      <c r="C27" s="27"/>
      <c r="D27" s="96">
        <f t="shared" si="0"/>
        <v>0</v>
      </c>
      <c r="E27" s="90"/>
      <c r="F27" s="20"/>
      <c r="G27" s="20"/>
      <c r="H27" s="23"/>
      <c r="I27" s="20"/>
      <c r="J27" s="20"/>
      <c r="K27" s="20"/>
      <c r="L27" s="20"/>
      <c r="M27" s="85"/>
      <c r="N27" s="20"/>
      <c r="O27" s="88">
        <f>'70_74'!V27</f>
        <v>0</v>
      </c>
      <c r="P27" s="20"/>
      <c r="Q27" s="20"/>
      <c r="R27" s="23"/>
      <c r="S27" s="90"/>
      <c r="T27" s="20"/>
      <c r="U27" s="19"/>
      <c r="V27" s="1"/>
      <c r="W27" s="1"/>
      <c r="X27" s="1"/>
      <c r="Y27" s="28" t="s">
        <v>35</v>
      </c>
      <c r="Z27" s="29">
        <v>10</v>
      </c>
      <c r="AA27" s="29">
        <v>20</v>
      </c>
      <c r="AB27" s="29">
        <v>51</v>
      </c>
      <c r="AC27" s="29">
        <v>57</v>
      </c>
      <c r="AD27" s="29">
        <v>59</v>
      </c>
      <c r="AE27" s="29">
        <v>71</v>
      </c>
      <c r="AF27" s="39">
        <v>85</v>
      </c>
      <c r="AG27" s="8"/>
      <c r="AH27" s="8"/>
      <c r="AI27" s="8"/>
      <c r="AJ27" s="1"/>
      <c r="AK27" s="1"/>
    </row>
    <row r="28" spans="1:37" ht="13.5" thickBot="1" x14ac:dyDescent="0.25">
      <c r="A28" s="18">
        <v>23</v>
      </c>
      <c r="B28" s="19" t="s">
        <v>53</v>
      </c>
      <c r="C28" s="27"/>
      <c r="D28" s="96">
        <f t="shared" si="0"/>
        <v>0</v>
      </c>
      <c r="E28" s="90"/>
      <c r="F28" s="20"/>
      <c r="G28" s="20"/>
      <c r="H28" s="23"/>
      <c r="I28" s="20"/>
      <c r="J28" s="20"/>
      <c r="K28" s="20"/>
      <c r="L28" s="20"/>
      <c r="M28" s="85"/>
      <c r="N28" s="20"/>
      <c r="O28" s="88">
        <f>'70_74'!V28</f>
        <v>0</v>
      </c>
      <c r="P28" s="20"/>
      <c r="Q28" s="20"/>
      <c r="R28" s="23"/>
      <c r="S28" s="90"/>
      <c r="T28" s="20"/>
      <c r="U28" s="19"/>
      <c r="V28" s="1"/>
      <c r="W28" s="1"/>
      <c r="X28" s="1"/>
      <c r="Y28" s="42"/>
      <c r="Z28" s="43"/>
      <c r="AA28" s="43"/>
      <c r="AB28" s="43"/>
      <c r="AC28" s="43"/>
      <c r="AD28" s="43"/>
      <c r="AE28" s="43"/>
      <c r="AF28" s="44"/>
      <c r="AG28" s="8"/>
      <c r="AH28" s="8"/>
      <c r="AI28" s="8"/>
      <c r="AJ28" s="1"/>
      <c r="AK28" s="1"/>
    </row>
    <row r="29" spans="1:37" x14ac:dyDescent="0.2">
      <c r="A29" s="18">
        <v>24</v>
      </c>
      <c r="B29" s="19" t="s">
        <v>54</v>
      </c>
      <c r="C29" s="27"/>
      <c r="D29" s="96">
        <f t="shared" si="0"/>
        <v>0</v>
      </c>
      <c r="E29" s="90"/>
      <c r="F29" s="20"/>
      <c r="G29" s="20"/>
      <c r="H29" s="23"/>
      <c r="I29" s="20"/>
      <c r="J29" s="20"/>
      <c r="K29" s="20"/>
      <c r="L29" s="20"/>
      <c r="M29" s="85"/>
      <c r="N29" s="20"/>
      <c r="O29" s="88">
        <f>'70_74'!V29</f>
        <v>0</v>
      </c>
      <c r="P29" s="20"/>
      <c r="Q29" s="20"/>
      <c r="R29" s="23"/>
      <c r="S29" s="90"/>
      <c r="T29" s="20"/>
      <c r="U29" s="19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3.5" thickBot="1" x14ac:dyDescent="0.25">
      <c r="A30" s="18">
        <v>25</v>
      </c>
      <c r="B30" s="19" t="s">
        <v>55</v>
      </c>
      <c r="C30" s="27"/>
      <c r="D30" s="96">
        <f t="shared" si="0"/>
        <v>0</v>
      </c>
      <c r="E30" s="90"/>
      <c r="F30" s="20"/>
      <c r="G30" s="20"/>
      <c r="H30" s="23"/>
      <c r="I30" s="20"/>
      <c r="J30" s="20"/>
      <c r="K30" s="20"/>
      <c r="L30" s="20"/>
      <c r="M30" s="85"/>
      <c r="N30" s="20"/>
      <c r="O30" s="88">
        <f>'70_74'!V30</f>
        <v>0</v>
      </c>
      <c r="P30" s="20"/>
      <c r="Q30" s="20"/>
      <c r="R30" s="23"/>
      <c r="S30" s="90"/>
      <c r="T30" s="20"/>
      <c r="U30" s="1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">
      <c r="A31" s="18">
        <v>26</v>
      </c>
      <c r="B31" s="19" t="s">
        <v>56</v>
      </c>
      <c r="C31" s="27"/>
      <c r="D31" s="96">
        <f t="shared" si="0"/>
        <v>0</v>
      </c>
      <c r="E31" s="90"/>
      <c r="F31" s="20"/>
      <c r="G31" s="20"/>
      <c r="H31" s="23"/>
      <c r="I31" s="20"/>
      <c r="J31" s="20"/>
      <c r="K31" s="20"/>
      <c r="L31" s="20"/>
      <c r="M31" s="85"/>
      <c r="N31" s="20"/>
      <c r="O31" s="88">
        <f>'70_74'!V31</f>
        <v>0</v>
      </c>
      <c r="P31" s="20"/>
      <c r="Q31" s="20"/>
      <c r="R31" s="23"/>
      <c r="S31" s="90"/>
      <c r="T31" s="20"/>
      <c r="U31" s="19"/>
      <c r="V31" s="1"/>
      <c r="W31" s="1"/>
      <c r="X31" s="1"/>
      <c r="Y31" s="40" t="s">
        <v>12</v>
      </c>
      <c r="Z31" s="36" t="s">
        <v>32</v>
      </c>
      <c r="AA31" s="52" t="s">
        <v>33</v>
      </c>
      <c r="AB31" s="52"/>
      <c r="AC31" s="8"/>
      <c r="AD31" s="8"/>
      <c r="AE31" s="53"/>
      <c r="AF31" s="53"/>
      <c r="AG31" s="53"/>
      <c r="AH31" s="51"/>
      <c r="AI31" s="51"/>
      <c r="AJ31" s="1"/>
      <c r="AK31" s="1"/>
    </row>
    <row r="32" spans="1:37" x14ac:dyDescent="0.2">
      <c r="A32" s="18">
        <v>27</v>
      </c>
      <c r="B32" s="19" t="s">
        <v>57</v>
      </c>
      <c r="C32" s="27"/>
      <c r="D32" s="96">
        <f t="shared" si="0"/>
        <v>0</v>
      </c>
      <c r="E32" s="90"/>
      <c r="F32" s="20"/>
      <c r="G32" s="20"/>
      <c r="H32" s="23"/>
      <c r="I32" s="20"/>
      <c r="J32" s="20"/>
      <c r="K32" s="20"/>
      <c r="L32" s="20"/>
      <c r="M32" s="85"/>
      <c r="N32" s="20"/>
      <c r="O32" s="88">
        <f>'70_74'!V32</f>
        <v>0</v>
      </c>
      <c r="P32" s="20"/>
      <c r="Q32" s="20"/>
      <c r="R32" s="23"/>
      <c r="S32" s="90"/>
      <c r="T32" s="20"/>
      <c r="U32" s="19"/>
      <c r="V32" s="1"/>
      <c r="W32" s="1"/>
      <c r="X32" s="1"/>
      <c r="Y32" s="49" t="s">
        <v>35</v>
      </c>
      <c r="Z32" s="29">
        <v>20</v>
      </c>
      <c r="AA32" s="29">
        <v>51</v>
      </c>
      <c r="AB32" s="39">
        <v>71</v>
      </c>
      <c r="AC32" s="8"/>
      <c r="AD32" s="8"/>
      <c r="AE32" s="8"/>
      <c r="AF32" s="8"/>
      <c r="AG32" s="8"/>
      <c r="AH32" s="8"/>
      <c r="AI32" s="8"/>
      <c r="AJ32" s="1"/>
      <c r="AK32" s="1"/>
    </row>
    <row r="33" spans="1:37" ht="13.5" thickBot="1" x14ac:dyDescent="0.25">
      <c r="A33" s="18">
        <v>28</v>
      </c>
      <c r="B33" s="19" t="s">
        <v>58</v>
      </c>
      <c r="C33" s="27"/>
      <c r="D33" s="96">
        <f t="shared" si="0"/>
        <v>0</v>
      </c>
      <c r="E33" s="90"/>
      <c r="F33" s="20"/>
      <c r="G33" s="20"/>
      <c r="H33" s="23"/>
      <c r="I33" s="20"/>
      <c r="J33" s="20"/>
      <c r="K33" s="20"/>
      <c r="L33" s="20"/>
      <c r="M33" s="85"/>
      <c r="N33" s="20"/>
      <c r="O33" s="88">
        <f>'70_74'!V33</f>
        <v>0</v>
      </c>
      <c r="P33" s="20"/>
      <c r="Q33" s="20"/>
      <c r="R33" s="23"/>
      <c r="S33" s="90"/>
      <c r="T33" s="20"/>
      <c r="U33" s="19"/>
      <c r="V33" s="1"/>
      <c r="W33" s="1"/>
      <c r="X33" s="1"/>
      <c r="Y33" s="31"/>
      <c r="Z33" s="32"/>
      <c r="AA33" s="32"/>
      <c r="AB33" s="33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">
      <c r="A34" s="18">
        <v>29</v>
      </c>
      <c r="B34" s="19" t="s">
        <v>59</v>
      </c>
      <c r="C34" s="27"/>
      <c r="D34" s="96">
        <f t="shared" si="0"/>
        <v>100000</v>
      </c>
      <c r="E34" s="90"/>
      <c r="F34" s="20"/>
      <c r="G34" s="20"/>
      <c r="H34" s="23"/>
      <c r="I34" s="20"/>
      <c r="J34" s="20"/>
      <c r="K34" s="20"/>
      <c r="L34" s="20"/>
      <c r="M34" s="85"/>
      <c r="N34" s="20"/>
      <c r="O34" s="88">
        <f>'70_74'!V34</f>
        <v>100000</v>
      </c>
      <c r="P34" s="20"/>
      <c r="Q34" s="20"/>
      <c r="R34" s="23"/>
      <c r="S34" s="90"/>
      <c r="T34" s="20"/>
      <c r="U34" s="19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3.5" thickBot="1" x14ac:dyDescent="0.25">
      <c r="A35" s="18">
        <v>30</v>
      </c>
      <c r="B35" s="19" t="s">
        <v>60</v>
      </c>
      <c r="C35" s="27"/>
      <c r="D35" s="96">
        <f t="shared" si="0"/>
        <v>0</v>
      </c>
      <c r="E35" s="90"/>
      <c r="F35" s="20"/>
      <c r="G35" s="20"/>
      <c r="H35" s="23"/>
      <c r="I35" s="20"/>
      <c r="J35" s="20"/>
      <c r="K35" s="20"/>
      <c r="L35" s="20"/>
      <c r="M35" s="85"/>
      <c r="N35" s="20"/>
      <c r="O35" s="88">
        <f>'70_74'!V35</f>
        <v>0</v>
      </c>
      <c r="P35" s="20"/>
      <c r="Q35" s="20"/>
      <c r="R35" s="23"/>
      <c r="S35" s="90"/>
      <c r="T35" s="20"/>
      <c r="U35" s="1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">
      <c r="A36" s="18">
        <v>31</v>
      </c>
      <c r="B36" s="19" t="s">
        <v>61</v>
      </c>
      <c r="C36" s="27"/>
      <c r="D36" s="96">
        <f t="shared" si="0"/>
        <v>0</v>
      </c>
      <c r="E36" s="90"/>
      <c r="F36" s="20"/>
      <c r="G36" s="20"/>
      <c r="H36" s="20"/>
      <c r="I36" s="20"/>
      <c r="J36" s="20"/>
      <c r="K36" s="20"/>
      <c r="L36" s="20"/>
      <c r="M36" s="85"/>
      <c r="N36" s="20"/>
      <c r="O36" s="88">
        <f>'70_74'!V36</f>
        <v>0</v>
      </c>
      <c r="P36" s="20"/>
      <c r="Q36" s="20"/>
      <c r="R36" s="20"/>
      <c r="S36" s="90"/>
      <c r="T36" s="20"/>
      <c r="U36" s="19"/>
      <c r="V36" s="1"/>
      <c r="W36" s="1"/>
      <c r="X36" s="1"/>
      <c r="Y36" s="24" t="s">
        <v>13</v>
      </c>
      <c r="Z36" s="35"/>
      <c r="AA36" s="36"/>
      <c r="AB36" s="36"/>
      <c r="AC36" s="36" t="s">
        <v>62</v>
      </c>
      <c r="AD36" s="37"/>
      <c r="AE36" s="37"/>
      <c r="AF36" s="38"/>
      <c r="AG36" s="1"/>
      <c r="AH36" s="1"/>
      <c r="AI36" s="1"/>
      <c r="AJ36" s="1"/>
      <c r="AK36" s="1"/>
    </row>
    <row r="37" spans="1:37" x14ac:dyDescent="0.2">
      <c r="A37" s="18">
        <v>32</v>
      </c>
      <c r="B37" s="19" t="s">
        <v>63</v>
      </c>
      <c r="C37" s="27"/>
      <c r="D37" s="96">
        <f t="shared" si="0"/>
        <v>0</v>
      </c>
      <c r="E37" s="90"/>
      <c r="F37" s="20"/>
      <c r="G37" s="20"/>
      <c r="H37" s="20"/>
      <c r="I37" s="20"/>
      <c r="J37" s="20"/>
      <c r="K37" s="20"/>
      <c r="L37" s="20"/>
      <c r="M37" s="85"/>
      <c r="N37" s="20"/>
      <c r="O37" s="88">
        <f>'70_74'!V37</f>
        <v>0</v>
      </c>
      <c r="P37" s="20"/>
      <c r="Q37" s="20"/>
      <c r="R37" s="20"/>
      <c r="S37" s="90"/>
      <c r="T37" s="20"/>
      <c r="U37" s="19"/>
      <c r="V37" s="1"/>
      <c r="W37" s="1"/>
      <c r="X37" s="1"/>
      <c r="Y37" s="54" t="s">
        <v>35</v>
      </c>
      <c r="Z37" s="55">
        <v>10</v>
      </c>
      <c r="AA37" s="55">
        <v>20</v>
      </c>
      <c r="AB37" s="55">
        <v>51</v>
      </c>
      <c r="AC37" s="55">
        <v>55</v>
      </c>
      <c r="AD37" s="55">
        <v>59</v>
      </c>
      <c r="AE37" s="55">
        <v>71</v>
      </c>
      <c r="AF37" s="56">
        <v>85</v>
      </c>
      <c r="AG37" s="1"/>
      <c r="AH37" s="1"/>
      <c r="AI37" s="1"/>
      <c r="AJ37" s="1"/>
      <c r="AK37" s="1"/>
    </row>
    <row r="38" spans="1:37" ht="13.5" thickBot="1" x14ac:dyDescent="0.25">
      <c r="A38" s="18">
        <v>33</v>
      </c>
      <c r="B38" s="19" t="s">
        <v>64</v>
      </c>
      <c r="C38" s="27"/>
      <c r="D38" s="96">
        <f t="shared" ref="D38:D63" si="1">E38+F38+G38+H38+I38+J38+K38+L38+M38+N38+O38+P38+Q38+R38+S38+T38</f>
        <v>0</v>
      </c>
      <c r="E38" s="90"/>
      <c r="F38" s="20"/>
      <c r="G38" s="20"/>
      <c r="H38" s="20"/>
      <c r="I38" s="20"/>
      <c r="J38" s="20"/>
      <c r="K38" s="20"/>
      <c r="L38" s="20"/>
      <c r="M38" s="85"/>
      <c r="N38" s="20"/>
      <c r="O38" s="88">
        <f>'70_74'!V38</f>
        <v>0</v>
      </c>
      <c r="P38" s="20"/>
      <c r="Q38" s="20"/>
      <c r="R38" s="20"/>
      <c r="S38" s="90"/>
      <c r="T38" s="20"/>
      <c r="U38" s="19"/>
      <c r="V38" s="1"/>
      <c r="W38" s="1"/>
      <c r="X38" s="1"/>
      <c r="Y38" s="42"/>
      <c r="Z38" s="43"/>
      <c r="AA38" s="43"/>
      <c r="AB38" s="43"/>
      <c r="AC38" s="43"/>
      <c r="AD38" s="43"/>
      <c r="AE38" s="43"/>
      <c r="AF38" s="44"/>
      <c r="AG38" s="1"/>
      <c r="AH38" s="1"/>
      <c r="AI38" s="1"/>
      <c r="AJ38" s="1"/>
      <c r="AK38" s="1"/>
    </row>
    <row r="39" spans="1:37" x14ac:dyDescent="0.2">
      <c r="A39" s="18">
        <v>34</v>
      </c>
      <c r="B39" s="19" t="s">
        <v>65</v>
      </c>
      <c r="C39" s="27"/>
      <c r="D39" s="96">
        <f t="shared" si="1"/>
        <v>0</v>
      </c>
      <c r="E39" s="90"/>
      <c r="F39" s="20"/>
      <c r="G39" s="20"/>
      <c r="H39" s="20"/>
      <c r="I39" s="20"/>
      <c r="J39" s="20"/>
      <c r="K39" s="20"/>
      <c r="L39" s="20"/>
      <c r="M39" s="85"/>
      <c r="N39" s="20"/>
      <c r="O39" s="88">
        <f>'70_74'!V39</f>
        <v>0</v>
      </c>
      <c r="P39" s="20"/>
      <c r="Q39" s="20"/>
      <c r="R39" s="20"/>
      <c r="S39" s="90"/>
      <c r="T39" s="20"/>
      <c r="U39" s="1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3.5" thickBot="1" x14ac:dyDescent="0.25">
      <c r="A40" s="18">
        <v>35</v>
      </c>
      <c r="B40" s="19" t="s">
        <v>66</v>
      </c>
      <c r="C40" s="27"/>
      <c r="D40" s="96">
        <f t="shared" si="1"/>
        <v>0</v>
      </c>
      <c r="E40" s="90"/>
      <c r="F40" s="20"/>
      <c r="G40" s="20"/>
      <c r="H40" s="23"/>
      <c r="I40" s="20"/>
      <c r="J40" s="20"/>
      <c r="K40" s="20"/>
      <c r="L40" s="20"/>
      <c r="M40" s="85"/>
      <c r="N40" s="20"/>
      <c r="O40" s="88">
        <f>'70_74'!V40</f>
        <v>0</v>
      </c>
      <c r="P40" s="20"/>
      <c r="Q40" s="20"/>
      <c r="R40" s="23"/>
      <c r="S40" s="90"/>
      <c r="T40" s="20"/>
      <c r="U40" s="1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2">
      <c r="A41" s="18">
        <v>36</v>
      </c>
      <c r="B41" s="19" t="s">
        <v>67</v>
      </c>
      <c r="C41" s="27"/>
      <c r="D41" s="96">
        <f t="shared" si="1"/>
        <v>0</v>
      </c>
      <c r="E41" s="90"/>
      <c r="F41" s="20"/>
      <c r="G41" s="20"/>
      <c r="H41" s="23"/>
      <c r="I41" s="20"/>
      <c r="J41" s="20"/>
      <c r="K41" s="20"/>
      <c r="L41" s="20"/>
      <c r="M41" s="85"/>
      <c r="N41" s="20"/>
      <c r="O41" s="88">
        <f>'70_74'!V41</f>
        <v>0</v>
      </c>
      <c r="P41" s="20"/>
      <c r="Q41" s="20"/>
      <c r="R41" s="23"/>
      <c r="S41" s="90"/>
      <c r="T41" s="20"/>
      <c r="U41" s="19"/>
      <c r="V41" s="1"/>
      <c r="W41" s="1"/>
      <c r="X41" s="1"/>
      <c r="Y41" s="24" t="s">
        <v>14</v>
      </c>
      <c r="Z41" s="35"/>
      <c r="AA41" s="36"/>
      <c r="AB41" s="36"/>
      <c r="AC41" s="36" t="s">
        <v>32</v>
      </c>
      <c r="AD41" s="37" t="s">
        <v>33</v>
      </c>
      <c r="AE41" s="37"/>
      <c r="AF41" s="57"/>
      <c r="AG41" s="58"/>
      <c r="AH41" s="8"/>
      <c r="AI41" s="1"/>
      <c r="AJ41" s="1"/>
      <c r="AK41" s="1"/>
    </row>
    <row r="42" spans="1:37" x14ac:dyDescent="0.2">
      <c r="A42" s="18">
        <v>37</v>
      </c>
      <c r="B42" s="19" t="s">
        <v>68</v>
      </c>
      <c r="C42" s="27"/>
      <c r="D42" s="96">
        <f t="shared" si="1"/>
        <v>0</v>
      </c>
      <c r="E42" s="90"/>
      <c r="F42" s="20"/>
      <c r="G42" s="20"/>
      <c r="H42" s="23"/>
      <c r="I42" s="20"/>
      <c r="J42" s="20"/>
      <c r="K42" s="20"/>
      <c r="L42" s="20"/>
      <c r="M42" s="85"/>
      <c r="N42" s="20"/>
      <c r="O42" s="88">
        <f>'70_74'!V42</f>
        <v>0</v>
      </c>
      <c r="P42" s="20"/>
      <c r="Q42" s="20"/>
      <c r="R42" s="23"/>
      <c r="S42" s="90"/>
      <c r="T42" s="20"/>
      <c r="U42" s="19"/>
      <c r="V42" s="1"/>
      <c r="W42" s="1"/>
      <c r="X42" s="1"/>
      <c r="Y42" s="54" t="s">
        <v>35</v>
      </c>
      <c r="Z42" s="55">
        <v>10</v>
      </c>
      <c r="AA42" s="55">
        <v>20</v>
      </c>
      <c r="AB42" s="55">
        <v>51</v>
      </c>
      <c r="AC42" s="55">
        <v>55</v>
      </c>
      <c r="AD42" s="55">
        <v>57</v>
      </c>
      <c r="AE42" s="55">
        <v>59</v>
      </c>
      <c r="AF42" s="55">
        <v>71</v>
      </c>
      <c r="AG42" s="56">
        <v>85</v>
      </c>
      <c r="AH42" s="8"/>
      <c r="AI42" s="1"/>
      <c r="AJ42" s="1"/>
      <c r="AK42" s="1"/>
    </row>
    <row r="43" spans="1:37" ht="13.5" thickBot="1" x14ac:dyDescent="0.25">
      <c r="A43" s="18">
        <v>38</v>
      </c>
      <c r="B43" s="19" t="s">
        <v>69</v>
      </c>
      <c r="C43" s="27"/>
      <c r="D43" s="96">
        <f t="shared" si="1"/>
        <v>0</v>
      </c>
      <c r="E43" s="90"/>
      <c r="F43" s="20"/>
      <c r="G43" s="20"/>
      <c r="H43" s="23"/>
      <c r="I43" s="20"/>
      <c r="J43" s="20"/>
      <c r="K43" s="20"/>
      <c r="L43" s="20"/>
      <c r="M43" s="85"/>
      <c r="N43" s="20"/>
      <c r="O43" s="88">
        <f>'70_74'!V43</f>
        <v>0</v>
      </c>
      <c r="P43" s="20"/>
      <c r="Q43" s="20"/>
      <c r="R43" s="23"/>
      <c r="S43" s="90"/>
      <c r="T43" s="20"/>
      <c r="U43" s="19"/>
      <c r="V43" s="1"/>
      <c r="W43" s="1"/>
      <c r="X43" s="1"/>
      <c r="Y43" s="42"/>
      <c r="Z43" s="43"/>
      <c r="AA43" s="43"/>
      <c r="AB43" s="43"/>
      <c r="AC43" s="43"/>
      <c r="AD43" s="43"/>
      <c r="AE43" s="43"/>
      <c r="AF43" s="43"/>
      <c r="AG43" s="44"/>
      <c r="AH43" s="8"/>
      <c r="AI43" s="1"/>
      <c r="AJ43" s="1"/>
      <c r="AK43" s="1"/>
    </row>
    <row r="44" spans="1:37" x14ac:dyDescent="0.2">
      <c r="A44" s="18">
        <v>39</v>
      </c>
      <c r="B44" s="19" t="s">
        <v>70</v>
      </c>
      <c r="C44" s="27"/>
      <c r="D44" s="96">
        <f t="shared" si="1"/>
        <v>0</v>
      </c>
      <c r="E44" s="90"/>
      <c r="F44" s="20"/>
      <c r="G44" s="20"/>
      <c r="H44" s="23"/>
      <c r="I44" s="20"/>
      <c r="J44" s="20"/>
      <c r="K44" s="20"/>
      <c r="L44" s="20"/>
      <c r="M44" s="85"/>
      <c r="N44" s="20"/>
      <c r="O44" s="88">
        <f>'70_74'!V44</f>
        <v>0</v>
      </c>
      <c r="P44" s="20"/>
      <c r="Q44" s="20"/>
      <c r="R44" s="23"/>
      <c r="S44" s="90"/>
      <c r="T44" s="20"/>
      <c r="U44" s="1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3.5" thickBot="1" x14ac:dyDescent="0.25">
      <c r="A45" s="18">
        <v>40</v>
      </c>
      <c r="B45" s="19" t="s">
        <v>71</v>
      </c>
      <c r="C45" s="27"/>
      <c r="D45" s="96">
        <f t="shared" si="1"/>
        <v>0</v>
      </c>
      <c r="E45" s="90"/>
      <c r="F45" s="20"/>
      <c r="G45" s="20"/>
      <c r="H45" s="23"/>
      <c r="I45" s="20"/>
      <c r="J45" s="20"/>
      <c r="K45" s="20"/>
      <c r="L45" s="20"/>
      <c r="M45" s="85"/>
      <c r="N45" s="20"/>
      <c r="O45" s="88">
        <f>'70_74'!V45</f>
        <v>0</v>
      </c>
      <c r="P45" s="20"/>
      <c r="Q45" s="20"/>
      <c r="R45" s="23"/>
      <c r="S45" s="90"/>
      <c r="T45" s="20"/>
      <c r="U45" s="1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59"/>
      <c r="AK45" s="1"/>
    </row>
    <row r="46" spans="1:37" x14ac:dyDescent="0.2">
      <c r="A46" s="18">
        <v>41</v>
      </c>
      <c r="B46" s="19" t="s">
        <v>72</v>
      </c>
      <c r="C46" s="27"/>
      <c r="D46" s="96">
        <f t="shared" si="1"/>
        <v>0</v>
      </c>
      <c r="E46" s="90"/>
      <c r="F46" s="20"/>
      <c r="G46" s="20"/>
      <c r="H46" s="23"/>
      <c r="I46" s="20"/>
      <c r="J46" s="20"/>
      <c r="K46" s="20"/>
      <c r="L46" s="20"/>
      <c r="M46" s="85"/>
      <c r="N46" s="20"/>
      <c r="O46" s="88">
        <f>'70_74'!V46</f>
        <v>0</v>
      </c>
      <c r="P46" s="20"/>
      <c r="Q46" s="20"/>
      <c r="R46" s="23"/>
      <c r="S46" s="90"/>
      <c r="T46" s="20"/>
      <c r="U46" s="19"/>
      <c r="V46" s="1"/>
      <c r="W46" s="1"/>
      <c r="X46" s="1"/>
      <c r="Y46" s="24" t="s">
        <v>15</v>
      </c>
      <c r="Z46" s="35"/>
      <c r="AA46" s="36"/>
      <c r="AB46" s="36" t="s">
        <v>73</v>
      </c>
      <c r="AC46" s="37" t="s">
        <v>33</v>
      </c>
      <c r="AD46" s="37"/>
      <c r="AE46" s="52"/>
      <c r="AF46" s="53"/>
      <c r="AG46" s="51"/>
      <c r="AH46" s="1"/>
      <c r="AI46" s="1"/>
      <c r="AJ46" s="34"/>
      <c r="AK46" s="1"/>
    </row>
    <row r="47" spans="1:37" x14ac:dyDescent="0.2">
      <c r="A47" s="18">
        <v>42</v>
      </c>
      <c r="B47" s="19" t="s">
        <v>74</v>
      </c>
      <c r="C47" s="27"/>
      <c r="D47" s="96">
        <f t="shared" si="1"/>
        <v>0</v>
      </c>
      <c r="E47" s="90"/>
      <c r="F47" s="20"/>
      <c r="G47" s="20"/>
      <c r="H47" s="23"/>
      <c r="I47" s="20"/>
      <c r="J47" s="20"/>
      <c r="K47" s="20"/>
      <c r="L47" s="20"/>
      <c r="M47" s="85"/>
      <c r="N47" s="20"/>
      <c r="O47" s="88">
        <f>'70_74'!V47</f>
        <v>0</v>
      </c>
      <c r="P47" s="20"/>
      <c r="Q47" s="20"/>
      <c r="R47" s="23"/>
      <c r="S47" s="90"/>
      <c r="T47" s="20"/>
      <c r="U47" s="19"/>
      <c r="V47" s="1"/>
      <c r="W47" s="1"/>
      <c r="X47" s="1"/>
      <c r="Y47" s="28" t="s">
        <v>35</v>
      </c>
      <c r="Z47" s="29">
        <v>10</v>
      </c>
      <c r="AA47" s="29">
        <v>20</v>
      </c>
      <c r="AB47" s="29">
        <v>51</v>
      </c>
      <c r="AC47" s="29">
        <v>71</v>
      </c>
      <c r="AD47" s="29">
        <v>72</v>
      </c>
      <c r="AE47" s="39">
        <v>85</v>
      </c>
      <c r="AF47" s="8"/>
      <c r="AG47" s="8"/>
      <c r="AH47" s="8"/>
      <c r="AI47" s="8"/>
      <c r="AJ47" s="1"/>
      <c r="AK47" s="1"/>
    </row>
    <row r="48" spans="1:37" ht="13.5" thickBot="1" x14ac:dyDescent="0.25">
      <c r="A48" s="18">
        <v>43</v>
      </c>
      <c r="B48" s="19" t="s">
        <v>75</v>
      </c>
      <c r="C48" s="27"/>
      <c r="D48" s="96">
        <f t="shared" si="1"/>
        <v>0</v>
      </c>
      <c r="E48" s="90"/>
      <c r="F48" s="20"/>
      <c r="G48" s="20"/>
      <c r="H48" s="23"/>
      <c r="I48" s="20"/>
      <c r="J48" s="20"/>
      <c r="K48" s="20"/>
      <c r="L48" s="20"/>
      <c r="M48" s="85"/>
      <c r="N48" s="20"/>
      <c r="O48" s="88">
        <f>'70_74'!V48</f>
        <v>0</v>
      </c>
      <c r="P48" s="20"/>
      <c r="Q48" s="20"/>
      <c r="R48" s="23"/>
      <c r="S48" s="90"/>
      <c r="T48" s="20"/>
      <c r="U48" s="19"/>
      <c r="V48" s="1"/>
      <c r="W48" s="1"/>
      <c r="X48" s="1"/>
      <c r="Y48" s="42"/>
      <c r="Z48" s="43"/>
      <c r="AA48" s="43"/>
      <c r="AB48" s="43"/>
      <c r="AC48" s="43"/>
      <c r="AD48" s="43"/>
      <c r="AE48" s="44"/>
      <c r="AF48" s="8"/>
      <c r="AG48" s="8"/>
      <c r="AH48" s="8"/>
      <c r="AI48" s="8"/>
      <c r="AJ48" s="1"/>
      <c r="AK48" s="1"/>
    </row>
    <row r="49" spans="1:44" x14ac:dyDescent="0.2">
      <c r="A49" s="18">
        <v>44</v>
      </c>
      <c r="B49" s="19" t="s">
        <v>76</v>
      </c>
      <c r="C49" s="27"/>
      <c r="D49" s="96">
        <f t="shared" si="1"/>
        <v>0</v>
      </c>
      <c r="E49" s="90"/>
      <c r="F49" s="20"/>
      <c r="G49" s="20"/>
      <c r="H49" s="23"/>
      <c r="I49" s="20"/>
      <c r="J49" s="20"/>
      <c r="K49" s="20"/>
      <c r="L49" s="20"/>
      <c r="M49" s="85"/>
      <c r="N49" s="20"/>
      <c r="O49" s="88">
        <f>'70_74'!V49</f>
        <v>0</v>
      </c>
      <c r="P49" s="20"/>
      <c r="Q49" s="20"/>
      <c r="R49" s="23"/>
      <c r="S49" s="90"/>
      <c r="T49" s="20"/>
      <c r="U49" s="1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44" ht="13.5" thickBot="1" x14ac:dyDescent="0.25">
      <c r="A50" s="18">
        <v>45</v>
      </c>
      <c r="B50" s="19" t="s">
        <v>77</v>
      </c>
      <c r="C50" s="27"/>
      <c r="D50" s="96">
        <f t="shared" si="1"/>
        <v>0</v>
      </c>
      <c r="E50" s="90"/>
      <c r="F50" s="20"/>
      <c r="G50" s="20"/>
      <c r="H50" s="23"/>
      <c r="I50" s="20"/>
      <c r="J50" s="20"/>
      <c r="K50" s="20"/>
      <c r="L50" s="20"/>
      <c r="M50" s="85"/>
      <c r="N50" s="20"/>
      <c r="O50" s="88">
        <f>'70_74'!V50</f>
        <v>0</v>
      </c>
      <c r="P50" s="20"/>
      <c r="Q50" s="20"/>
      <c r="R50" s="23"/>
      <c r="S50" s="90"/>
      <c r="T50" s="20"/>
      <c r="U50" s="19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44" x14ac:dyDescent="0.2">
      <c r="A51" s="18">
        <v>46</v>
      </c>
      <c r="B51" s="19" t="s">
        <v>78</v>
      </c>
      <c r="C51" s="27"/>
      <c r="D51" s="96">
        <f t="shared" si="1"/>
        <v>0</v>
      </c>
      <c r="E51" s="90"/>
      <c r="F51" s="20"/>
      <c r="G51" s="20"/>
      <c r="H51" s="23"/>
      <c r="I51" s="20"/>
      <c r="J51" s="20"/>
      <c r="K51" s="20"/>
      <c r="L51" s="20"/>
      <c r="M51" s="85"/>
      <c r="N51" s="20"/>
      <c r="O51" s="88">
        <f>'70_74'!V51</f>
        <v>0</v>
      </c>
      <c r="P51" s="20"/>
      <c r="Q51" s="20"/>
      <c r="R51" s="23"/>
      <c r="S51" s="90"/>
      <c r="T51" s="20"/>
      <c r="U51" s="19"/>
      <c r="V51" s="1"/>
      <c r="W51" s="1"/>
      <c r="X51" s="1"/>
      <c r="Y51" s="40" t="s">
        <v>16</v>
      </c>
      <c r="Z51" s="35"/>
      <c r="AA51" s="36" t="s">
        <v>32</v>
      </c>
      <c r="AB51" s="36"/>
      <c r="AC51" s="52" t="s">
        <v>33</v>
      </c>
      <c r="AD51" s="24" t="s">
        <v>17</v>
      </c>
      <c r="AE51" s="35"/>
      <c r="AF51" s="36"/>
      <c r="AG51" s="36" t="s">
        <v>32</v>
      </c>
      <c r="AH51" s="37" t="s">
        <v>33</v>
      </c>
      <c r="AI51" s="52"/>
      <c r="AJ51" s="1"/>
      <c r="AK51" s="1"/>
    </row>
    <row r="52" spans="1:44" x14ac:dyDescent="0.2">
      <c r="A52" s="18">
        <v>47</v>
      </c>
      <c r="B52" s="19" t="s">
        <v>79</v>
      </c>
      <c r="C52" s="27"/>
      <c r="D52" s="96">
        <f t="shared" si="1"/>
        <v>0</v>
      </c>
      <c r="E52" s="90"/>
      <c r="F52" s="20"/>
      <c r="G52" s="20"/>
      <c r="H52" s="23"/>
      <c r="I52" s="20"/>
      <c r="J52" s="20"/>
      <c r="K52" s="20"/>
      <c r="L52" s="20"/>
      <c r="M52" s="85"/>
      <c r="N52" s="20"/>
      <c r="O52" s="88">
        <f>'70_74'!V52</f>
        <v>0</v>
      </c>
      <c r="P52" s="20"/>
      <c r="Q52" s="20"/>
      <c r="R52" s="23"/>
      <c r="S52" s="90"/>
      <c r="T52" s="20"/>
      <c r="U52" s="19"/>
      <c r="V52" s="1"/>
      <c r="W52" s="1"/>
      <c r="X52" s="1"/>
      <c r="Y52" s="28" t="s">
        <v>35</v>
      </c>
      <c r="Z52" s="29">
        <v>10</v>
      </c>
      <c r="AA52" s="29">
        <v>20</v>
      </c>
      <c r="AB52" s="29">
        <v>51</v>
      </c>
      <c r="AC52" s="39">
        <v>71</v>
      </c>
      <c r="AD52" s="28" t="s">
        <v>35</v>
      </c>
      <c r="AE52" s="29">
        <v>10</v>
      </c>
      <c r="AF52" s="29">
        <v>20</v>
      </c>
      <c r="AG52" s="29">
        <v>55</v>
      </c>
      <c r="AH52" s="29">
        <v>71</v>
      </c>
      <c r="AI52" s="39">
        <v>72</v>
      </c>
      <c r="AJ52" s="1"/>
      <c r="AK52" s="1"/>
    </row>
    <row r="53" spans="1:44" ht="13.5" thickBot="1" x14ac:dyDescent="0.25">
      <c r="A53" s="18">
        <v>48</v>
      </c>
      <c r="B53" s="19" t="s">
        <v>80</v>
      </c>
      <c r="C53" s="27"/>
      <c r="D53" s="96">
        <f t="shared" si="1"/>
        <v>0</v>
      </c>
      <c r="E53" s="90"/>
      <c r="F53" s="20"/>
      <c r="G53" s="20"/>
      <c r="H53" s="20"/>
      <c r="I53" s="20"/>
      <c r="J53" s="20"/>
      <c r="K53" s="20"/>
      <c r="L53" s="20"/>
      <c r="M53" s="85"/>
      <c r="N53" s="20"/>
      <c r="O53" s="88">
        <f>'70_74'!V53</f>
        <v>0</v>
      </c>
      <c r="P53" s="20"/>
      <c r="Q53" s="20"/>
      <c r="R53" s="20"/>
      <c r="S53" s="90"/>
      <c r="T53" s="20"/>
      <c r="U53" s="19"/>
      <c r="V53" s="1"/>
      <c r="W53" s="1"/>
      <c r="X53" s="1"/>
      <c r="Y53" s="42"/>
      <c r="Z53" s="43"/>
      <c r="AA53" s="43"/>
      <c r="AB53" s="43"/>
      <c r="AC53" s="44"/>
      <c r="AD53" s="42"/>
      <c r="AE53" s="43"/>
      <c r="AF53" s="43"/>
      <c r="AG53" s="43"/>
      <c r="AH53" s="43"/>
      <c r="AI53" s="44"/>
      <c r="AJ53" s="1"/>
      <c r="AK53" s="1"/>
    </row>
    <row r="54" spans="1:44" x14ac:dyDescent="0.2">
      <c r="A54" s="18">
        <v>49</v>
      </c>
      <c r="B54" s="19" t="s">
        <v>81</v>
      </c>
      <c r="C54" s="27"/>
      <c r="D54" s="96">
        <f t="shared" si="1"/>
        <v>0</v>
      </c>
      <c r="E54" s="90"/>
      <c r="F54" s="20"/>
      <c r="G54" s="20"/>
      <c r="H54" s="20"/>
      <c r="I54" s="20"/>
      <c r="J54" s="20"/>
      <c r="K54" s="20"/>
      <c r="L54" s="20"/>
      <c r="M54" s="85"/>
      <c r="N54" s="20"/>
      <c r="O54" s="88">
        <f>'70_74'!V54</f>
        <v>0</v>
      </c>
      <c r="P54" s="20"/>
      <c r="Q54" s="20"/>
      <c r="R54" s="20"/>
      <c r="S54" s="90"/>
      <c r="T54" s="20"/>
      <c r="U54" s="19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44" ht="13.5" thickBot="1" x14ac:dyDescent="0.25">
      <c r="A55" s="18">
        <v>50</v>
      </c>
      <c r="B55" s="19" t="s">
        <v>82</v>
      </c>
      <c r="C55" s="27"/>
      <c r="D55" s="96">
        <f t="shared" si="1"/>
        <v>0</v>
      </c>
      <c r="E55" s="90"/>
      <c r="F55" s="20"/>
      <c r="G55" s="20"/>
      <c r="H55" s="20"/>
      <c r="I55" s="20"/>
      <c r="J55" s="20"/>
      <c r="K55" s="20"/>
      <c r="L55" s="20"/>
      <c r="M55" s="85"/>
      <c r="N55" s="20"/>
      <c r="O55" s="88">
        <f>'70_74'!V55</f>
        <v>0</v>
      </c>
      <c r="P55" s="20"/>
      <c r="Q55" s="20"/>
      <c r="R55" s="20"/>
      <c r="S55" s="90"/>
      <c r="T55" s="20"/>
      <c r="U55" s="1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44" x14ac:dyDescent="0.2">
      <c r="A56" s="18">
        <v>51</v>
      </c>
      <c r="B56" s="19" t="s">
        <v>83</v>
      </c>
      <c r="C56" s="27"/>
      <c r="D56" s="96">
        <f t="shared" si="1"/>
        <v>0</v>
      </c>
      <c r="E56" s="90"/>
      <c r="F56" s="20"/>
      <c r="G56" s="20"/>
      <c r="H56" s="20"/>
      <c r="I56" s="20"/>
      <c r="J56" s="20"/>
      <c r="K56" s="20"/>
      <c r="L56" s="20"/>
      <c r="M56" s="85"/>
      <c r="N56" s="20"/>
      <c r="O56" s="88">
        <f>'70_74'!V56</f>
        <v>0</v>
      </c>
      <c r="P56" s="20"/>
      <c r="Q56" s="20"/>
      <c r="R56" s="20"/>
      <c r="S56" s="90"/>
      <c r="T56" s="20"/>
      <c r="U56" s="19"/>
      <c r="V56" s="1"/>
      <c r="W56" s="1"/>
      <c r="X56" s="1"/>
      <c r="Y56" s="40" t="s">
        <v>18</v>
      </c>
      <c r="Z56" s="60" t="s">
        <v>32</v>
      </c>
      <c r="AA56" s="52" t="s">
        <v>33</v>
      </c>
      <c r="AB56" s="8"/>
      <c r="AC56" s="24" t="s">
        <v>19</v>
      </c>
      <c r="AD56" s="35"/>
      <c r="AE56" s="36"/>
      <c r="AF56" s="36" t="s">
        <v>32</v>
      </c>
      <c r="AG56" s="37" t="s">
        <v>33</v>
      </c>
      <c r="AH56" s="37"/>
      <c r="AI56" s="52"/>
      <c r="AJ56" s="1"/>
      <c r="AK56" s="1"/>
    </row>
    <row r="57" spans="1:44" x14ac:dyDescent="0.2">
      <c r="A57" s="18">
        <v>52</v>
      </c>
      <c r="B57" s="19" t="s">
        <v>84</v>
      </c>
      <c r="C57" s="27"/>
      <c r="D57" s="96">
        <f t="shared" si="1"/>
        <v>0</v>
      </c>
      <c r="E57" s="90"/>
      <c r="F57" s="20"/>
      <c r="G57" s="20"/>
      <c r="H57" s="20"/>
      <c r="I57" s="20"/>
      <c r="J57" s="20"/>
      <c r="K57" s="20"/>
      <c r="L57" s="20"/>
      <c r="M57" s="85"/>
      <c r="N57" s="20"/>
      <c r="O57" s="88">
        <f>'70_74'!V57</f>
        <v>0</v>
      </c>
      <c r="P57" s="20"/>
      <c r="Q57" s="20"/>
      <c r="R57" s="20"/>
      <c r="S57" s="90"/>
      <c r="T57" s="20"/>
      <c r="U57" s="19"/>
      <c r="V57" s="1"/>
      <c r="W57" s="1"/>
      <c r="X57" s="1"/>
      <c r="Y57" s="28" t="s">
        <v>35</v>
      </c>
      <c r="Z57" s="29">
        <v>10</v>
      </c>
      <c r="AA57" s="39">
        <v>20</v>
      </c>
      <c r="AB57" s="8"/>
      <c r="AC57" s="28" t="s">
        <v>35</v>
      </c>
      <c r="AD57" s="29">
        <v>10</v>
      </c>
      <c r="AE57" s="29">
        <v>20</v>
      </c>
      <c r="AF57" s="29">
        <v>40</v>
      </c>
      <c r="AG57" s="29">
        <v>71</v>
      </c>
      <c r="AH57" s="29">
        <v>72</v>
      </c>
      <c r="AI57" s="39">
        <v>81</v>
      </c>
      <c r="AJ57" s="1"/>
      <c r="AK57" s="1"/>
      <c r="AL57" s="1"/>
      <c r="AM57" s="1"/>
      <c r="AN57" s="1"/>
      <c r="AO57" s="1"/>
      <c r="AP57" s="1"/>
      <c r="AQ57" s="1"/>
      <c r="AR57" s="1"/>
    </row>
    <row r="58" spans="1:44" ht="13.5" thickBot="1" x14ac:dyDescent="0.25">
      <c r="A58" s="18">
        <v>53</v>
      </c>
      <c r="B58" s="19" t="s">
        <v>85</v>
      </c>
      <c r="C58" s="27"/>
      <c r="D58" s="96">
        <f t="shared" si="1"/>
        <v>0</v>
      </c>
      <c r="E58" s="90"/>
      <c r="F58" s="20"/>
      <c r="G58" s="20"/>
      <c r="H58" s="20"/>
      <c r="I58" s="20"/>
      <c r="J58" s="20"/>
      <c r="K58" s="20"/>
      <c r="L58" s="20"/>
      <c r="M58" s="85"/>
      <c r="N58" s="20"/>
      <c r="O58" s="88">
        <f>'70_74'!V58</f>
        <v>0</v>
      </c>
      <c r="P58" s="20"/>
      <c r="Q58" s="20"/>
      <c r="R58" s="20"/>
      <c r="S58" s="90"/>
      <c r="T58" s="20"/>
      <c r="U58" s="19"/>
      <c r="V58" s="1"/>
      <c r="W58" s="1"/>
      <c r="X58" s="1"/>
      <c r="Y58" s="42"/>
      <c r="Z58" s="43"/>
      <c r="AA58" s="44"/>
      <c r="AB58" s="8"/>
      <c r="AC58" s="42"/>
      <c r="AD58" s="43"/>
      <c r="AE58" s="43"/>
      <c r="AF58" s="43"/>
      <c r="AG58" s="43"/>
      <c r="AH58" s="43"/>
      <c r="AI58" s="44"/>
      <c r="AJ58" s="1"/>
      <c r="AK58" s="1"/>
    </row>
    <row r="59" spans="1:44" x14ac:dyDescent="0.2">
      <c r="A59" s="18">
        <v>54</v>
      </c>
      <c r="B59" s="19" t="s">
        <v>86</v>
      </c>
      <c r="C59" s="27"/>
      <c r="D59" s="96">
        <f t="shared" si="1"/>
        <v>0</v>
      </c>
      <c r="E59" s="90"/>
      <c r="F59" s="20"/>
      <c r="G59" s="20"/>
      <c r="H59" s="20"/>
      <c r="I59" s="20"/>
      <c r="J59" s="20"/>
      <c r="K59" s="20"/>
      <c r="L59" s="20"/>
      <c r="M59" s="85"/>
      <c r="N59" s="20"/>
      <c r="O59" s="88">
        <f>'70_74'!V59</f>
        <v>0</v>
      </c>
      <c r="P59" s="20"/>
      <c r="Q59" s="20"/>
      <c r="R59" s="20"/>
      <c r="S59" s="90"/>
      <c r="T59" s="20"/>
      <c r="U59" s="1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44" ht="13.5" thickBot="1" x14ac:dyDescent="0.25">
      <c r="A60" s="18">
        <v>55</v>
      </c>
      <c r="B60" s="19" t="s">
        <v>87</v>
      </c>
      <c r="C60" s="27"/>
      <c r="D60" s="96">
        <f t="shared" si="1"/>
        <v>0</v>
      </c>
      <c r="E60" s="90"/>
      <c r="F60" s="20"/>
      <c r="G60" s="20"/>
      <c r="H60" s="20"/>
      <c r="I60" s="20"/>
      <c r="J60" s="20"/>
      <c r="K60" s="20"/>
      <c r="L60" s="20"/>
      <c r="M60" s="85"/>
      <c r="N60" s="20"/>
      <c r="O60" s="88">
        <f>'70_74'!V60</f>
        <v>0</v>
      </c>
      <c r="P60" s="20"/>
      <c r="Q60" s="20"/>
      <c r="R60" s="20"/>
      <c r="S60" s="90"/>
      <c r="T60" s="20"/>
      <c r="U60" s="1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44" x14ac:dyDescent="0.2">
      <c r="A61" s="18">
        <v>56</v>
      </c>
      <c r="B61" s="19" t="s">
        <v>88</v>
      </c>
      <c r="C61" s="27"/>
      <c r="D61" s="96">
        <f t="shared" si="1"/>
        <v>0</v>
      </c>
      <c r="E61" s="90"/>
      <c r="F61" s="20"/>
      <c r="G61" s="20"/>
      <c r="H61" s="20"/>
      <c r="I61" s="20"/>
      <c r="J61" s="20"/>
      <c r="K61" s="20"/>
      <c r="L61" s="20"/>
      <c r="M61" s="85"/>
      <c r="N61" s="20"/>
      <c r="O61" s="88">
        <f>'70_74'!V61</f>
        <v>0</v>
      </c>
      <c r="P61" s="20"/>
      <c r="Q61" s="20"/>
      <c r="R61" s="20"/>
      <c r="S61" s="90"/>
      <c r="T61" s="20"/>
      <c r="U61" s="19"/>
      <c r="V61" s="1"/>
      <c r="W61" s="1"/>
      <c r="X61" s="1"/>
      <c r="Y61" s="40" t="s">
        <v>20</v>
      </c>
      <c r="Z61" s="35"/>
      <c r="AA61" s="36" t="s">
        <v>32</v>
      </c>
      <c r="AB61" s="37" t="s">
        <v>33</v>
      </c>
      <c r="AC61" s="38"/>
      <c r="AD61" s="8"/>
      <c r="AE61" s="1"/>
      <c r="AF61" s="51"/>
      <c r="AG61" s="51"/>
      <c r="AH61" s="1"/>
      <c r="AI61" s="1"/>
      <c r="AJ61" s="1"/>
      <c r="AK61" s="1"/>
    </row>
    <row r="62" spans="1:44" x14ac:dyDescent="0.2">
      <c r="A62" s="18">
        <v>57</v>
      </c>
      <c r="B62" s="19" t="s">
        <v>89</v>
      </c>
      <c r="C62" s="27"/>
      <c r="D62" s="96">
        <f t="shared" si="1"/>
        <v>0</v>
      </c>
      <c r="E62" s="90"/>
      <c r="F62" s="20"/>
      <c r="G62" s="20"/>
      <c r="H62" s="20"/>
      <c r="I62" s="20"/>
      <c r="J62" s="20"/>
      <c r="K62" s="20"/>
      <c r="L62" s="20"/>
      <c r="M62" s="85"/>
      <c r="N62" s="20"/>
      <c r="O62" s="88">
        <f>'70_74'!V62</f>
        <v>0</v>
      </c>
      <c r="P62" s="20"/>
      <c r="Q62" s="20"/>
      <c r="R62" s="20"/>
      <c r="S62" s="90"/>
      <c r="T62" s="20"/>
      <c r="U62" s="19"/>
      <c r="V62" s="1"/>
      <c r="W62" s="1"/>
      <c r="X62" s="1"/>
      <c r="Y62" s="28" t="s">
        <v>35</v>
      </c>
      <c r="Z62" s="29">
        <v>10</v>
      </c>
      <c r="AA62" s="29">
        <v>20</v>
      </c>
      <c r="AB62" s="29">
        <v>51</v>
      </c>
      <c r="AC62" s="39">
        <v>71</v>
      </c>
      <c r="AD62" s="8"/>
      <c r="AE62" s="1"/>
      <c r="AF62" s="8"/>
      <c r="AG62" s="8"/>
      <c r="AH62" s="1"/>
      <c r="AI62" s="1"/>
      <c r="AJ62" s="1"/>
      <c r="AK62" s="1"/>
    </row>
    <row r="63" spans="1:44" ht="13.5" thickBot="1" x14ac:dyDescent="0.25">
      <c r="A63" s="18">
        <v>58</v>
      </c>
      <c r="B63" s="19" t="s">
        <v>90</v>
      </c>
      <c r="C63" s="27"/>
      <c r="D63" s="96">
        <f t="shared" si="1"/>
        <v>0</v>
      </c>
      <c r="E63" s="90"/>
      <c r="F63" s="20"/>
      <c r="G63" s="20"/>
      <c r="H63" s="20"/>
      <c r="I63" s="20"/>
      <c r="J63" s="20"/>
      <c r="K63" s="20"/>
      <c r="L63" s="20"/>
      <c r="M63" s="85"/>
      <c r="N63" s="20"/>
      <c r="O63" s="88">
        <f>'70_74'!V63</f>
        <v>0</v>
      </c>
      <c r="P63" s="20"/>
      <c r="Q63" s="20"/>
      <c r="R63" s="20"/>
      <c r="S63" s="90"/>
      <c r="T63" s="20"/>
      <c r="U63" s="19"/>
      <c r="V63" s="1"/>
      <c r="W63" s="1"/>
      <c r="X63" s="1"/>
      <c r="Y63" s="31"/>
      <c r="Z63" s="32"/>
      <c r="AA63" s="32"/>
      <c r="AB63" s="32"/>
      <c r="AC63" s="33"/>
      <c r="AD63" s="1"/>
      <c r="AE63" s="1"/>
      <c r="AF63" s="1"/>
      <c r="AG63" s="1"/>
      <c r="AH63" s="1"/>
      <c r="AI63" s="1"/>
      <c r="AJ63" s="1"/>
      <c r="AK63" s="1"/>
    </row>
    <row r="64" spans="1:44" ht="13.5" thickBot="1" x14ac:dyDescent="0.25">
      <c r="A64" s="145"/>
      <c r="B64" s="145" t="s">
        <v>91</v>
      </c>
      <c r="C64" s="79">
        <f t="shared" ref="C64:M64" si="2">SUM(C6:C63)</f>
        <v>0</v>
      </c>
      <c r="D64" s="170">
        <f t="shared" si="2"/>
        <v>100000</v>
      </c>
      <c r="E64" s="170">
        <f t="shared" si="2"/>
        <v>0</v>
      </c>
      <c r="F64" s="170">
        <f t="shared" si="2"/>
        <v>0</v>
      </c>
      <c r="G64" s="170">
        <f t="shared" si="2"/>
        <v>0</v>
      </c>
      <c r="H64" s="170">
        <f t="shared" si="2"/>
        <v>0</v>
      </c>
      <c r="I64" s="170">
        <f t="shared" si="2"/>
        <v>0</v>
      </c>
      <c r="J64" s="170">
        <f t="shared" si="2"/>
        <v>0</v>
      </c>
      <c r="K64" s="170">
        <f t="shared" si="2"/>
        <v>0</v>
      </c>
      <c r="L64" s="170">
        <f t="shared" si="2"/>
        <v>0</v>
      </c>
      <c r="M64" s="170">
        <f t="shared" si="2"/>
        <v>0</v>
      </c>
      <c r="N64" s="170">
        <f t="shared" ref="N64:T64" si="3">SUM(N6:N63)</f>
        <v>0</v>
      </c>
      <c r="O64" s="170">
        <f t="shared" si="3"/>
        <v>100000</v>
      </c>
      <c r="P64" s="170">
        <f t="shared" si="3"/>
        <v>0</v>
      </c>
      <c r="Q64" s="170">
        <f t="shared" si="3"/>
        <v>0</v>
      </c>
      <c r="R64" s="170">
        <f t="shared" si="3"/>
        <v>0</v>
      </c>
      <c r="S64" s="170">
        <f t="shared" si="3"/>
        <v>0</v>
      </c>
      <c r="T64" s="170">
        <f t="shared" si="3"/>
        <v>0</v>
      </c>
      <c r="U64" s="32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x14ac:dyDescent="0.2">
      <c r="A65" s="9">
        <v>59</v>
      </c>
      <c r="B65" s="14" t="s">
        <v>92</v>
      </c>
      <c r="C65" s="15"/>
      <c r="D65" s="96">
        <f>E65+F65+G65+H65+I65+J65+K65+L65+M65+N65+O65+P65+Q65+R65+S65+T65</f>
        <v>0</v>
      </c>
      <c r="E65" s="90"/>
      <c r="F65" s="22"/>
      <c r="G65" s="22"/>
      <c r="H65" s="22"/>
      <c r="I65" s="22"/>
      <c r="J65" s="22"/>
      <c r="K65" s="22"/>
      <c r="L65" s="22"/>
      <c r="M65" s="85"/>
      <c r="N65" s="22"/>
      <c r="O65" s="88">
        <f>'70_74'!V65</f>
        <v>0</v>
      </c>
      <c r="P65" s="22"/>
      <c r="Q65" s="22"/>
      <c r="R65" s="22"/>
      <c r="S65" s="90"/>
      <c r="T65" s="22"/>
      <c r="U65" s="14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x14ac:dyDescent="0.2">
      <c r="A66" s="18">
        <v>60</v>
      </c>
      <c r="B66" s="19" t="s">
        <v>93</v>
      </c>
      <c r="C66" s="27"/>
      <c r="D66" s="96">
        <f>E66+F66+G66+H66+I66+J66+K66+L66+M66+N66+O66+P66+Q66+R66+S66+T66</f>
        <v>0</v>
      </c>
      <c r="E66" s="90"/>
      <c r="F66" s="20"/>
      <c r="G66" s="20"/>
      <c r="H66" s="20"/>
      <c r="I66" s="20"/>
      <c r="J66" s="20"/>
      <c r="K66" s="20"/>
      <c r="L66" s="20"/>
      <c r="M66" s="85"/>
      <c r="N66" s="20"/>
      <c r="O66" s="88">
        <f>'70_74'!V66</f>
        <v>0</v>
      </c>
      <c r="P66" s="20"/>
      <c r="Q66" s="20"/>
      <c r="R66" s="20"/>
      <c r="S66" s="90"/>
      <c r="T66" s="20"/>
      <c r="U66" s="19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x14ac:dyDescent="0.2">
      <c r="A67" s="18">
        <v>61</v>
      </c>
      <c r="B67" s="19" t="s">
        <v>94</v>
      </c>
      <c r="C67" s="27"/>
      <c r="D67" s="96">
        <f>E67+F67+G67+H67+I67+J67+K67+L67+M67+N67+O67+P67+Q67+R67+S67+T67</f>
        <v>0</v>
      </c>
      <c r="E67" s="90"/>
      <c r="F67" s="20"/>
      <c r="G67" s="20"/>
      <c r="H67" s="20"/>
      <c r="I67" s="20"/>
      <c r="J67" s="20"/>
      <c r="K67" s="20"/>
      <c r="L67" s="20"/>
      <c r="M67" s="85"/>
      <c r="N67" s="20"/>
      <c r="O67" s="88">
        <f>'70_74'!V67</f>
        <v>0</v>
      </c>
      <c r="P67" s="20"/>
      <c r="Q67" s="20"/>
      <c r="R67" s="20"/>
      <c r="S67" s="90"/>
      <c r="T67" s="20"/>
      <c r="U67" s="19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x14ac:dyDescent="0.2">
      <c r="A68" s="18">
        <v>62</v>
      </c>
      <c r="B68" s="19" t="s">
        <v>95</v>
      </c>
      <c r="C68" s="27"/>
      <c r="D68" s="96">
        <f>E68+F68+G68+H68+I68+J68+K68+L68+M68+N68+O68+P68+Q68+R68+S68+T68</f>
        <v>0</v>
      </c>
      <c r="E68" s="90"/>
      <c r="F68" s="20"/>
      <c r="G68" s="20"/>
      <c r="H68" s="20"/>
      <c r="I68" s="20"/>
      <c r="J68" s="20"/>
      <c r="K68" s="20"/>
      <c r="L68" s="20"/>
      <c r="M68" s="85"/>
      <c r="N68" s="20"/>
      <c r="O68" s="88">
        <f>'70_74'!V68</f>
        <v>0</v>
      </c>
      <c r="P68" s="20"/>
      <c r="Q68" s="20"/>
      <c r="R68" s="20"/>
      <c r="S68" s="90"/>
      <c r="T68" s="20"/>
      <c r="U68" s="19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3.5" thickBot="1" x14ac:dyDescent="0.25">
      <c r="A69" s="145"/>
      <c r="B69" s="145" t="s">
        <v>96</v>
      </c>
      <c r="C69" s="79">
        <f>C66+C67+C68</f>
        <v>0</v>
      </c>
      <c r="D69" s="170">
        <f t="shared" ref="D69:M69" si="4">SUM(D66:D68)</f>
        <v>0</v>
      </c>
      <c r="E69" s="170">
        <f t="shared" si="4"/>
        <v>0</v>
      </c>
      <c r="F69" s="170">
        <f t="shared" si="4"/>
        <v>0</v>
      </c>
      <c r="G69" s="170">
        <f t="shared" si="4"/>
        <v>0</v>
      </c>
      <c r="H69" s="170">
        <f t="shared" si="4"/>
        <v>0</v>
      </c>
      <c r="I69" s="170">
        <f t="shared" si="4"/>
        <v>0</v>
      </c>
      <c r="J69" s="170">
        <f t="shared" si="4"/>
        <v>0</v>
      </c>
      <c r="K69" s="170">
        <f t="shared" si="4"/>
        <v>0</v>
      </c>
      <c r="L69" s="170">
        <f t="shared" si="4"/>
        <v>0</v>
      </c>
      <c r="M69" s="170">
        <f t="shared" si="4"/>
        <v>0</v>
      </c>
      <c r="N69" s="170">
        <f t="shared" ref="N69:T69" si="5">SUM(N66:N68)</f>
        <v>0</v>
      </c>
      <c r="O69" s="170">
        <f t="shared" si="5"/>
        <v>0</v>
      </c>
      <c r="P69" s="170">
        <f t="shared" si="5"/>
        <v>0</v>
      </c>
      <c r="Q69" s="170">
        <f t="shared" si="5"/>
        <v>0</v>
      </c>
      <c r="R69" s="170">
        <f t="shared" si="5"/>
        <v>0</v>
      </c>
      <c r="S69" s="170">
        <f t="shared" si="5"/>
        <v>0</v>
      </c>
      <c r="T69" s="170">
        <f t="shared" si="5"/>
        <v>0</v>
      </c>
      <c r="U69" s="32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2">
      <c r="A70" s="9">
        <v>63</v>
      </c>
      <c r="B70" s="14" t="s">
        <v>97</v>
      </c>
      <c r="C70" s="15"/>
      <c r="D70" s="96">
        <f>E70+F70+G70+H70+I70+J70+K70+L70+M70+N70+O70+P70+Q70+R70+S70+T70</f>
        <v>0</v>
      </c>
      <c r="E70" s="90"/>
      <c r="F70" s="22"/>
      <c r="G70" s="22"/>
      <c r="H70" s="22"/>
      <c r="I70" s="22"/>
      <c r="J70" s="22"/>
      <c r="K70" s="22"/>
      <c r="L70" s="22"/>
      <c r="M70" s="85"/>
      <c r="N70" s="22"/>
      <c r="O70" s="88">
        <f>'70_74'!V70</f>
        <v>0</v>
      </c>
      <c r="P70" s="22"/>
      <c r="Q70" s="22"/>
      <c r="R70" s="22"/>
      <c r="S70" s="90"/>
      <c r="T70" s="22"/>
      <c r="U70" s="14"/>
      <c r="V70" s="1"/>
      <c r="W70" s="1"/>
      <c r="X70" s="1"/>
      <c r="Y70" s="1"/>
      <c r="Z70" s="34"/>
      <c r="AA70" s="34"/>
      <c r="AB70" s="34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3.5" thickBot="1" x14ac:dyDescent="0.25">
      <c r="A71" s="145"/>
      <c r="B71" s="145" t="s">
        <v>98</v>
      </c>
      <c r="C71" s="146">
        <f t="shared" ref="C71:M71" si="6">C64+C65+C69+C70</f>
        <v>0</v>
      </c>
      <c r="D71" s="189">
        <f t="shared" si="6"/>
        <v>100000</v>
      </c>
      <c r="E71" s="170">
        <f t="shared" si="6"/>
        <v>0</v>
      </c>
      <c r="F71" s="170">
        <f t="shared" si="6"/>
        <v>0</v>
      </c>
      <c r="G71" s="170">
        <f t="shared" si="6"/>
        <v>0</v>
      </c>
      <c r="H71" s="170">
        <f t="shared" si="6"/>
        <v>0</v>
      </c>
      <c r="I71" s="170">
        <f t="shared" si="6"/>
        <v>0</v>
      </c>
      <c r="J71" s="170">
        <f t="shared" si="6"/>
        <v>0</v>
      </c>
      <c r="K71" s="170">
        <f t="shared" si="6"/>
        <v>0</v>
      </c>
      <c r="L71" s="170">
        <f t="shared" si="6"/>
        <v>0</v>
      </c>
      <c r="M71" s="170">
        <f t="shared" si="6"/>
        <v>0</v>
      </c>
      <c r="N71" s="170">
        <f t="shared" ref="N71:T71" si="7">N64+N65+N69+N70</f>
        <v>0</v>
      </c>
      <c r="O71" s="170">
        <f t="shared" si="7"/>
        <v>100000</v>
      </c>
      <c r="P71" s="170">
        <f t="shared" si="7"/>
        <v>0</v>
      </c>
      <c r="Q71" s="170">
        <f t="shared" si="7"/>
        <v>0</v>
      </c>
      <c r="R71" s="170">
        <f t="shared" si="7"/>
        <v>0</v>
      </c>
      <c r="S71" s="170">
        <f t="shared" si="7"/>
        <v>0</v>
      </c>
      <c r="T71" s="170">
        <f t="shared" si="7"/>
        <v>0</v>
      </c>
      <c r="U71" s="32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3.5" customHeight="1" x14ac:dyDescent="0.2">
      <c r="A72" s="62"/>
      <c r="D72" s="63"/>
      <c r="E72" s="77"/>
      <c r="F72" s="63"/>
      <c r="G72" s="63"/>
      <c r="H72" s="63"/>
      <c r="I72" s="63"/>
      <c r="J72" s="63"/>
      <c r="K72" s="63"/>
      <c r="L72" s="63"/>
      <c r="M72" s="92"/>
      <c r="N72" s="63"/>
      <c r="O72" s="63"/>
      <c r="P72" s="63"/>
      <c r="Q72" s="63"/>
      <c r="R72" s="63"/>
      <c r="S72" s="92"/>
      <c r="T72" s="63"/>
    </row>
    <row r="73" spans="1:37" x14ac:dyDescent="0.2">
      <c r="A73" s="62"/>
      <c r="B73" s="64"/>
      <c r="C73" s="65"/>
      <c r="D73" s="66"/>
      <c r="E73" s="97"/>
      <c r="F73" s="66"/>
      <c r="G73" s="66"/>
      <c r="H73" s="66"/>
      <c r="I73" s="66"/>
      <c r="J73" s="66"/>
      <c r="K73" s="66"/>
      <c r="L73" s="66"/>
      <c r="M73" s="97"/>
      <c r="N73" s="66"/>
      <c r="O73" s="66"/>
      <c r="P73" s="66"/>
      <c r="Q73" s="66"/>
      <c r="R73" s="66"/>
      <c r="S73" s="91"/>
      <c r="T73" s="66"/>
      <c r="U73" s="67"/>
      <c r="V73" s="1"/>
      <c r="W73" s="1"/>
      <c r="X73" s="1"/>
    </row>
    <row r="74" spans="1:37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6"/>
      <c r="O74" s="68"/>
      <c r="P74" s="68"/>
      <c r="Q74" s="68"/>
      <c r="R74" s="68"/>
      <c r="S74" s="68"/>
      <c r="T74" s="68"/>
      <c r="U74" s="66"/>
      <c r="Z74" s="69"/>
      <c r="AA74" s="69"/>
      <c r="AB74" s="69"/>
    </row>
    <row r="75" spans="1:37" ht="15.75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Z75" s="69"/>
      <c r="AA75" s="69"/>
      <c r="AB75" s="70"/>
    </row>
    <row r="76" spans="1:37" ht="18" x14ac:dyDescent="0.25">
      <c r="Z76" s="71"/>
    </row>
    <row r="78" spans="1:37" ht="18" x14ac:dyDescent="0.25">
      <c r="E78" s="71"/>
      <c r="Y78" s="70"/>
      <c r="Z78" s="70"/>
      <c r="AA78" s="72"/>
      <c r="AB78" s="72"/>
      <c r="AC78" s="73"/>
      <c r="AD78" s="73"/>
      <c r="AE78" s="70"/>
      <c r="AF78" s="70"/>
      <c r="AG78" s="70"/>
    </row>
    <row r="79" spans="1:37" ht="15.75" x14ac:dyDescent="0.25">
      <c r="Y79" s="69"/>
      <c r="Z79" s="70"/>
      <c r="AA79" s="70"/>
      <c r="AB79" s="70"/>
      <c r="AC79" s="70"/>
      <c r="AD79" s="70"/>
      <c r="AE79" s="70"/>
      <c r="AF79" s="70"/>
      <c r="AG79" s="70"/>
    </row>
    <row r="80" spans="1:37" ht="15.75" x14ac:dyDescent="0.25">
      <c r="C80" s="69"/>
      <c r="E80" s="70"/>
      <c r="F80" s="70"/>
      <c r="G80" s="70"/>
      <c r="H80" s="72"/>
      <c r="I80" s="72"/>
      <c r="J80" s="73"/>
      <c r="K80" s="73"/>
      <c r="L80" s="70"/>
    </row>
    <row r="81" spans="3:36" ht="15.75" x14ac:dyDescent="0.25">
      <c r="C81" s="69"/>
      <c r="E81" s="69"/>
      <c r="F81" s="69"/>
      <c r="G81" s="70"/>
      <c r="H81" s="70"/>
      <c r="I81" s="70"/>
      <c r="J81" s="70"/>
      <c r="K81" s="70"/>
      <c r="L81" s="70"/>
    </row>
    <row r="82" spans="3:36" ht="15.75" x14ac:dyDescent="0.25">
      <c r="Y82" s="70"/>
      <c r="Z82" s="70"/>
      <c r="AA82" s="72"/>
      <c r="AB82" s="73"/>
      <c r="AC82" s="70"/>
      <c r="AD82" s="70"/>
      <c r="AE82" s="70"/>
      <c r="AF82" s="70"/>
      <c r="AG82" s="70"/>
      <c r="AH82" s="70"/>
      <c r="AI82" s="70"/>
      <c r="AJ82" s="70"/>
    </row>
    <row r="83" spans="3:36" ht="15.75" x14ac:dyDescent="0.25">
      <c r="Y83" s="69"/>
      <c r="Z83" s="70"/>
      <c r="AA83" s="70"/>
      <c r="AB83" s="70"/>
      <c r="AC83" s="70"/>
      <c r="AD83" s="69"/>
      <c r="AE83" s="70"/>
      <c r="AF83" s="70"/>
      <c r="AG83" s="69"/>
      <c r="AH83" s="70"/>
      <c r="AI83" s="70"/>
      <c r="AJ83" s="70"/>
    </row>
    <row r="84" spans="3:36" ht="15.75" x14ac:dyDescent="0.25">
      <c r="E84" s="70"/>
      <c r="F84" s="70"/>
      <c r="G84" s="70"/>
      <c r="H84" s="72"/>
      <c r="I84" s="73"/>
      <c r="J84" s="70"/>
    </row>
    <row r="85" spans="3:36" ht="15.75" x14ac:dyDescent="0.25">
      <c r="E85" s="69"/>
      <c r="F85" s="69"/>
      <c r="G85" s="70"/>
      <c r="H85" s="70"/>
      <c r="I85" s="70"/>
      <c r="J85" s="70"/>
    </row>
    <row r="86" spans="3:36" ht="15.75" x14ac:dyDescent="0.25">
      <c r="Y86" s="70"/>
      <c r="Z86" s="70"/>
      <c r="AA86" s="72"/>
      <c r="AB86" s="70"/>
      <c r="AC86" s="72"/>
      <c r="AD86" s="73"/>
      <c r="AE86" s="70"/>
      <c r="AF86" s="70"/>
      <c r="AG86" s="72"/>
      <c r="AH86" s="73"/>
      <c r="AI86" s="70"/>
    </row>
    <row r="87" spans="3:36" ht="15.75" x14ac:dyDescent="0.25">
      <c r="Y87" s="69"/>
      <c r="Z87" s="70"/>
      <c r="AA87" s="70"/>
      <c r="AB87" s="69"/>
      <c r="AC87" s="70"/>
      <c r="AD87" s="70"/>
      <c r="AE87" s="69"/>
      <c r="AF87" s="70"/>
      <c r="AG87" s="70"/>
      <c r="AH87" s="70"/>
      <c r="AI87" s="70"/>
    </row>
    <row r="88" spans="3:36" ht="15.75" x14ac:dyDescent="0.25">
      <c r="E88" s="70"/>
      <c r="F88" s="70"/>
      <c r="G88" s="70"/>
      <c r="H88" s="70"/>
      <c r="I88" s="72"/>
      <c r="J88" s="72"/>
      <c r="K88" s="70"/>
      <c r="L88" s="70"/>
      <c r="M88" s="72"/>
    </row>
    <row r="89" spans="3:36" ht="15.75" x14ac:dyDescent="0.25">
      <c r="E89" s="69"/>
      <c r="F89" s="69"/>
      <c r="G89" s="70"/>
      <c r="H89" s="70"/>
      <c r="I89" s="70"/>
      <c r="J89" s="70"/>
      <c r="K89" s="69"/>
      <c r="L89" s="70"/>
      <c r="M89" s="70"/>
    </row>
    <row r="90" spans="3:36" ht="15.75" x14ac:dyDescent="0.25">
      <c r="Y90" s="70"/>
      <c r="Z90" s="70"/>
      <c r="AA90" s="72"/>
      <c r="AB90" s="72"/>
      <c r="AC90" s="73"/>
      <c r="AD90" s="73"/>
      <c r="AE90" s="73"/>
      <c r="AF90" s="70"/>
      <c r="AG90" s="70"/>
      <c r="AH90" s="73"/>
      <c r="AI90" s="70"/>
    </row>
    <row r="91" spans="3:36" ht="15.75" x14ac:dyDescent="0.25">
      <c r="Y91" s="69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6" ht="15.75" x14ac:dyDescent="0.25">
      <c r="E92" s="70"/>
      <c r="F92" s="72"/>
      <c r="G92" s="73"/>
      <c r="H92" s="72"/>
      <c r="I92" s="70"/>
      <c r="J92" s="70"/>
      <c r="K92" s="70"/>
      <c r="L92" s="72"/>
      <c r="M92" s="73"/>
    </row>
    <row r="93" spans="3:36" ht="15.75" x14ac:dyDescent="0.25">
      <c r="E93" s="69"/>
      <c r="F93" s="70"/>
      <c r="G93" s="70"/>
      <c r="H93" s="70"/>
      <c r="I93" s="69"/>
      <c r="J93" s="69"/>
      <c r="K93" s="70"/>
      <c r="L93" s="70"/>
      <c r="M93" s="70"/>
    </row>
    <row r="94" spans="3:36" ht="15.75" x14ac:dyDescent="0.25">
      <c r="Y94" s="70"/>
      <c r="Z94" s="70"/>
      <c r="AA94" s="72"/>
      <c r="AB94" s="73"/>
      <c r="AC94" s="70"/>
      <c r="AD94" s="70"/>
      <c r="AE94" s="72"/>
      <c r="AF94" s="72"/>
      <c r="AG94" s="72"/>
      <c r="AH94" s="73"/>
      <c r="AI94" s="73"/>
      <c r="AJ94" s="70"/>
    </row>
    <row r="95" spans="3:36" ht="15.75" x14ac:dyDescent="0.25">
      <c r="Y95" s="69"/>
      <c r="Z95" s="70"/>
      <c r="AA95" s="70"/>
      <c r="AB95" s="70"/>
      <c r="AC95" s="69"/>
      <c r="AD95" s="70"/>
      <c r="AE95" s="70"/>
      <c r="AF95" s="70"/>
      <c r="AG95" s="70"/>
      <c r="AH95" s="70"/>
      <c r="AI95" s="70"/>
      <c r="AJ95" s="70"/>
    </row>
    <row r="96" spans="3:36" ht="15.75" x14ac:dyDescent="0.25">
      <c r="E96" s="70"/>
      <c r="F96" s="70"/>
      <c r="G96" s="70"/>
      <c r="H96" s="72"/>
      <c r="I96" s="72"/>
      <c r="J96" s="73"/>
      <c r="K96" s="73"/>
      <c r="L96" s="73"/>
      <c r="M96" s="70"/>
    </row>
    <row r="97" spans="5:35" ht="15.75" x14ac:dyDescent="0.25">
      <c r="E97" s="69"/>
      <c r="F97" s="69"/>
      <c r="G97" s="70"/>
      <c r="H97" s="70"/>
      <c r="I97" s="70"/>
      <c r="J97" s="70"/>
      <c r="K97" s="70"/>
      <c r="L97" s="70"/>
      <c r="M97" s="70"/>
    </row>
    <row r="98" spans="5:35" ht="15.75" x14ac:dyDescent="0.25">
      <c r="Y98" s="70"/>
      <c r="Z98" s="70"/>
      <c r="AA98" s="72"/>
      <c r="AB98" s="72"/>
      <c r="AC98" s="72"/>
      <c r="AD98" s="73"/>
      <c r="AE98" s="73"/>
      <c r="AF98" s="70"/>
    </row>
    <row r="99" spans="5:35" ht="15.75" x14ac:dyDescent="0.25">
      <c r="Y99" s="69"/>
      <c r="Z99" s="70"/>
      <c r="AA99" s="70"/>
      <c r="AB99" s="70"/>
      <c r="AC99" s="70"/>
      <c r="AD99" s="70"/>
      <c r="AE99" s="70"/>
      <c r="AF99" s="70"/>
    </row>
    <row r="100" spans="5:35" ht="15.75" x14ac:dyDescent="0.25">
      <c r="E100" s="70"/>
      <c r="F100" s="70"/>
      <c r="G100" s="70"/>
      <c r="H100" s="72"/>
      <c r="I100" s="73"/>
      <c r="J100" s="70"/>
    </row>
    <row r="101" spans="5:35" ht="15.75" x14ac:dyDescent="0.25">
      <c r="E101" s="69"/>
      <c r="F101" s="69"/>
      <c r="G101" s="70"/>
      <c r="H101" s="70"/>
      <c r="I101" s="70"/>
      <c r="J101" s="70"/>
    </row>
    <row r="102" spans="5:35" ht="15.75" x14ac:dyDescent="0.25">
      <c r="Y102" s="70"/>
      <c r="Z102" s="70"/>
      <c r="AA102" s="72"/>
      <c r="AB102" s="72"/>
      <c r="AC102" s="72"/>
      <c r="AD102" s="72"/>
      <c r="AE102" s="73"/>
      <c r="AH102" s="70"/>
    </row>
    <row r="103" spans="5:35" ht="15.75" x14ac:dyDescent="0.25">
      <c r="Y103" s="69"/>
      <c r="Z103" s="70"/>
      <c r="AA103" s="70"/>
      <c r="AB103" s="70"/>
      <c r="AC103" s="70"/>
      <c r="AD103" s="70"/>
      <c r="AE103" s="70"/>
      <c r="AF103" s="70"/>
      <c r="AG103" s="70"/>
      <c r="AH103" s="70"/>
    </row>
    <row r="104" spans="5:35" ht="15.75" x14ac:dyDescent="0.25">
      <c r="E104" s="70"/>
      <c r="F104" s="70"/>
      <c r="G104" s="70"/>
      <c r="H104" s="72"/>
      <c r="I104" s="72"/>
      <c r="J104" s="72"/>
      <c r="K104" s="73"/>
      <c r="L104" s="73"/>
      <c r="M104" s="70"/>
    </row>
    <row r="105" spans="5:35" ht="15.75" x14ac:dyDescent="0.25">
      <c r="E105" s="69"/>
      <c r="F105" s="69"/>
      <c r="G105" s="70"/>
      <c r="H105" s="70"/>
      <c r="I105" s="70"/>
      <c r="J105" s="70"/>
      <c r="K105" s="70"/>
      <c r="L105" s="70"/>
      <c r="M105" s="70"/>
    </row>
    <row r="106" spans="5:35" ht="15.75" x14ac:dyDescent="0.25">
      <c r="Y106" s="70"/>
      <c r="Z106" s="70"/>
      <c r="AA106" s="72"/>
      <c r="AB106" s="72"/>
      <c r="AC106" s="73"/>
      <c r="AD106" s="73"/>
      <c r="AE106" s="73"/>
      <c r="AF106" s="72"/>
      <c r="AG106" s="73"/>
    </row>
    <row r="107" spans="5:35" ht="15.75" x14ac:dyDescent="0.25">
      <c r="Y107" s="69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5:35" ht="15.75" x14ac:dyDescent="0.25">
      <c r="E108" s="70"/>
      <c r="F108" s="70"/>
      <c r="G108" s="70"/>
      <c r="H108" s="72"/>
      <c r="I108" s="72"/>
      <c r="J108" s="72"/>
      <c r="K108" s="72"/>
      <c r="L108" s="73"/>
    </row>
    <row r="109" spans="5:35" ht="15.75" x14ac:dyDescent="0.25">
      <c r="E109" s="69"/>
      <c r="F109" s="69"/>
      <c r="G109" s="70"/>
      <c r="H109" s="70"/>
      <c r="I109" s="70"/>
      <c r="J109" s="70"/>
      <c r="K109" s="70"/>
      <c r="L109" s="70"/>
      <c r="M109" s="70"/>
    </row>
    <row r="110" spans="5:35" ht="15.75" x14ac:dyDescent="0.25">
      <c r="Y110" s="70"/>
      <c r="Z110" s="70"/>
      <c r="AA110" s="72"/>
      <c r="AB110" s="72"/>
      <c r="AC110" s="73"/>
      <c r="AD110" s="70"/>
      <c r="AE110" s="70"/>
      <c r="AF110" s="72"/>
      <c r="AG110" s="72"/>
      <c r="AH110" s="73"/>
      <c r="AI110" s="73"/>
    </row>
    <row r="111" spans="5:35" ht="15.75" x14ac:dyDescent="0.25">
      <c r="Y111" s="69"/>
      <c r="Z111" s="70"/>
      <c r="AA111" s="70"/>
      <c r="AB111" s="70"/>
      <c r="AC111" s="70"/>
      <c r="AD111" s="69"/>
      <c r="AE111" s="70"/>
      <c r="AF111" s="70"/>
      <c r="AG111" s="70"/>
      <c r="AH111" s="70"/>
      <c r="AI111" s="70"/>
    </row>
    <row r="112" spans="5:35" ht="15.75" x14ac:dyDescent="0.25">
      <c r="E112" s="70"/>
      <c r="F112" s="70"/>
      <c r="G112" s="70"/>
      <c r="H112" s="72"/>
      <c r="I112" s="72"/>
      <c r="J112" s="73"/>
      <c r="K112" s="73"/>
      <c r="L112" s="73"/>
    </row>
    <row r="113" spans="5:36" ht="15.75" x14ac:dyDescent="0.25">
      <c r="E113" s="69"/>
      <c r="F113" s="69"/>
      <c r="G113" s="70"/>
      <c r="H113" s="70"/>
      <c r="I113" s="70"/>
      <c r="J113" s="70"/>
      <c r="K113" s="70"/>
      <c r="L113" s="70"/>
    </row>
    <row r="114" spans="5:36" ht="15.75" x14ac:dyDescent="0.25">
      <c r="Y114" s="70"/>
      <c r="Z114" s="72"/>
      <c r="AA114" s="73"/>
      <c r="AB114" s="70"/>
      <c r="AC114" s="70"/>
      <c r="AD114" s="70"/>
      <c r="AE114" s="72"/>
      <c r="AF114" s="72"/>
      <c r="AG114" s="73"/>
      <c r="AH114" s="73"/>
      <c r="AI114" s="73"/>
      <c r="AJ114" s="73"/>
    </row>
    <row r="115" spans="5:36" ht="15.75" x14ac:dyDescent="0.25">
      <c r="Y115" s="69"/>
      <c r="Z115" s="70"/>
      <c r="AA115" s="70"/>
      <c r="AB115" s="70"/>
      <c r="AC115" s="69"/>
      <c r="AD115" s="70"/>
      <c r="AE115" s="70"/>
      <c r="AF115" s="70"/>
      <c r="AG115" s="70"/>
      <c r="AH115" s="70"/>
      <c r="AI115" s="70"/>
      <c r="AJ115" s="70"/>
    </row>
    <row r="116" spans="5:36" ht="15.75" x14ac:dyDescent="0.25">
      <c r="E116" s="70"/>
      <c r="F116" s="70"/>
      <c r="G116" s="70"/>
      <c r="H116" s="72"/>
      <c r="I116" s="72"/>
      <c r="J116" s="73"/>
      <c r="K116" s="70"/>
    </row>
    <row r="117" spans="5:36" ht="15.75" x14ac:dyDescent="0.25">
      <c r="E117" s="69"/>
      <c r="F117" s="69"/>
      <c r="G117" s="70"/>
      <c r="H117" s="70"/>
      <c r="I117" s="70"/>
      <c r="J117" s="70"/>
      <c r="K117" s="70"/>
    </row>
    <row r="118" spans="5:36" ht="15.75" x14ac:dyDescent="0.25">
      <c r="Y118" s="70"/>
      <c r="Z118" s="70"/>
      <c r="AA118" s="72"/>
      <c r="AB118" s="73"/>
      <c r="AC118" s="70"/>
      <c r="AD118" s="70"/>
      <c r="AF118" s="73"/>
      <c r="AG118" s="73"/>
    </row>
    <row r="119" spans="5:36" ht="15.75" x14ac:dyDescent="0.25">
      <c r="Y119" s="69"/>
      <c r="Z119" s="70"/>
      <c r="AA119" s="70"/>
      <c r="AB119" s="70"/>
      <c r="AC119" s="70"/>
      <c r="AD119" s="70"/>
      <c r="AF119" s="70"/>
      <c r="AG119" s="70"/>
    </row>
    <row r="120" spans="5:36" ht="15.75" x14ac:dyDescent="0.25">
      <c r="E120" s="70"/>
      <c r="F120" s="70"/>
      <c r="G120" s="70"/>
      <c r="H120" s="72"/>
      <c r="I120" s="72"/>
      <c r="J120" s="73"/>
      <c r="K120" s="73"/>
      <c r="L120" s="73"/>
    </row>
    <row r="121" spans="5:36" ht="15.75" x14ac:dyDescent="0.25">
      <c r="E121" s="69"/>
      <c r="F121" s="69"/>
      <c r="G121" s="70"/>
      <c r="H121" s="70"/>
      <c r="I121" s="70"/>
      <c r="J121" s="70"/>
      <c r="K121" s="70"/>
      <c r="L121" s="70"/>
    </row>
    <row r="122" spans="5:36" ht="15.75" x14ac:dyDescent="0.25">
      <c r="Z122" s="70"/>
      <c r="AA122" s="70"/>
      <c r="AB122" s="72"/>
      <c r="AC122" s="73"/>
    </row>
    <row r="124" spans="5:36" ht="15.75" x14ac:dyDescent="0.25">
      <c r="E124" s="70"/>
      <c r="F124" s="70"/>
      <c r="G124" s="72"/>
      <c r="H124" s="73"/>
    </row>
    <row r="125" spans="5:36" ht="15.75" x14ac:dyDescent="0.25">
      <c r="E125" s="69"/>
      <c r="F125" s="69"/>
      <c r="G125" s="70"/>
      <c r="H125" s="70"/>
    </row>
    <row r="128" spans="5:36" ht="15.75" x14ac:dyDescent="0.25">
      <c r="E128" s="70"/>
      <c r="F128" s="70"/>
      <c r="G128" s="70"/>
      <c r="H128" s="72"/>
      <c r="I128" s="72"/>
      <c r="J128" s="73"/>
      <c r="K128" s="73"/>
      <c r="L128" s="73"/>
    </row>
    <row r="129" spans="5:35" ht="15.75" x14ac:dyDescent="0.25">
      <c r="E129" s="69"/>
      <c r="F129" s="69"/>
      <c r="G129" s="70"/>
      <c r="H129" s="70"/>
      <c r="I129" s="70"/>
      <c r="J129" s="70"/>
      <c r="K129" s="70"/>
      <c r="L129" s="70"/>
    </row>
    <row r="132" spans="5:35" ht="15.75" x14ac:dyDescent="0.25">
      <c r="E132" s="70"/>
      <c r="F132" s="70"/>
      <c r="G132" s="70"/>
      <c r="H132" s="72"/>
      <c r="I132" s="73"/>
      <c r="J132" s="70"/>
    </row>
    <row r="133" spans="5:35" ht="15.75" x14ac:dyDescent="0.25">
      <c r="E133" s="69"/>
      <c r="F133" s="69"/>
      <c r="G133" s="70"/>
      <c r="H133" s="70"/>
      <c r="I133" s="70"/>
      <c r="J133" s="70"/>
    </row>
    <row r="135" spans="5:35" x14ac:dyDescent="0.2">
      <c r="X135" s="1"/>
      <c r="Y135" s="1"/>
      <c r="Z135" s="1"/>
      <c r="AA135" s="74"/>
      <c r="AB135" s="1"/>
      <c r="AC135" s="1"/>
      <c r="AD135" s="1"/>
      <c r="AE135" s="1"/>
      <c r="AF135" s="1"/>
      <c r="AG135" s="1"/>
      <c r="AH135" s="1"/>
      <c r="AI135" s="1"/>
    </row>
    <row r="136" spans="5:35" x14ac:dyDescent="0.2">
      <c r="E136" s="69"/>
      <c r="F136" s="69"/>
      <c r="G136" s="69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5:35" ht="15.75" x14ac:dyDescent="0.25">
      <c r="E137" s="69"/>
      <c r="F137" s="69"/>
      <c r="G137" s="70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5:35" x14ac:dyDescent="0.2">
      <c r="X138" s="1"/>
      <c r="Y138" s="1"/>
      <c r="Z138" s="8"/>
      <c r="AA138" s="8"/>
      <c r="AB138" s="8"/>
      <c r="AC138" s="1"/>
      <c r="AD138" s="1"/>
      <c r="AE138" s="1"/>
      <c r="AF138" s="1"/>
      <c r="AG138" s="1"/>
      <c r="AH138" s="1"/>
      <c r="AI138" s="1"/>
    </row>
    <row r="139" spans="5:35" x14ac:dyDescent="0.2">
      <c r="X139" s="1"/>
      <c r="Y139" s="1"/>
      <c r="Z139" s="8"/>
      <c r="AA139" s="8"/>
      <c r="AB139" s="8"/>
      <c r="AC139" s="1"/>
      <c r="AD139" s="1"/>
      <c r="AE139" s="1"/>
      <c r="AF139" s="1"/>
      <c r="AG139" s="1"/>
      <c r="AH139" s="1"/>
      <c r="AI139" s="1"/>
    </row>
    <row r="140" spans="5:35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5:35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5:35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5:35" x14ac:dyDescent="0.2">
      <c r="X143" s="1"/>
      <c r="Y143" s="8"/>
      <c r="Z143" s="8"/>
      <c r="AA143" s="53"/>
      <c r="AB143" s="53"/>
      <c r="AC143" s="51"/>
      <c r="AD143" s="51"/>
      <c r="AE143" s="8"/>
      <c r="AF143" s="8"/>
      <c r="AG143" s="8"/>
      <c r="AH143" s="1"/>
      <c r="AI143" s="1"/>
    </row>
    <row r="144" spans="5:35" x14ac:dyDescent="0.2">
      <c r="X144" s="1"/>
      <c r="Y144" s="8"/>
      <c r="Z144" s="8"/>
      <c r="AA144" s="8"/>
      <c r="AB144" s="8"/>
      <c r="AC144" s="8"/>
      <c r="AD144" s="8"/>
      <c r="AE144" s="8"/>
      <c r="AF144" s="8"/>
      <c r="AG144" s="8"/>
      <c r="AH144" s="1"/>
      <c r="AI144" s="1"/>
    </row>
    <row r="145" spans="24:36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6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6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6" ht="15.75" x14ac:dyDescent="0.25">
      <c r="X148" s="1"/>
      <c r="Y148" s="8"/>
      <c r="Z148" s="8"/>
      <c r="AA148" s="53"/>
      <c r="AB148" s="51"/>
      <c r="AC148" s="8"/>
      <c r="AD148" s="8"/>
      <c r="AE148" s="8"/>
      <c r="AF148" s="8"/>
      <c r="AG148" s="8"/>
      <c r="AH148" s="8"/>
      <c r="AI148" s="8"/>
      <c r="AJ148" s="70"/>
    </row>
    <row r="149" spans="24:36" ht="15.75" x14ac:dyDescent="0.25">
      <c r="X149" s="1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0"/>
    </row>
    <row r="150" spans="24:36" ht="15.75" x14ac:dyDescent="0.25">
      <c r="X150" s="1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0"/>
    </row>
    <row r="151" spans="24:36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6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6" x14ac:dyDescent="0.2">
      <c r="X153" s="1"/>
      <c r="Y153" s="8"/>
      <c r="Z153" s="8"/>
      <c r="AA153" s="53"/>
      <c r="AB153" s="8"/>
      <c r="AC153" s="53"/>
      <c r="AD153" s="51"/>
      <c r="AE153" s="8"/>
      <c r="AF153" s="8"/>
      <c r="AG153" s="53"/>
      <c r="AH153" s="51"/>
      <c r="AI153" s="8"/>
    </row>
    <row r="154" spans="24:36" x14ac:dyDescent="0.2">
      <c r="X154" s="1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spans="24:36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6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6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6" x14ac:dyDescent="0.2">
      <c r="X158" s="1"/>
      <c r="Y158" s="8"/>
      <c r="Z158" s="8"/>
      <c r="AA158" s="53"/>
      <c r="AB158" s="53"/>
      <c r="AC158" s="51"/>
      <c r="AD158" s="51"/>
      <c r="AE158" s="51"/>
      <c r="AF158" s="8"/>
      <c r="AG158" s="8"/>
      <c r="AH158" s="51"/>
      <c r="AI158" s="8"/>
    </row>
    <row r="159" spans="24:36" x14ac:dyDescent="0.2">
      <c r="X159" s="1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spans="24:36" x14ac:dyDescent="0.2">
      <c r="X160" s="1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spans="24:36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6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6" ht="15.75" x14ac:dyDescent="0.25">
      <c r="X163" s="1"/>
      <c r="Y163" s="8"/>
      <c r="Z163" s="53"/>
      <c r="AA163" s="51"/>
      <c r="AB163" s="51"/>
      <c r="AC163" s="8"/>
      <c r="AD163" s="8"/>
      <c r="AE163" s="53"/>
      <c r="AF163" s="53"/>
      <c r="AG163" s="53"/>
      <c r="AH163" s="51"/>
      <c r="AI163" s="51"/>
      <c r="AJ163" s="70"/>
    </row>
    <row r="164" spans="24:36" ht="15.75" x14ac:dyDescent="0.25">
      <c r="X164" s="1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0"/>
    </row>
    <row r="165" spans="24:36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6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6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6" x14ac:dyDescent="0.2">
      <c r="X168" s="1"/>
      <c r="Y168" s="8"/>
      <c r="Z168" s="8"/>
      <c r="AA168" s="53"/>
      <c r="AB168" s="53"/>
      <c r="AC168" s="53"/>
      <c r="AD168" s="51"/>
      <c r="AE168" s="51"/>
      <c r="AF168" s="8"/>
      <c r="AG168" s="1"/>
      <c r="AH168" s="1"/>
      <c r="AI168" s="1"/>
    </row>
    <row r="169" spans="24:36" x14ac:dyDescent="0.2">
      <c r="X169" s="1"/>
      <c r="Y169" s="8"/>
      <c r="Z169" s="8"/>
      <c r="AA169" s="8"/>
      <c r="AB169" s="8"/>
      <c r="AC169" s="8"/>
      <c r="AD169" s="8"/>
      <c r="AE169" s="8"/>
      <c r="AF169" s="8"/>
      <c r="AG169" s="1"/>
      <c r="AH169" s="1"/>
      <c r="AI169" s="1"/>
    </row>
    <row r="170" spans="24:36" x14ac:dyDescent="0.2">
      <c r="X170" s="1"/>
      <c r="Y170" s="8"/>
      <c r="Z170" s="8"/>
      <c r="AA170" s="8"/>
      <c r="AB170" s="8"/>
      <c r="AC170" s="8"/>
      <c r="AD170" s="8"/>
      <c r="AE170" s="8"/>
      <c r="AF170" s="8"/>
      <c r="AG170" s="1"/>
      <c r="AH170" s="1"/>
      <c r="AI170" s="1"/>
    </row>
    <row r="171" spans="24:36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6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6" x14ac:dyDescent="0.2">
      <c r="X173" s="1"/>
      <c r="Y173" s="8"/>
      <c r="Z173" s="8"/>
      <c r="AA173" s="53"/>
      <c r="AB173" s="53"/>
      <c r="AC173" s="53"/>
      <c r="AD173" s="51"/>
      <c r="AE173" s="51"/>
      <c r="AF173" s="1"/>
      <c r="AG173" s="1"/>
      <c r="AH173" s="8"/>
      <c r="AI173" s="1"/>
    </row>
    <row r="174" spans="24:36" x14ac:dyDescent="0.2">
      <c r="X174" s="1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"/>
    </row>
    <row r="175" spans="24:36" x14ac:dyDescent="0.2">
      <c r="X175" s="1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"/>
    </row>
    <row r="176" spans="24:36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6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6" x14ac:dyDescent="0.2">
      <c r="X178" s="1"/>
      <c r="Y178" s="8"/>
      <c r="Z178" s="8"/>
      <c r="AA178" s="53"/>
      <c r="AB178" s="53"/>
      <c r="AC178" s="51"/>
      <c r="AD178" s="51"/>
      <c r="AE178" s="51"/>
      <c r="AF178" s="53"/>
      <c r="AG178" s="51"/>
      <c r="AH178" s="1"/>
      <c r="AI178" s="1"/>
    </row>
    <row r="179" spans="24:36" x14ac:dyDescent="0.2">
      <c r="X179" s="1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24:36" x14ac:dyDescent="0.2">
      <c r="X180" s="1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24:36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6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6" x14ac:dyDescent="0.2">
      <c r="X183" s="1"/>
      <c r="Y183" s="8"/>
      <c r="Z183" s="8"/>
      <c r="AA183" s="53"/>
      <c r="AB183" s="53"/>
      <c r="AC183" s="51"/>
      <c r="AD183" s="8"/>
      <c r="AE183" s="8"/>
      <c r="AF183" s="53"/>
      <c r="AG183" s="53"/>
      <c r="AH183" s="51"/>
      <c r="AI183" s="51"/>
    </row>
    <row r="184" spans="24:36" x14ac:dyDescent="0.2">
      <c r="X184" s="1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24:36" x14ac:dyDescent="0.2">
      <c r="X185" s="1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24:36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6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6" ht="15.75" x14ac:dyDescent="0.25">
      <c r="X188" s="1"/>
      <c r="Y188" s="8"/>
      <c r="Z188" s="53"/>
      <c r="AA188" s="51"/>
      <c r="AB188" s="8"/>
      <c r="AC188" s="8"/>
      <c r="AD188" s="8"/>
      <c r="AE188" s="53"/>
      <c r="AF188" s="53"/>
      <c r="AG188" s="51"/>
      <c r="AH188" s="51"/>
      <c r="AI188" s="51"/>
      <c r="AJ188" s="73"/>
    </row>
    <row r="189" spans="24:36" ht="15.75" x14ac:dyDescent="0.25">
      <c r="X189" s="1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0"/>
    </row>
    <row r="190" spans="24:36" ht="15.75" x14ac:dyDescent="0.25">
      <c r="X190" s="1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0"/>
    </row>
    <row r="191" spans="24:36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6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x14ac:dyDescent="0.2">
      <c r="X193" s="1"/>
      <c r="Y193" s="8"/>
      <c r="Z193" s="8"/>
      <c r="AA193" s="53"/>
      <c r="AB193" s="51"/>
      <c r="AC193" s="8"/>
      <c r="AD193" s="8"/>
      <c r="AE193" s="1"/>
      <c r="AF193" s="51"/>
      <c r="AG193" s="51"/>
      <c r="AH193" s="1"/>
      <c r="AI193" s="1"/>
    </row>
    <row r="194" spans="24:35" x14ac:dyDescent="0.2">
      <c r="X194" s="1"/>
      <c r="Y194" s="8"/>
      <c r="Z194" s="8"/>
      <c r="AA194" s="8"/>
      <c r="AB194" s="8"/>
      <c r="AC194" s="8"/>
      <c r="AD194" s="8"/>
      <c r="AE194" s="1"/>
      <c r="AF194" s="8"/>
      <c r="AG194" s="8"/>
      <c r="AH194" s="1"/>
      <c r="AI194" s="1"/>
    </row>
    <row r="195" spans="24:35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x14ac:dyDescent="0.2">
      <c r="X197" s="1"/>
      <c r="Y197" s="1"/>
      <c r="Z197" s="8"/>
      <c r="AA197" s="8"/>
      <c r="AB197" s="53"/>
      <c r="AC197" s="51"/>
      <c r="AD197" s="1"/>
      <c r="AE197" s="1"/>
      <c r="AF197" s="1"/>
      <c r="AG197" s="1"/>
      <c r="AH197" s="1"/>
      <c r="AI197" s="1"/>
    </row>
    <row r="198" spans="24:35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</sheetData>
  <phoneticPr fontId="0" type="noConversion"/>
  <pageMargins left="0.2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aie17">
    <tabColor indexed="33"/>
  </sheetPr>
  <dimension ref="A1:AJ205"/>
  <sheetViews>
    <sheetView zoomScaleNormal="100" workbookViewId="0">
      <pane ySplit="5" topLeftCell="A51" activePane="bottomLeft" state="frozen"/>
      <selection activeCell="H17" sqref="H17"/>
      <selection pane="bottomLeft" activeCell="F72" sqref="F72:H72"/>
    </sheetView>
  </sheetViews>
  <sheetFormatPr defaultColWidth="9.140625" defaultRowHeight="12.75" x14ac:dyDescent="0.2"/>
  <cols>
    <col min="1" max="1" width="4.140625" customWidth="1"/>
    <col min="2" max="2" width="19.7109375" customWidth="1"/>
    <col min="3" max="5" width="11" hidden="1" customWidth="1"/>
    <col min="6" max="6" width="9.85546875" customWidth="1"/>
    <col min="7" max="7" width="10.28515625" customWidth="1"/>
    <col min="8" max="8" width="10.7109375" customWidth="1"/>
    <col min="9" max="9" width="11.28515625" customWidth="1"/>
    <col min="10" max="10" width="4.42578125" customWidth="1"/>
    <col min="11" max="11" width="4.140625" customWidth="1"/>
    <col min="12" max="14" width="4.42578125" customWidth="1"/>
    <col min="15" max="15" width="7.28515625" customWidth="1"/>
    <col min="16" max="16" width="4.28515625" customWidth="1"/>
    <col min="17" max="17" width="8.140625" customWidth="1"/>
    <col min="18" max="18" width="4.42578125" customWidth="1"/>
    <col min="19" max="19" width="9" customWidth="1"/>
    <col min="20" max="20" width="8.42578125" customWidth="1"/>
    <col min="21" max="21" width="7.7109375" customWidth="1"/>
    <col min="22" max="22" width="4.28515625" customWidth="1"/>
    <col min="23" max="23" width="10.140625" customWidth="1"/>
    <col min="24" max="24" width="8.42578125" customWidth="1"/>
    <col min="26" max="26" width="3.7109375" customWidth="1"/>
    <col min="27" max="27" width="0.85546875" customWidth="1"/>
  </cols>
  <sheetData>
    <row r="1" spans="1:30" ht="16.5" customHeight="1" thickBot="1" x14ac:dyDescent="0.3">
      <c r="A1" s="1"/>
      <c r="B1" s="1"/>
      <c r="C1" s="1"/>
      <c r="D1" s="1"/>
      <c r="E1" s="1"/>
      <c r="F1" s="1"/>
      <c r="G1" s="71" t="str">
        <f>V.CH.EX.!E1</f>
        <v xml:space="preserve">EXECUTIE LA DATA DE 30.09.2025               </v>
      </c>
      <c r="H1" s="1"/>
      <c r="I1" s="1"/>
      <c r="K1" s="2"/>
      <c r="L1" s="2"/>
      <c r="M1" s="2"/>
      <c r="N1" s="2"/>
      <c r="O1" s="2"/>
      <c r="P1" s="2"/>
      <c r="Q1" s="2"/>
      <c r="R1" s="2"/>
      <c r="S1" s="2"/>
      <c r="T1" s="63" t="s">
        <v>108</v>
      </c>
      <c r="U1" s="2"/>
      <c r="V1" s="2"/>
      <c r="W1" s="1094" t="str">
        <f>V.CH.EX.!E1</f>
        <v xml:space="preserve">EXECUTIE LA DATA DE 30.09.2025               </v>
      </c>
      <c r="X1" s="1095"/>
      <c r="Y1" s="1095"/>
      <c r="Z1" s="1095"/>
      <c r="AA1" s="1095"/>
      <c r="AB1" s="1095"/>
      <c r="AC1" s="1095"/>
      <c r="AD1" s="1095"/>
    </row>
    <row r="2" spans="1:30" hidden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 hidden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 x14ac:dyDescent="0.2">
      <c r="A4" s="4" t="s">
        <v>2</v>
      </c>
      <c r="B4" s="5" t="s">
        <v>3</v>
      </c>
      <c r="C4" s="6" t="s">
        <v>4</v>
      </c>
      <c r="D4" s="409"/>
      <c r="E4" s="409"/>
      <c r="F4" s="1026" t="s">
        <v>4</v>
      </c>
      <c r="G4" s="1096" t="s">
        <v>101</v>
      </c>
      <c r="H4" s="1097"/>
      <c r="I4" s="122" t="s">
        <v>5</v>
      </c>
      <c r="J4" s="147" t="s">
        <v>6</v>
      </c>
      <c r="K4" s="147" t="s">
        <v>7</v>
      </c>
      <c r="L4" s="148" t="s">
        <v>8</v>
      </c>
      <c r="M4" s="148" t="s">
        <v>9</v>
      </c>
      <c r="N4" s="148" t="s">
        <v>10</v>
      </c>
      <c r="O4" s="147" t="s">
        <v>11</v>
      </c>
      <c r="P4" s="147" t="s">
        <v>12</v>
      </c>
      <c r="Q4" s="148" t="s">
        <v>13</v>
      </c>
      <c r="R4" s="147" t="s">
        <v>14</v>
      </c>
      <c r="S4" s="147" t="s">
        <v>15</v>
      </c>
      <c r="T4" s="148" t="s">
        <v>16</v>
      </c>
      <c r="U4" s="147" t="s">
        <v>17</v>
      </c>
      <c r="V4" s="148" t="s">
        <v>18</v>
      </c>
      <c r="W4" s="7" t="s">
        <v>19</v>
      </c>
      <c r="X4" s="148" t="s">
        <v>20</v>
      </c>
      <c r="Y4" s="1"/>
      <c r="Z4" s="1"/>
      <c r="AA4" s="1"/>
      <c r="AB4" s="1"/>
      <c r="AC4" s="1"/>
      <c r="AD4" s="66" t="s">
        <v>108</v>
      </c>
    </row>
    <row r="5" spans="1:30" ht="13.5" thickBot="1" x14ac:dyDescent="0.25">
      <c r="A5" s="9" t="s">
        <v>21</v>
      </c>
      <c r="B5" s="10"/>
      <c r="C5" s="11" t="s">
        <v>22</v>
      </c>
      <c r="D5" s="409" t="s">
        <v>156</v>
      </c>
      <c r="E5" s="409">
        <v>30</v>
      </c>
      <c r="F5" s="1027">
        <v>81</v>
      </c>
      <c r="G5" s="1028" t="s">
        <v>120</v>
      </c>
      <c r="H5" s="1029" t="s">
        <v>129</v>
      </c>
      <c r="I5" s="152"/>
      <c r="J5" s="11"/>
      <c r="K5" s="11"/>
      <c r="L5" s="12"/>
      <c r="M5" s="12"/>
      <c r="N5" s="12"/>
      <c r="O5" s="11"/>
      <c r="P5" s="11"/>
      <c r="Q5" s="12"/>
      <c r="R5" s="13"/>
      <c r="S5" s="11"/>
      <c r="T5" s="12"/>
      <c r="U5" s="11"/>
      <c r="V5" s="12"/>
      <c r="W5" s="12"/>
      <c r="X5" s="12"/>
      <c r="Y5" s="1"/>
      <c r="Z5" s="1"/>
      <c r="AA5" s="1"/>
      <c r="AB5" s="1"/>
      <c r="AC5" s="1"/>
      <c r="AD5" s="66"/>
    </row>
    <row r="6" spans="1:30" x14ac:dyDescent="0.2">
      <c r="A6" s="9">
        <v>1</v>
      </c>
      <c r="B6" s="14" t="s">
        <v>23</v>
      </c>
      <c r="C6" s="1030"/>
      <c r="D6" s="314">
        <f>E6+F6</f>
        <v>30080</v>
      </c>
      <c r="E6" s="314">
        <f>'30'!D6</f>
        <v>5910</v>
      </c>
      <c r="F6" s="458">
        <f t="shared" ref="F6:F37" si="0">I6+J6+K6+L6+M6+N6+O6+P6+Q6+R6+S6+T6+U6+V6+W6+X6</f>
        <v>24170</v>
      </c>
      <c r="G6" s="184">
        <f>'51_54'!U6+'67_68'!T6+'70_74'!X6+'84_87'!S6</f>
        <v>0</v>
      </c>
      <c r="H6" s="460">
        <f>'51_54'!V6+'65_66'!R6+'67_68'!U6+'70_74'!Y6+'70_74'!AX6+'80_83'!N6+'84_87'!T6+'84_87'!AM6</f>
        <v>24170</v>
      </c>
      <c r="I6" s="422">
        <f>'51_54'!T6</f>
        <v>24170</v>
      </c>
      <c r="J6" s="14">
        <v>0</v>
      </c>
      <c r="K6" s="14">
        <v>0</v>
      </c>
      <c r="L6" s="18">
        <v>0</v>
      </c>
      <c r="M6" s="19">
        <v>0</v>
      </c>
      <c r="N6" s="19">
        <v>0</v>
      </c>
      <c r="O6" s="126">
        <f>'65_66'!R6</f>
        <v>0</v>
      </c>
      <c r="P6" s="14">
        <v>0</v>
      </c>
      <c r="Q6" s="319">
        <f>'67_68'!S6</f>
        <v>0</v>
      </c>
      <c r="R6" s="19">
        <v>0</v>
      </c>
      <c r="S6" s="143">
        <f>'70_74'!W6</f>
        <v>0</v>
      </c>
      <c r="T6" s="124">
        <f>'70_74'!AX6</f>
        <v>0</v>
      </c>
      <c r="U6" s="124">
        <f>'80_83'!N6</f>
        <v>0</v>
      </c>
      <c r="V6" s="18">
        <v>0</v>
      </c>
      <c r="W6" s="314">
        <f>'84_87'!R6</f>
        <v>0</v>
      </c>
      <c r="X6" s="126">
        <f>'84_87'!AM6</f>
        <v>0</v>
      </c>
      <c r="Y6" s="1"/>
      <c r="Z6" s="1"/>
      <c r="AA6" s="1"/>
      <c r="AB6" s="1"/>
      <c r="AC6" s="1"/>
    </row>
    <row r="7" spans="1:30" x14ac:dyDescent="0.2">
      <c r="A7" s="18">
        <v>2</v>
      </c>
      <c r="B7" s="19" t="s">
        <v>26</v>
      </c>
      <c r="C7" s="1031"/>
      <c r="D7" s="314">
        <f t="shared" ref="D7:D70" si="1">E7+F7</f>
        <v>0</v>
      </c>
      <c r="E7" s="314">
        <f>'30'!D7</f>
        <v>0</v>
      </c>
      <c r="F7" s="458">
        <f t="shared" si="0"/>
        <v>0</v>
      </c>
      <c r="G7" s="184">
        <f>'51_54'!U7+'67_68'!T7+'70_74'!X7+'84_87'!S7</f>
        <v>0</v>
      </c>
      <c r="H7" s="460">
        <f>'51_54'!V7+'65_66'!R7+'67_68'!U7+'70_74'!Y7+'70_74'!AX7+'80_83'!N7+'84_87'!T7+'84_87'!AM7</f>
        <v>0</v>
      </c>
      <c r="I7" s="422">
        <f>'51_54'!T7</f>
        <v>0</v>
      </c>
      <c r="J7" s="19"/>
      <c r="K7" s="19"/>
      <c r="L7" s="18"/>
      <c r="M7" s="19"/>
      <c r="N7" s="19"/>
      <c r="O7" s="126">
        <f>'65_66'!R7</f>
        <v>0</v>
      </c>
      <c r="P7" s="19"/>
      <c r="Q7" s="319">
        <f>'67_68'!S7</f>
        <v>0</v>
      </c>
      <c r="R7" s="19"/>
      <c r="S7" s="143">
        <f>'70_74'!W7</f>
        <v>0</v>
      </c>
      <c r="T7" s="124">
        <f>'70_74'!AX7</f>
        <v>0</v>
      </c>
      <c r="U7" s="124">
        <f>'80_83'!N7</f>
        <v>0</v>
      </c>
      <c r="V7" s="18"/>
      <c r="W7" s="314">
        <f>'84_87'!R7</f>
        <v>0</v>
      </c>
      <c r="X7" s="126">
        <f>'84_87'!AM7</f>
        <v>0</v>
      </c>
      <c r="Y7" s="1"/>
      <c r="Z7" s="1"/>
      <c r="AA7" s="1"/>
      <c r="AB7" s="1"/>
      <c r="AC7" s="1"/>
    </row>
    <row r="8" spans="1:30" x14ac:dyDescent="0.2">
      <c r="A8" s="18">
        <v>3</v>
      </c>
      <c r="B8" s="19" t="s">
        <v>28</v>
      </c>
      <c r="C8" s="1031"/>
      <c r="D8" s="314">
        <f t="shared" si="1"/>
        <v>0</v>
      </c>
      <c r="E8" s="314">
        <f>'30'!D8</f>
        <v>0</v>
      </c>
      <c r="F8" s="458">
        <f t="shared" si="0"/>
        <v>0</v>
      </c>
      <c r="G8" s="184">
        <f>'51_54'!U8+'67_68'!T8+'70_74'!X8+'84_87'!S8</f>
        <v>0</v>
      </c>
      <c r="H8" s="460">
        <f>'51_54'!V8+'65_66'!R8+'67_68'!U8+'70_74'!Y8+'70_74'!AX8+'80_83'!N8+'84_87'!T8+'84_87'!AM8</f>
        <v>0</v>
      </c>
      <c r="I8" s="422">
        <f>'51_54'!T8</f>
        <v>0</v>
      </c>
      <c r="J8" s="19"/>
      <c r="K8" s="19"/>
      <c r="L8" s="18"/>
      <c r="M8" s="19"/>
      <c r="N8" s="19"/>
      <c r="O8" s="126">
        <f>'65_66'!R8</f>
        <v>0</v>
      </c>
      <c r="P8" s="19"/>
      <c r="Q8" s="319">
        <f>'67_68'!S8</f>
        <v>0</v>
      </c>
      <c r="R8" s="19"/>
      <c r="S8" s="143">
        <f>'70_74'!W8</f>
        <v>0</v>
      </c>
      <c r="T8" s="124">
        <f>'70_74'!AX8</f>
        <v>0</v>
      </c>
      <c r="U8" s="124">
        <f>'80_83'!N8</f>
        <v>0</v>
      </c>
      <c r="V8" s="18"/>
      <c r="W8" s="314">
        <f>'84_87'!R8</f>
        <v>0</v>
      </c>
      <c r="X8" s="126">
        <f>'84_87'!AM8</f>
        <v>0</v>
      </c>
      <c r="Y8" s="1"/>
      <c r="Z8" s="1"/>
      <c r="AA8" s="1"/>
      <c r="AB8" s="1"/>
      <c r="AC8" s="1"/>
    </row>
    <row r="9" spans="1:30" x14ac:dyDescent="0.2">
      <c r="A9" s="18">
        <v>4</v>
      </c>
      <c r="B9" s="19" t="s">
        <v>29</v>
      </c>
      <c r="C9" s="1031"/>
      <c r="D9" s="314">
        <f t="shared" si="1"/>
        <v>0</v>
      </c>
      <c r="E9" s="314">
        <f>'30'!D9</f>
        <v>0</v>
      </c>
      <c r="F9" s="458">
        <f t="shared" si="0"/>
        <v>0</v>
      </c>
      <c r="G9" s="184">
        <f>'51_54'!U9+'67_68'!T9+'70_74'!X9+'84_87'!S9</f>
        <v>0</v>
      </c>
      <c r="H9" s="460">
        <f>'51_54'!V9+'65_66'!R9+'67_68'!U9+'70_74'!Y9+'70_74'!AX9+'80_83'!N9+'84_87'!T9+'84_87'!AM9</f>
        <v>0</v>
      </c>
      <c r="I9" s="422">
        <f>'51_54'!T9</f>
        <v>0</v>
      </c>
      <c r="J9" s="19"/>
      <c r="K9" s="19"/>
      <c r="L9" s="18"/>
      <c r="M9" s="19"/>
      <c r="N9" s="19"/>
      <c r="O9" s="126">
        <f>'65_66'!R9</f>
        <v>0</v>
      </c>
      <c r="P9" s="19"/>
      <c r="Q9" s="319">
        <f>'67_68'!S9</f>
        <v>0</v>
      </c>
      <c r="R9" s="19"/>
      <c r="S9" s="143">
        <f>'70_74'!W9</f>
        <v>0</v>
      </c>
      <c r="T9" s="124">
        <f>'70_74'!AX9</f>
        <v>0</v>
      </c>
      <c r="U9" s="124">
        <f>'80_83'!N9</f>
        <v>0</v>
      </c>
      <c r="V9" s="18"/>
      <c r="W9" s="314">
        <f>'84_87'!R9</f>
        <v>0</v>
      </c>
      <c r="X9" s="126">
        <f>'84_87'!AM9</f>
        <v>0</v>
      </c>
      <c r="Y9" s="1"/>
      <c r="Z9" s="1"/>
      <c r="AA9" s="34"/>
      <c r="AB9" s="1"/>
      <c r="AC9" s="1"/>
    </row>
    <row r="10" spans="1:30" x14ac:dyDescent="0.2">
      <c r="A10" s="18">
        <v>5</v>
      </c>
      <c r="B10" s="19" t="s">
        <v>30</v>
      </c>
      <c r="C10" s="1031"/>
      <c r="D10" s="314">
        <f t="shared" si="1"/>
        <v>336992</v>
      </c>
      <c r="E10" s="314">
        <f>'30'!D10</f>
        <v>87768</v>
      </c>
      <c r="F10" s="458">
        <f t="shared" si="0"/>
        <v>249224</v>
      </c>
      <c r="G10" s="184">
        <f>'51_54'!U10+'67_68'!T10+'70_74'!X10+'84_87'!S10</f>
        <v>0</v>
      </c>
      <c r="H10" s="460">
        <f>'51_54'!V10+'65_66'!R10+'67_68'!U10+'70_74'!Y10+'70_74'!AX10+'80_83'!N10+'84_87'!T10+'84_87'!AM10</f>
        <v>249224</v>
      </c>
      <c r="I10" s="422">
        <f>'51_54'!T10</f>
        <v>249224</v>
      </c>
      <c r="J10" s="19"/>
      <c r="K10" s="19"/>
      <c r="L10" s="18"/>
      <c r="M10" s="19"/>
      <c r="N10" s="19"/>
      <c r="O10" s="126">
        <f>'65_66'!R10</f>
        <v>0</v>
      </c>
      <c r="P10" s="19"/>
      <c r="Q10" s="319">
        <f>'67_68'!S10</f>
        <v>0</v>
      </c>
      <c r="R10" s="19"/>
      <c r="S10" s="143">
        <f>'70_74'!W10</f>
        <v>0</v>
      </c>
      <c r="T10" s="124">
        <f>'70_74'!AX10</f>
        <v>0</v>
      </c>
      <c r="U10" s="124">
        <f>'80_83'!N10</f>
        <v>0</v>
      </c>
      <c r="V10" s="18"/>
      <c r="W10" s="314">
        <f>'84_87'!R10</f>
        <v>0</v>
      </c>
      <c r="X10" s="126">
        <f>'84_87'!AM10</f>
        <v>0</v>
      </c>
      <c r="Y10" s="1"/>
      <c r="Z10" s="1"/>
      <c r="AA10" s="34"/>
      <c r="AB10" s="1"/>
      <c r="AC10" s="1"/>
    </row>
    <row r="11" spans="1:30" x14ac:dyDescent="0.2">
      <c r="A11" s="18">
        <v>6</v>
      </c>
      <c r="B11" s="19" t="s">
        <v>31</v>
      </c>
      <c r="C11" s="1031"/>
      <c r="D11" s="314">
        <f t="shared" si="1"/>
        <v>897096</v>
      </c>
      <c r="E11" s="314">
        <f>'30'!D11</f>
        <v>65488</v>
      </c>
      <c r="F11" s="458">
        <f t="shared" si="0"/>
        <v>831608</v>
      </c>
      <c r="G11" s="184">
        <f>'51_54'!U11+'67_68'!T11+'70_74'!X11+'84_87'!S11</f>
        <v>0</v>
      </c>
      <c r="H11" s="460">
        <f>'51_54'!V11+'65_66'!R11+'67_68'!U11+'70_74'!Y11+'70_74'!AX11+'80_83'!N11+'84_87'!T11+'84_87'!AM11</f>
        <v>831608</v>
      </c>
      <c r="I11" s="422">
        <f>'51_54'!T11</f>
        <v>5079</v>
      </c>
      <c r="J11" s="19"/>
      <c r="K11" s="19"/>
      <c r="L11" s="18"/>
      <c r="M11" s="19"/>
      <c r="N11" s="19"/>
      <c r="O11" s="126">
        <f>'65_66'!R11</f>
        <v>0</v>
      </c>
      <c r="P11" s="19"/>
      <c r="Q11" s="319">
        <f>'67_68'!S11</f>
        <v>0</v>
      </c>
      <c r="R11" s="19"/>
      <c r="S11" s="143">
        <f>'70_74'!W11</f>
        <v>0</v>
      </c>
      <c r="T11" s="124">
        <f>'70_74'!AX11</f>
        <v>0</v>
      </c>
      <c r="U11" s="124">
        <f>'80_83'!N11</f>
        <v>0</v>
      </c>
      <c r="V11" s="18"/>
      <c r="W11" s="314">
        <f>'84_87'!R11</f>
        <v>826529</v>
      </c>
      <c r="X11" s="126">
        <f>'84_87'!AM11</f>
        <v>0</v>
      </c>
      <c r="Y11" s="1"/>
      <c r="Z11" s="1"/>
      <c r="AA11" s="1"/>
      <c r="AB11" s="1"/>
      <c r="AC11" s="1"/>
    </row>
    <row r="12" spans="1:30" x14ac:dyDescent="0.2">
      <c r="A12" s="18">
        <v>7</v>
      </c>
      <c r="B12" s="19" t="s">
        <v>34</v>
      </c>
      <c r="C12" s="1031"/>
      <c r="D12" s="314">
        <f t="shared" si="1"/>
        <v>0</v>
      </c>
      <c r="E12" s="314">
        <f>'30'!D12</f>
        <v>0</v>
      </c>
      <c r="F12" s="458">
        <f t="shared" si="0"/>
        <v>0</v>
      </c>
      <c r="G12" s="184">
        <f>'51_54'!U12+'67_68'!T12+'70_74'!X12+'84_87'!S12</f>
        <v>0</v>
      </c>
      <c r="H12" s="460">
        <f>'51_54'!V12+'65_66'!R12+'67_68'!U12+'70_74'!Y12+'70_74'!AX12+'80_83'!N12+'84_87'!T12+'84_87'!AM12</f>
        <v>0</v>
      </c>
      <c r="I12" s="422">
        <f>'51_54'!T12</f>
        <v>0</v>
      </c>
      <c r="J12" s="19"/>
      <c r="K12" s="19"/>
      <c r="L12" s="18"/>
      <c r="M12" s="19"/>
      <c r="N12" s="19"/>
      <c r="O12" s="126">
        <f>'65_66'!R12</f>
        <v>0</v>
      </c>
      <c r="P12" s="19"/>
      <c r="Q12" s="319">
        <f>'67_68'!S12</f>
        <v>0</v>
      </c>
      <c r="R12" s="19"/>
      <c r="S12" s="143">
        <f>'70_74'!W12</f>
        <v>0</v>
      </c>
      <c r="T12" s="124">
        <f>'70_74'!AX12</f>
        <v>0</v>
      </c>
      <c r="U12" s="124">
        <f>'80_83'!N12</f>
        <v>0</v>
      </c>
      <c r="V12" s="18"/>
      <c r="W12" s="314">
        <f>'84_87'!R12</f>
        <v>0</v>
      </c>
      <c r="X12" s="126">
        <f>'84_87'!AM12</f>
        <v>0</v>
      </c>
      <c r="Y12" s="1"/>
      <c r="Z12" s="1"/>
      <c r="AA12" s="1"/>
      <c r="AB12" s="1"/>
      <c r="AC12" s="1"/>
    </row>
    <row r="13" spans="1:30" x14ac:dyDescent="0.2">
      <c r="A13" s="18">
        <v>8</v>
      </c>
      <c r="B13" s="19" t="s">
        <v>36</v>
      </c>
      <c r="C13" s="1031"/>
      <c r="D13" s="314">
        <f t="shared" si="1"/>
        <v>0</v>
      </c>
      <c r="E13" s="314">
        <f>'30'!D13</f>
        <v>0</v>
      </c>
      <c r="F13" s="458">
        <f t="shared" si="0"/>
        <v>0</v>
      </c>
      <c r="G13" s="184">
        <f>'51_54'!U13+'67_68'!T13+'70_74'!X13+'84_87'!S13</f>
        <v>0</v>
      </c>
      <c r="H13" s="460">
        <f>'51_54'!V13+'65_66'!R13+'67_68'!U13+'70_74'!Y13+'70_74'!AX13+'80_83'!N13+'84_87'!T13+'84_87'!AM13</f>
        <v>0</v>
      </c>
      <c r="I13" s="422">
        <f>'51_54'!T13</f>
        <v>0</v>
      </c>
      <c r="J13" s="19"/>
      <c r="K13" s="19"/>
      <c r="L13" s="18"/>
      <c r="M13" s="19"/>
      <c r="N13" s="19"/>
      <c r="O13" s="126">
        <f>'65_66'!R13</f>
        <v>0</v>
      </c>
      <c r="P13" s="19"/>
      <c r="Q13" s="319">
        <f>'67_68'!S13</f>
        <v>0</v>
      </c>
      <c r="R13" s="19"/>
      <c r="S13" s="143">
        <f>'70_74'!W13</f>
        <v>0</v>
      </c>
      <c r="T13" s="124">
        <f>'70_74'!AX13</f>
        <v>0</v>
      </c>
      <c r="U13" s="124">
        <f>'80_83'!N13</f>
        <v>0</v>
      </c>
      <c r="V13" s="18"/>
      <c r="W13" s="314">
        <f>'84_87'!R13</f>
        <v>0</v>
      </c>
      <c r="X13" s="126">
        <f>'84_87'!AM13</f>
        <v>0</v>
      </c>
      <c r="Y13" s="1"/>
      <c r="Z13" s="1"/>
      <c r="AA13" s="1"/>
      <c r="AB13" s="34"/>
      <c r="AC13" s="1"/>
    </row>
    <row r="14" spans="1:30" x14ac:dyDescent="0.2">
      <c r="A14" s="18">
        <v>9</v>
      </c>
      <c r="B14" s="19" t="s">
        <v>37</v>
      </c>
      <c r="C14" s="1031"/>
      <c r="D14" s="314">
        <f t="shared" si="1"/>
        <v>789508</v>
      </c>
      <c r="E14" s="314">
        <f>'30'!D14</f>
        <v>133944</v>
      </c>
      <c r="F14" s="458">
        <f t="shared" si="0"/>
        <v>655564</v>
      </c>
      <c r="G14" s="184">
        <f>'51_54'!U14+'67_68'!T14+'70_74'!X14+'84_87'!S14</f>
        <v>0</v>
      </c>
      <c r="H14" s="460">
        <f>'51_54'!V14+'65_66'!R14+'67_68'!U14+'70_74'!Y14+'70_74'!AX14+'80_83'!N14+'84_87'!T14+'84_87'!AM14</f>
        <v>655564</v>
      </c>
      <c r="I14" s="422">
        <f>'51_54'!T14</f>
        <v>655564</v>
      </c>
      <c r="J14" s="19"/>
      <c r="K14" s="19"/>
      <c r="L14" s="18"/>
      <c r="M14" s="19"/>
      <c r="N14" s="19"/>
      <c r="O14" s="126">
        <f>'65_66'!R14</f>
        <v>0</v>
      </c>
      <c r="P14" s="19"/>
      <c r="Q14" s="319">
        <f>'67_68'!S14</f>
        <v>0</v>
      </c>
      <c r="R14" s="19"/>
      <c r="S14" s="143">
        <f>'70_74'!W14</f>
        <v>0</v>
      </c>
      <c r="T14" s="124">
        <f>'70_74'!AX14</f>
        <v>0</v>
      </c>
      <c r="U14" s="124">
        <f>'80_83'!N14</f>
        <v>0</v>
      </c>
      <c r="V14" s="18"/>
      <c r="W14" s="314">
        <f>'84_87'!R14</f>
        <v>0</v>
      </c>
      <c r="X14" s="126">
        <f>'84_87'!AM14</f>
        <v>0</v>
      </c>
      <c r="Y14" s="1"/>
      <c r="Z14" s="1"/>
      <c r="AA14" s="1"/>
      <c r="AB14" s="34"/>
      <c r="AC14" s="1"/>
    </row>
    <row r="15" spans="1:30" x14ac:dyDescent="0.2">
      <c r="A15" s="18">
        <v>10</v>
      </c>
      <c r="B15" s="19" t="s">
        <v>38</v>
      </c>
      <c r="C15" s="1031"/>
      <c r="D15" s="314">
        <f t="shared" si="1"/>
        <v>0</v>
      </c>
      <c r="E15" s="314">
        <f>'30'!D15</f>
        <v>0</v>
      </c>
      <c r="F15" s="458">
        <f t="shared" si="0"/>
        <v>0</v>
      </c>
      <c r="G15" s="184">
        <f>'51_54'!U15+'67_68'!T15+'70_74'!X15+'84_87'!S15</f>
        <v>0</v>
      </c>
      <c r="H15" s="460">
        <f>'51_54'!V15+'65_66'!R15+'67_68'!U15+'70_74'!Y15+'70_74'!AX15+'80_83'!N15+'84_87'!T15+'84_87'!AM15</f>
        <v>0</v>
      </c>
      <c r="I15" s="422">
        <f>'51_54'!T15</f>
        <v>0</v>
      </c>
      <c r="J15" s="19"/>
      <c r="K15" s="19"/>
      <c r="L15" s="18"/>
      <c r="M15" s="19"/>
      <c r="N15" s="19"/>
      <c r="O15" s="126">
        <f>'65_66'!R15</f>
        <v>0</v>
      </c>
      <c r="P15" s="19"/>
      <c r="Q15" s="319">
        <f>'67_68'!S15</f>
        <v>0</v>
      </c>
      <c r="R15" s="19"/>
      <c r="S15" s="143">
        <f>'70_74'!W15</f>
        <v>0</v>
      </c>
      <c r="T15" s="124">
        <f>'70_74'!AX15</f>
        <v>0</v>
      </c>
      <c r="U15" s="124">
        <f>'80_83'!N15</f>
        <v>0</v>
      </c>
      <c r="V15" s="18"/>
      <c r="W15" s="314">
        <f>'84_87'!R15</f>
        <v>0</v>
      </c>
      <c r="X15" s="126">
        <f>'84_87'!AM15</f>
        <v>0</v>
      </c>
      <c r="Y15" s="1"/>
      <c r="Z15" s="1"/>
      <c r="AA15" s="1"/>
      <c r="AB15" s="1"/>
      <c r="AC15" s="1"/>
    </row>
    <row r="16" spans="1:30" x14ac:dyDescent="0.2">
      <c r="A16" s="18">
        <v>11</v>
      </c>
      <c r="B16" s="19" t="s">
        <v>39</v>
      </c>
      <c r="C16" s="1031"/>
      <c r="D16" s="314">
        <f t="shared" si="1"/>
        <v>205851</v>
      </c>
      <c r="E16" s="314">
        <f>'30'!D16</f>
        <v>41065</v>
      </c>
      <c r="F16" s="458">
        <f t="shared" si="0"/>
        <v>164786</v>
      </c>
      <c r="G16" s="184">
        <f>'51_54'!U16+'67_68'!T16+'70_74'!X16+'84_87'!S16</f>
        <v>0</v>
      </c>
      <c r="H16" s="460">
        <f>'51_54'!V16+'65_66'!R16+'67_68'!U16+'70_74'!Y16+'70_74'!AX16+'80_83'!N16+'84_87'!T16+'84_87'!AM16</f>
        <v>164786</v>
      </c>
      <c r="I16" s="422">
        <f>'51_54'!T16</f>
        <v>164786</v>
      </c>
      <c r="J16" s="19"/>
      <c r="K16" s="19"/>
      <c r="L16" s="18"/>
      <c r="M16" s="19"/>
      <c r="N16" s="19"/>
      <c r="O16" s="126">
        <f>'65_66'!R16</f>
        <v>0</v>
      </c>
      <c r="P16" s="19"/>
      <c r="Q16" s="319">
        <f>'67_68'!S16</f>
        <v>0</v>
      </c>
      <c r="R16" s="19"/>
      <c r="S16" s="143">
        <f>'70_74'!W16</f>
        <v>0</v>
      </c>
      <c r="T16" s="124">
        <f>'70_74'!AX16</f>
        <v>0</v>
      </c>
      <c r="U16" s="124">
        <f>'80_83'!N16</f>
        <v>0</v>
      </c>
      <c r="V16" s="18"/>
      <c r="W16" s="314">
        <f>'84_87'!R16</f>
        <v>0</v>
      </c>
      <c r="X16" s="126">
        <f>'84_87'!AM16</f>
        <v>0</v>
      </c>
      <c r="Y16" s="1"/>
      <c r="Z16" s="1"/>
      <c r="AA16" s="1"/>
      <c r="AB16" s="1"/>
      <c r="AC16" s="1"/>
    </row>
    <row r="17" spans="1:29" x14ac:dyDescent="0.2">
      <c r="A17" s="18">
        <v>12</v>
      </c>
      <c r="B17" s="19" t="s">
        <v>41</v>
      </c>
      <c r="C17" s="1031"/>
      <c r="D17" s="314">
        <f t="shared" si="1"/>
        <v>91690</v>
      </c>
      <c r="E17" s="314">
        <f>'30'!D17</f>
        <v>32940</v>
      </c>
      <c r="F17" s="458">
        <f t="shared" si="0"/>
        <v>58750</v>
      </c>
      <c r="G17" s="184">
        <f>'51_54'!U17+'67_68'!T17+'70_74'!X17+'84_87'!S17</f>
        <v>0</v>
      </c>
      <c r="H17" s="460">
        <f>'51_54'!V17+'65_66'!R17+'67_68'!U17+'70_74'!Y17+'70_74'!AX17+'80_83'!N17+'84_87'!T17+'84_87'!AM17</f>
        <v>58750</v>
      </c>
      <c r="I17" s="422">
        <f>'51_54'!T17</f>
        <v>58750</v>
      </c>
      <c r="J17" s="19"/>
      <c r="K17" s="19"/>
      <c r="L17" s="18"/>
      <c r="M17" s="19"/>
      <c r="N17" s="19"/>
      <c r="O17" s="126">
        <f>'65_66'!R17</f>
        <v>0</v>
      </c>
      <c r="P17" s="19"/>
      <c r="Q17" s="319">
        <f>'67_68'!S17</f>
        <v>0</v>
      </c>
      <c r="R17" s="19"/>
      <c r="S17" s="143">
        <f>'70_74'!W17</f>
        <v>0</v>
      </c>
      <c r="T17" s="124">
        <f>'70_74'!AX17</f>
        <v>0</v>
      </c>
      <c r="U17" s="124">
        <f>'80_83'!N17</f>
        <v>0</v>
      </c>
      <c r="V17" s="18"/>
      <c r="W17" s="314">
        <f>'84_87'!R17</f>
        <v>0</v>
      </c>
      <c r="X17" s="126">
        <f>'84_87'!AM17</f>
        <v>0</v>
      </c>
      <c r="Y17" s="1"/>
      <c r="Z17" s="1"/>
      <c r="AA17" s="1"/>
      <c r="AB17" s="1"/>
      <c r="AC17" s="1"/>
    </row>
    <row r="18" spans="1:29" x14ac:dyDescent="0.2">
      <c r="A18" s="18">
        <v>13</v>
      </c>
      <c r="B18" s="19" t="s">
        <v>42</v>
      </c>
      <c r="C18" s="1031"/>
      <c r="D18" s="314">
        <f t="shared" si="1"/>
        <v>5881</v>
      </c>
      <c r="E18" s="314">
        <f>'30'!D18</f>
        <v>117</v>
      </c>
      <c r="F18" s="458">
        <f t="shared" si="0"/>
        <v>5764</v>
      </c>
      <c r="G18" s="184">
        <f>'51_54'!U18+'67_68'!T18+'70_74'!X18+'84_87'!S18</f>
        <v>0</v>
      </c>
      <c r="H18" s="460">
        <f>'51_54'!V18+'65_66'!R18+'67_68'!U18+'70_74'!Y18+'70_74'!AX18+'80_83'!N18+'84_87'!T18+'84_87'!AM18</f>
        <v>5764</v>
      </c>
      <c r="I18" s="422">
        <f>'51_54'!T18</f>
        <v>5764</v>
      </c>
      <c r="J18" s="19"/>
      <c r="K18" s="19"/>
      <c r="L18" s="18"/>
      <c r="M18" s="19"/>
      <c r="N18" s="19"/>
      <c r="O18" s="126">
        <f>'65_66'!R18</f>
        <v>0</v>
      </c>
      <c r="P18" s="19"/>
      <c r="Q18" s="319">
        <f>'67_68'!S18</f>
        <v>0</v>
      </c>
      <c r="R18" s="19"/>
      <c r="S18" s="143">
        <f>'70_74'!W18</f>
        <v>0</v>
      </c>
      <c r="T18" s="124">
        <f>'70_74'!AX18</f>
        <v>0</v>
      </c>
      <c r="U18" s="124">
        <f>'80_83'!N18</f>
        <v>0</v>
      </c>
      <c r="V18" s="18"/>
      <c r="W18" s="314">
        <f>'84_87'!R18</f>
        <v>0</v>
      </c>
      <c r="X18" s="126">
        <f>'84_87'!AM18</f>
        <v>0</v>
      </c>
      <c r="Y18" s="1"/>
      <c r="Z18" s="1"/>
      <c r="AA18" s="1"/>
      <c r="AB18" s="1"/>
      <c r="AC18" s="1"/>
    </row>
    <row r="19" spans="1:29" x14ac:dyDescent="0.2">
      <c r="A19" s="18">
        <v>14</v>
      </c>
      <c r="B19" s="19" t="s">
        <v>43</v>
      </c>
      <c r="C19" s="1031"/>
      <c r="D19" s="314">
        <f t="shared" si="1"/>
        <v>0</v>
      </c>
      <c r="E19" s="314">
        <f>'30'!D19</f>
        <v>0</v>
      </c>
      <c r="F19" s="458">
        <f t="shared" si="0"/>
        <v>0</v>
      </c>
      <c r="G19" s="184">
        <f>'51_54'!U19+'67_68'!T19+'70_74'!X19+'84_87'!S19</f>
        <v>0</v>
      </c>
      <c r="H19" s="460">
        <f>'51_54'!V19+'65_66'!R19+'67_68'!U19+'70_74'!Y19+'70_74'!AX19+'80_83'!N19+'84_87'!T19+'84_87'!AM19</f>
        <v>0</v>
      </c>
      <c r="I19" s="422">
        <f>'51_54'!T19</f>
        <v>0</v>
      </c>
      <c r="J19" s="19"/>
      <c r="K19" s="19"/>
      <c r="L19" s="18"/>
      <c r="M19" s="19"/>
      <c r="N19" s="19"/>
      <c r="O19" s="126">
        <f>'65_66'!R19</f>
        <v>0</v>
      </c>
      <c r="P19" s="19"/>
      <c r="Q19" s="319">
        <f>'67_68'!S19</f>
        <v>0</v>
      </c>
      <c r="R19" s="19"/>
      <c r="S19" s="143">
        <f>'70_74'!W19</f>
        <v>0</v>
      </c>
      <c r="T19" s="124">
        <f>'70_74'!AX19</f>
        <v>0</v>
      </c>
      <c r="U19" s="124">
        <f>'80_83'!N19</f>
        <v>0</v>
      </c>
      <c r="V19" s="18"/>
      <c r="W19" s="314">
        <f>'84_87'!R19</f>
        <v>0</v>
      </c>
      <c r="X19" s="126">
        <f>'84_87'!AM19</f>
        <v>0</v>
      </c>
      <c r="Y19" s="1"/>
      <c r="Z19" s="1"/>
      <c r="AA19" s="1"/>
      <c r="AB19" s="1"/>
      <c r="AC19" s="1"/>
    </row>
    <row r="20" spans="1:29" x14ac:dyDescent="0.2">
      <c r="A20" s="18">
        <v>15</v>
      </c>
      <c r="B20" s="19" t="s">
        <v>44</v>
      </c>
      <c r="C20" s="1031"/>
      <c r="D20" s="314">
        <f t="shared" si="1"/>
        <v>292770</v>
      </c>
      <c r="E20" s="314">
        <f>'30'!D20</f>
        <v>131999</v>
      </c>
      <c r="F20" s="458">
        <f t="shared" si="0"/>
        <v>160771</v>
      </c>
      <c r="G20" s="184">
        <f>'51_54'!U20+'67_68'!T20+'70_74'!X20+'84_87'!S20</f>
        <v>0</v>
      </c>
      <c r="H20" s="460">
        <f>'51_54'!V20+'65_66'!R20+'67_68'!U20+'70_74'!Y20+'70_74'!AX20+'80_83'!N20+'84_87'!T20+'84_87'!AM20</f>
        <v>160771</v>
      </c>
      <c r="I20" s="422">
        <f>'51_54'!T20</f>
        <v>160771</v>
      </c>
      <c r="J20" s="19"/>
      <c r="K20" s="19"/>
      <c r="L20" s="19"/>
      <c r="M20" s="19"/>
      <c r="N20" s="19"/>
      <c r="O20" s="126">
        <f>'65_66'!R20</f>
        <v>0</v>
      </c>
      <c r="P20" s="19"/>
      <c r="Q20" s="319">
        <f>'67_68'!S20</f>
        <v>0</v>
      </c>
      <c r="R20" s="19"/>
      <c r="S20" s="143">
        <f>'70_74'!W20</f>
        <v>0</v>
      </c>
      <c r="T20" s="124">
        <f>'70_74'!AX20</f>
        <v>0</v>
      </c>
      <c r="U20" s="124">
        <f>'80_83'!N20</f>
        <v>0</v>
      </c>
      <c r="V20" s="19"/>
      <c r="W20" s="314">
        <f>'84_87'!R20</f>
        <v>0</v>
      </c>
      <c r="X20" s="126">
        <f>'84_87'!AM20</f>
        <v>0</v>
      </c>
      <c r="Y20" s="1"/>
      <c r="Z20" s="1"/>
      <c r="AA20" s="1"/>
      <c r="AB20" s="1"/>
      <c r="AC20" s="1"/>
    </row>
    <row r="21" spans="1:29" x14ac:dyDescent="0.2">
      <c r="A21" s="18">
        <v>16</v>
      </c>
      <c r="B21" s="19" t="s">
        <v>45</v>
      </c>
      <c r="C21" s="1031"/>
      <c r="D21" s="314">
        <f t="shared" si="1"/>
        <v>0</v>
      </c>
      <c r="E21" s="314">
        <f>'30'!D21</f>
        <v>0</v>
      </c>
      <c r="F21" s="458">
        <f t="shared" si="0"/>
        <v>0</v>
      </c>
      <c r="G21" s="184">
        <f>'51_54'!U21+'67_68'!T21+'70_74'!X21+'84_87'!S21</f>
        <v>0</v>
      </c>
      <c r="H21" s="460">
        <f>'51_54'!V21+'65_66'!R21+'67_68'!U21+'70_74'!Y21+'70_74'!AX21+'80_83'!N21+'84_87'!T21+'84_87'!AM21</f>
        <v>0</v>
      </c>
      <c r="I21" s="422">
        <f>'51_54'!T21</f>
        <v>0</v>
      </c>
      <c r="J21" s="19"/>
      <c r="K21" s="19"/>
      <c r="L21" s="19"/>
      <c r="M21" s="19"/>
      <c r="N21" s="19"/>
      <c r="O21" s="126">
        <f>'65_66'!R21</f>
        <v>0</v>
      </c>
      <c r="P21" s="19"/>
      <c r="Q21" s="319">
        <f>'67_68'!S21</f>
        <v>0</v>
      </c>
      <c r="R21" s="19"/>
      <c r="S21" s="143">
        <f>'70_74'!W21</f>
        <v>0</v>
      </c>
      <c r="T21" s="124">
        <f>'70_74'!AX21</f>
        <v>0</v>
      </c>
      <c r="U21" s="124">
        <f>'80_83'!N21</f>
        <v>0</v>
      </c>
      <c r="V21" s="19"/>
      <c r="W21" s="314">
        <f>'84_87'!R21</f>
        <v>0</v>
      </c>
      <c r="X21" s="126">
        <f>'84_87'!AM21</f>
        <v>0</v>
      </c>
      <c r="Y21" s="1"/>
      <c r="Z21" s="1"/>
      <c r="AA21" s="1"/>
      <c r="AB21" s="1"/>
      <c r="AC21" s="1"/>
    </row>
    <row r="22" spans="1:29" x14ac:dyDescent="0.2">
      <c r="A22" s="18">
        <v>17</v>
      </c>
      <c r="B22" s="19" t="s">
        <v>47</v>
      </c>
      <c r="C22" s="1031"/>
      <c r="D22" s="314">
        <f t="shared" si="1"/>
        <v>196283</v>
      </c>
      <c r="E22" s="314">
        <f>'30'!D22</f>
        <v>25169</v>
      </c>
      <c r="F22" s="458">
        <f t="shared" si="0"/>
        <v>171114</v>
      </c>
      <c r="G22" s="184">
        <f>'51_54'!U22+'67_68'!T22+'70_74'!X22+'84_87'!S22</f>
        <v>83414</v>
      </c>
      <c r="H22" s="460">
        <f>'51_54'!V22+'65_66'!R22+'67_68'!U22+'70_74'!Y22+'70_74'!AX22+'80_83'!N22+'84_87'!T22+'84_87'!AM22</f>
        <v>87700</v>
      </c>
      <c r="I22" s="422">
        <f>'51_54'!T22</f>
        <v>87700</v>
      </c>
      <c r="J22" s="19"/>
      <c r="K22" s="19"/>
      <c r="L22" s="19"/>
      <c r="M22" s="19"/>
      <c r="N22" s="19"/>
      <c r="O22" s="126">
        <f>'65_66'!R22</f>
        <v>0</v>
      </c>
      <c r="P22" s="19"/>
      <c r="Q22" s="319">
        <f>'67_68'!S22</f>
        <v>0</v>
      </c>
      <c r="R22" s="19"/>
      <c r="S22" s="143">
        <f>'70_74'!W22</f>
        <v>83414</v>
      </c>
      <c r="T22" s="124">
        <f>'70_74'!AX22</f>
        <v>0</v>
      </c>
      <c r="U22" s="124">
        <f>'80_83'!N22</f>
        <v>0</v>
      </c>
      <c r="V22" s="19"/>
      <c r="W22" s="314">
        <f>'84_87'!R22</f>
        <v>0</v>
      </c>
      <c r="X22" s="126">
        <f>'84_87'!AM22</f>
        <v>0</v>
      </c>
      <c r="Y22" s="1"/>
      <c r="Z22" s="1"/>
      <c r="AA22" s="1"/>
      <c r="AB22" s="1"/>
      <c r="AC22" s="1"/>
    </row>
    <row r="23" spans="1:29" x14ac:dyDescent="0.2">
      <c r="A23" s="18">
        <v>18</v>
      </c>
      <c r="B23" s="19" t="s">
        <v>48</v>
      </c>
      <c r="C23" s="1031"/>
      <c r="D23" s="314">
        <f t="shared" si="1"/>
        <v>0</v>
      </c>
      <c r="E23" s="314">
        <f>'30'!D23</f>
        <v>0</v>
      </c>
      <c r="F23" s="458">
        <f t="shared" si="0"/>
        <v>0</v>
      </c>
      <c r="G23" s="184">
        <f>'51_54'!U23+'67_68'!T23+'70_74'!X23+'84_87'!S23</f>
        <v>0</v>
      </c>
      <c r="H23" s="460">
        <f>'51_54'!V23+'65_66'!R23+'67_68'!U23+'70_74'!Y23+'70_74'!AX23+'80_83'!N23+'84_87'!T23+'84_87'!AM23</f>
        <v>0</v>
      </c>
      <c r="I23" s="422">
        <f>'51_54'!T23</f>
        <v>0</v>
      </c>
      <c r="J23" s="19"/>
      <c r="K23" s="19"/>
      <c r="L23" s="18"/>
      <c r="M23" s="19"/>
      <c r="N23" s="19"/>
      <c r="O23" s="126">
        <f>'65_66'!R23</f>
        <v>0</v>
      </c>
      <c r="P23" s="19"/>
      <c r="Q23" s="319">
        <f>'67_68'!S23</f>
        <v>0</v>
      </c>
      <c r="R23" s="19"/>
      <c r="S23" s="143">
        <f>'70_74'!W23</f>
        <v>0</v>
      </c>
      <c r="T23" s="124">
        <f>'70_74'!AX23</f>
        <v>0</v>
      </c>
      <c r="U23" s="124">
        <f>'80_83'!N23</f>
        <v>0</v>
      </c>
      <c r="V23" s="18"/>
      <c r="W23" s="314">
        <f>'84_87'!R23</f>
        <v>0</v>
      </c>
      <c r="X23" s="126">
        <f>'84_87'!AM23</f>
        <v>0</v>
      </c>
      <c r="Y23" s="1"/>
      <c r="Z23" s="1"/>
      <c r="AA23" s="1"/>
      <c r="AB23" s="1"/>
      <c r="AC23" s="1"/>
    </row>
    <row r="24" spans="1:29" x14ac:dyDescent="0.2">
      <c r="A24" s="18">
        <v>19</v>
      </c>
      <c r="B24" s="19" t="s">
        <v>49</v>
      </c>
      <c r="C24" s="1031"/>
      <c r="D24" s="314">
        <f t="shared" si="1"/>
        <v>108616</v>
      </c>
      <c r="E24" s="314">
        <f>'30'!D24</f>
        <v>38983</v>
      </c>
      <c r="F24" s="458">
        <f t="shared" si="0"/>
        <v>69633</v>
      </c>
      <c r="G24" s="184">
        <f>'51_54'!U24+'67_68'!T24+'70_74'!X24+'84_87'!S24</f>
        <v>0</v>
      </c>
      <c r="H24" s="460">
        <f>'51_54'!V24+'65_66'!R24+'67_68'!U24+'70_74'!Y24+'70_74'!AX24+'80_83'!N24+'84_87'!T24+'84_87'!AM24</f>
        <v>69633</v>
      </c>
      <c r="I24" s="422">
        <f>'51_54'!T24</f>
        <v>69633</v>
      </c>
      <c r="J24" s="19"/>
      <c r="K24" s="19"/>
      <c r="L24" s="18"/>
      <c r="M24" s="19"/>
      <c r="N24" s="19"/>
      <c r="O24" s="126">
        <f>'65_66'!R24</f>
        <v>0</v>
      </c>
      <c r="P24" s="19"/>
      <c r="Q24" s="319">
        <f>'67_68'!S24</f>
        <v>0</v>
      </c>
      <c r="R24" s="19"/>
      <c r="S24" s="143">
        <f>'70_74'!W24</f>
        <v>0</v>
      </c>
      <c r="T24" s="124">
        <f>'70_74'!AX24</f>
        <v>0</v>
      </c>
      <c r="U24" s="124">
        <f>'80_83'!N24</f>
        <v>0</v>
      </c>
      <c r="V24" s="18"/>
      <c r="W24" s="314">
        <f>'84_87'!R24</f>
        <v>0</v>
      </c>
      <c r="X24" s="126">
        <f>'84_87'!AM24</f>
        <v>0</v>
      </c>
      <c r="Y24" s="1"/>
      <c r="Z24" s="1"/>
      <c r="AA24" s="1"/>
      <c r="AB24" s="1"/>
      <c r="AC24" s="1"/>
    </row>
    <row r="25" spans="1:29" x14ac:dyDescent="0.2">
      <c r="A25" s="18">
        <v>20</v>
      </c>
      <c r="B25" s="19" t="s">
        <v>50</v>
      </c>
      <c r="C25" s="1031"/>
      <c r="D25" s="314">
        <f t="shared" si="1"/>
        <v>0</v>
      </c>
      <c r="E25" s="314">
        <f>'30'!D25</f>
        <v>0</v>
      </c>
      <c r="F25" s="458">
        <f t="shared" si="0"/>
        <v>0</v>
      </c>
      <c r="G25" s="184">
        <f>'51_54'!U25+'67_68'!T25+'70_74'!X25+'84_87'!S25</f>
        <v>0</v>
      </c>
      <c r="H25" s="460">
        <f>'51_54'!V25+'65_66'!R25+'67_68'!U25+'70_74'!Y25+'70_74'!AX25+'80_83'!N25+'84_87'!T25+'84_87'!AM25</f>
        <v>0</v>
      </c>
      <c r="I25" s="422">
        <f>'51_54'!T25</f>
        <v>0</v>
      </c>
      <c r="J25" s="19"/>
      <c r="K25" s="19"/>
      <c r="L25" s="1019"/>
      <c r="M25" s="19"/>
      <c r="N25" s="19"/>
      <c r="O25" s="126">
        <f>'65_66'!R25</f>
        <v>0</v>
      </c>
      <c r="P25" s="19"/>
      <c r="Q25" s="319">
        <f>'67_68'!S25</f>
        <v>0</v>
      </c>
      <c r="R25" s="19"/>
      <c r="S25" s="143">
        <f>'70_74'!W25</f>
        <v>0</v>
      </c>
      <c r="T25" s="124">
        <f>'70_74'!AX25</f>
        <v>0</v>
      </c>
      <c r="U25" s="124">
        <f>'80_83'!N25</f>
        <v>0</v>
      </c>
      <c r="V25" s="18"/>
      <c r="W25" s="314">
        <f>'84_87'!R25</f>
        <v>0</v>
      </c>
      <c r="X25" s="126">
        <f>'84_87'!AM25</f>
        <v>0</v>
      </c>
      <c r="Y25" s="1"/>
      <c r="Z25" s="1"/>
      <c r="AA25" s="1"/>
      <c r="AB25" s="34"/>
      <c r="AC25" s="1"/>
    </row>
    <row r="26" spans="1:29" x14ac:dyDescent="0.2">
      <c r="A26" s="18">
        <v>21</v>
      </c>
      <c r="B26" s="19" t="s">
        <v>51</v>
      </c>
      <c r="C26" s="1031"/>
      <c r="D26" s="314">
        <f t="shared" si="1"/>
        <v>32781</v>
      </c>
      <c r="E26" s="314">
        <f>'30'!D26</f>
        <v>3370</v>
      </c>
      <c r="F26" s="458">
        <f t="shared" si="0"/>
        <v>29411</v>
      </c>
      <c r="G26" s="184">
        <f>'51_54'!U26+'67_68'!T26+'70_74'!X26+'84_87'!S26</f>
        <v>0</v>
      </c>
      <c r="H26" s="460">
        <f>'51_54'!V26+'65_66'!R26+'67_68'!U26+'70_74'!Y26+'70_74'!AX26+'80_83'!N26+'84_87'!T26+'84_87'!AM26</f>
        <v>29411</v>
      </c>
      <c r="I26" s="422">
        <f>'51_54'!T26</f>
        <v>0</v>
      </c>
      <c r="J26" s="19"/>
      <c r="K26" s="19"/>
      <c r="L26" s="18"/>
      <c r="M26" s="19"/>
      <c r="N26" s="19"/>
      <c r="O26" s="126">
        <f>'65_66'!R26</f>
        <v>0</v>
      </c>
      <c r="P26" s="19"/>
      <c r="Q26" s="319">
        <f>'67_68'!S26</f>
        <v>0</v>
      </c>
      <c r="R26" s="19"/>
      <c r="S26" s="143">
        <f>'70_74'!W26</f>
        <v>0</v>
      </c>
      <c r="T26" s="124">
        <f>'70_74'!AX26</f>
        <v>0</v>
      </c>
      <c r="U26" s="124">
        <f>'80_83'!N26</f>
        <v>0</v>
      </c>
      <c r="V26" s="18"/>
      <c r="W26" s="314">
        <f>'84_87'!R26</f>
        <v>29411</v>
      </c>
      <c r="X26" s="126">
        <f>'84_87'!AM26</f>
        <v>0</v>
      </c>
      <c r="Y26" s="1"/>
      <c r="Z26" s="1"/>
      <c r="AA26" s="1"/>
      <c r="AB26" s="34"/>
      <c r="AC26" s="1"/>
    </row>
    <row r="27" spans="1:29" x14ac:dyDescent="0.2">
      <c r="A27" s="18">
        <v>22</v>
      </c>
      <c r="B27" s="19" t="s">
        <v>52</v>
      </c>
      <c r="C27" s="1031"/>
      <c r="D27" s="314">
        <f t="shared" si="1"/>
        <v>297928</v>
      </c>
      <c r="E27" s="314">
        <f>'30'!D27</f>
        <v>26248</v>
      </c>
      <c r="F27" s="458">
        <f t="shared" si="0"/>
        <v>271680</v>
      </c>
      <c r="G27" s="184">
        <f>'51_54'!U27+'67_68'!T27+'70_74'!X27+'84_87'!S27</f>
        <v>271680</v>
      </c>
      <c r="H27" s="460">
        <f>'51_54'!V27+'65_66'!R27+'67_68'!U27+'70_74'!Y27+'70_74'!AX27+'80_83'!N27+'84_87'!T27+'84_87'!AM27</f>
        <v>0</v>
      </c>
      <c r="I27" s="422">
        <f>'51_54'!T27</f>
        <v>0</v>
      </c>
      <c r="J27" s="19"/>
      <c r="K27" s="19"/>
      <c r="L27" s="18"/>
      <c r="M27" s="19"/>
      <c r="N27" s="19"/>
      <c r="O27" s="126">
        <f>'65_66'!R27</f>
        <v>0</v>
      </c>
      <c r="P27" s="19"/>
      <c r="Q27" s="319">
        <f>'67_68'!S27</f>
        <v>0</v>
      </c>
      <c r="R27" s="19"/>
      <c r="S27" s="143">
        <f>'70_74'!W27</f>
        <v>0</v>
      </c>
      <c r="T27" s="124">
        <f>'70_74'!AX27</f>
        <v>0</v>
      </c>
      <c r="U27" s="124">
        <f>'80_83'!N27</f>
        <v>0</v>
      </c>
      <c r="V27" s="18"/>
      <c r="W27" s="314">
        <f>'84_87'!R27</f>
        <v>271680</v>
      </c>
      <c r="X27" s="126">
        <f>'84_87'!AM27</f>
        <v>0</v>
      </c>
      <c r="Y27" s="1"/>
      <c r="Z27" s="1"/>
      <c r="AA27" s="1"/>
      <c r="AB27" s="1"/>
      <c r="AC27" s="1"/>
    </row>
    <row r="28" spans="1:29" x14ac:dyDescent="0.2">
      <c r="A28" s="18">
        <v>23</v>
      </c>
      <c r="B28" s="19" t="s">
        <v>53</v>
      </c>
      <c r="C28" s="1031"/>
      <c r="D28" s="314">
        <f t="shared" si="1"/>
        <v>0</v>
      </c>
      <c r="E28" s="314">
        <f>'30'!D28</f>
        <v>0</v>
      </c>
      <c r="F28" s="458">
        <f t="shared" si="0"/>
        <v>0</v>
      </c>
      <c r="G28" s="184">
        <f>'51_54'!U28+'67_68'!T28+'70_74'!X28+'84_87'!S28</f>
        <v>0</v>
      </c>
      <c r="H28" s="460">
        <f>'51_54'!V28+'65_66'!R28+'67_68'!U28+'70_74'!Y28+'70_74'!AX28+'80_83'!N28+'84_87'!T28+'84_87'!AM28</f>
        <v>0</v>
      </c>
      <c r="I28" s="422">
        <f>'51_54'!T28</f>
        <v>0</v>
      </c>
      <c r="J28" s="19"/>
      <c r="K28" s="19"/>
      <c r="L28" s="18"/>
      <c r="M28" s="19"/>
      <c r="N28" s="19"/>
      <c r="O28" s="126">
        <f>'65_66'!R28</f>
        <v>0</v>
      </c>
      <c r="P28" s="19"/>
      <c r="Q28" s="319">
        <f>'67_68'!S28</f>
        <v>0</v>
      </c>
      <c r="R28" s="19"/>
      <c r="S28" s="143">
        <f>'70_74'!W28</f>
        <v>0</v>
      </c>
      <c r="T28" s="124">
        <f>'70_74'!AX28</f>
        <v>0</v>
      </c>
      <c r="U28" s="124">
        <f>'80_83'!N28</f>
        <v>0</v>
      </c>
      <c r="V28" s="18"/>
      <c r="W28" s="314">
        <f>'84_87'!R28</f>
        <v>0</v>
      </c>
      <c r="X28" s="126">
        <f>'84_87'!AM28</f>
        <v>0</v>
      </c>
      <c r="Y28" s="1"/>
      <c r="Z28" s="1"/>
      <c r="AA28" s="1"/>
      <c r="AB28" s="1"/>
      <c r="AC28" s="1"/>
    </row>
    <row r="29" spans="1:29" x14ac:dyDescent="0.2">
      <c r="A29" s="18">
        <v>24</v>
      </c>
      <c r="B29" s="19" t="s">
        <v>54</v>
      </c>
      <c r="C29" s="1031"/>
      <c r="D29" s="314">
        <f t="shared" si="1"/>
        <v>0</v>
      </c>
      <c r="E29" s="314">
        <f>'30'!D29</f>
        <v>0</v>
      </c>
      <c r="F29" s="458">
        <f t="shared" si="0"/>
        <v>0</v>
      </c>
      <c r="G29" s="184">
        <f>'51_54'!U29+'67_68'!T29+'70_74'!X29+'84_87'!S29</f>
        <v>0</v>
      </c>
      <c r="H29" s="460">
        <f>'51_54'!V29+'65_66'!R29+'67_68'!U29+'70_74'!Y29+'70_74'!AX29+'80_83'!N29+'84_87'!T29+'84_87'!AM29</f>
        <v>0</v>
      </c>
      <c r="I29" s="422">
        <f>'51_54'!T29</f>
        <v>0</v>
      </c>
      <c r="J29" s="19"/>
      <c r="K29" s="19"/>
      <c r="L29" s="18"/>
      <c r="M29" s="19"/>
      <c r="N29" s="19"/>
      <c r="O29" s="126">
        <f>'65_66'!R29</f>
        <v>0</v>
      </c>
      <c r="P29" s="19"/>
      <c r="Q29" s="319">
        <f>'67_68'!S29</f>
        <v>0</v>
      </c>
      <c r="R29" s="19"/>
      <c r="S29" s="143">
        <f>'70_74'!W29</f>
        <v>0</v>
      </c>
      <c r="T29" s="124">
        <f>'70_74'!AX29</f>
        <v>0</v>
      </c>
      <c r="U29" s="124">
        <f>'80_83'!N29</f>
        <v>0</v>
      </c>
      <c r="V29" s="18"/>
      <c r="W29" s="314">
        <f>'84_87'!R29</f>
        <v>0</v>
      </c>
      <c r="X29" s="126">
        <f>'84_87'!AM29</f>
        <v>0</v>
      </c>
      <c r="Y29" s="1"/>
      <c r="Z29" s="1"/>
      <c r="AA29" s="1"/>
      <c r="AB29" s="1"/>
      <c r="AC29" s="1"/>
    </row>
    <row r="30" spans="1:29" x14ac:dyDescent="0.2">
      <c r="A30" s="18">
        <v>25</v>
      </c>
      <c r="B30" s="19" t="s">
        <v>55</v>
      </c>
      <c r="C30" s="1031"/>
      <c r="D30" s="314">
        <f t="shared" si="1"/>
        <v>848261</v>
      </c>
      <c r="E30" s="314">
        <f>'30'!D30</f>
        <v>99160</v>
      </c>
      <c r="F30" s="458">
        <f t="shared" si="0"/>
        <v>749101</v>
      </c>
      <c r="G30" s="184">
        <f>'51_54'!U30+'67_68'!T30+'70_74'!X30+'84_87'!S30</f>
        <v>127500</v>
      </c>
      <c r="H30" s="460">
        <f>'51_54'!V30+'65_66'!R30+'67_68'!U30+'70_74'!Y30+'70_74'!AX30+'80_83'!N30+'84_87'!T30+'84_87'!AM30</f>
        <v>621601</v>
      </c>
      <c r="I30" s="422">
        <f>'51_54'!T30</f>
        <v>621601</v>
      </c>
      <c r="J30" s="19"/>
      <c r="K30" s="19"/>
      <c r="L30" s="18"/>
      <c r="M30" s="19"/>
      <c r="N30" s="19"/>
      <c r="O30" s="126">
        <f>'65_66'!R30</f>
        <v>0</v>
      </c>
      <c r="P30" s="19"/>
      <c r="Q30" s="319">
        <f>'67_68'!S30</f>
        <v>0</v>
      </c>
      <c r="R30" s="19"/>
      <c r="S30" s="143">
        <f>'70_74'!W30</f>
        <v>0</v>
      </c>
      <c r="T30" s="124">
        <f>'70_74'!AX30</f>
        <v>0</v>
      </c>
      <c r="U30" s="124">
        <f>'80_83'!N30</f>
        <v>0</v>
      </c>
      <c r="V30" s="18"/>
      <c r="W30" s="314">
        <f>'84_87'!R30</f>
        <v>127500</v>
      </c>
      <c r="X30" s="126">
        <f>'84_87'!AM30</f>
        <v>0</v>
      </c>
      <c r="Y30" s="1"/>
      <c r="Z30" s="1"/>
      <c r="AA30" s="1"/>
      <c r="AB30" s="1"/>
      <c r="AC30" s="1"/>
    </row>
    <row r="31" spans="1:29" x14ac:dyDescent="0.2">
      <c r="A31" s="18">
        <v>26</v>
      </c>
      <c r="B31" s="19" t="s">
        <v>56</v>
      </c>
      <c r="C31" s="1031"/>
      <c r="D31" s="314">
        <f t="shared" si="1"/>
        <v>0</v>
      </c>
      <c r="E31" s="314">
        <f>'30'!D31</f>
        <v>0</v>
      </c>
      <c r="F31" s="458">
        <f t="shared" si="0"/>
        <v>0</v>
      </c>
      <c r="G31" s="184">
        <f>'51_54'!U31+'67_68'!T31+'70_74'!X31+'84_87'!S31</f>
        <v>0</v>
      </c>
      <c r="H31" s="460">
        <f>'51_54'!V31+'65_66'!R31+'67_68'!U31+'70_74'!Y31+'70_74'!AX31+'80_83'!N31+'84_87'!T31+'84_87'!AM31</f>
        <v>0</v>
      </c>
      <c r="I31" s="422">
        <f>'51_54'!T31</f>
        <v>0</v>
      </c>
      <c r="J31" s="19"/>
      <c r="K31" s="19"/>
      <c r="L31" s="18"/>
      <c r="M31" s="19"/>
      <c r="N31" s="19"/>
      <c r="O31" s="126">
        <f>'65_66'!R31</f>
        <v>0</v>
      </c>
      <c r="P31" s="19"/>
      <c r="Q31" s="319">
        <f>'67_68'!S31</f>
        <v>0</v>
      </c>
      <c r="R31" s="19"/>
      <c r="S31" s="143">
        <f>'70_74'!W31</f>
        <v>0</v>
      </c>
      <c r="T31" s="124">
        <f>'70_74'!AX31</f>
        <v>0</v>
      </c>
      <c r="U31" s="124">
        <f>'80_83'!N31</f>
        <v>0</v>
      </c>
      <c r="V31" s="18"/>
      <c r="W31" s="314">
        <f>'84_87'!R31</f>
        <v>0</v>
      </c>
      <c r="X31" s="126">
        <f>'84_87'!AM31</f>
        <v>0</v>
      </c>
      <c r="Y31" s="1"/>
      <c r="Z31" s="1"/>
      <c r="AA31" s="1"/>
      <c r="AB31" s="1"/>
      <c r="AC31" s="1"/>
    </row>
    <row r="32" spans="1:29" x14ac:dyDescent="0.2">
      <c r="A32" s="18">
        <v>27</v>
      </c>
      <c r="B32" s="19" t="s">
        <v>57</v>
      </c>
      <c r="C32" s="1031"/>
      <c r="D32" s="314">
        <f t="shared" si="1"/>
        <v>0</v>
      </c>
      <c r="E32" s="314">
        <f>'30'!D32</f>
        <v>0</v>
      </c>
      <c r="F32" s="458">
        <f t="shared" si="0"/>
        <v>0</v>
      </c>
      <c r="G32" s="184">
        <f>'51_54'!U32+'67_68'!T32+'70_74'!X32+'84_87'!S32</f>
        <v>0</v>
      </c>
      <c r="H32" s="460">
        <f>'51_54'!V32+'65_66'!R32+'67_68'!U32+'70_74'!Y32+'70_74'!AX32+'80_83'!N32+'84_87'!T32+'84_87'!AM32</f>
        <v>0</v>
      </c>
      <c r="I32" s="422">
        <f>'51_54'!T32</f>
        <v>0</v>
      </c>
      <c r="J32" s="19"/>
      <c r="K32" s="19"/>
      <c r="L32" s="18"/>
      <c r="M32" s="19"/>
      <c r="N32" s="19"/>
      <c r="O32" s="126">
        <f>'65_66'!R32</f>
        <v>0</v>
      </c>
      <c r="P32" s="19"/>
      <c r="Q32" s="319">
        <f>'67_68'!S32</f>
        <v>0</v>
      </c>
      <c r="R32" s="19"/>
      <c r="S32" s="143">
        <f>'70_74'!W32</f>
        <v>0</v>
      </c>
      <c r="T32" s="124">
        <f>'70_74'!AX32</f>
        <v>0</v>
      </c>
      <c r="U32" s="124">
        <f>'80_83'!N32</f>
        <v>0</v>
      </c>
      <c r="V32" s="18"/>
      <c r="W32" s="314">
        <f>'84_87'!R32</f>
        <v>0</v>
      </c>
      <c r="X32" s="126">
        <f>'84_87'!AM32</f>
        <v>0</v>
      </c>
      <c r="Y32" s="1"/>
      <c r="Z32" s="1"/>
      <c r="AA32" s="1"/>
      <c r="AB32" s="1"/>
      <c r="AC32" s="1"/>
    </row>
    <row r="33" spans="1:29" x14ac:dyDescent="0.2">
      <c r="A33" s="18">
        <v>28</v>
      </c>
      <c r="B33" s="19" t="s">
        <v>58</v>
      </c>
      <c r="C33" s="1031"/>
      <c r="D33" s="314">
        <f t="shared" si="1"/>
        <v>0</v>
      </c>
      <c r="E33" s="314">
        <f>'30'!D33</f>
        <v>0</v>
      </c>
      <c r="F33" s="458">
        <f t="shared" si="0"/>
        <v>0</v>
      </c>
      <c r="G33" s="184">
        <f>'51_54'!U33+'67_68'!T33+'70_74'!X33+'84_87'!S33</f>
        <v>0</v>
      </c>
      <c r="H33" s="460">
        <f>'51_54'!V33+'65_66'!R33+'67_68'!U33+'70_74'!Y33+'70_74'!AX33+'80_83'!N33+'84_87'!T33+'84_87'!AM33</f>
        <v>0</v>
      </c>
      <c r="I33" s="422">
        <f>'51_54'!T33</f>
        <v>0</v>
      </c>
      <c r="J33" s="19"/>
      <c r="K33" s="19"/>
      <c r="L33" s="18"/>
      <c r="M33" s="19"/>
      <c r="N33" s="19"/>
      <c r="O33" s="126">
        <f>'65_66'!R33</f>
        <v>0</v>
      </c>
      <c r="P33" s="19"/>
      <c r="Q33" s="319">
        <f>'67_68'!S33</f>
        <v>0</v>
      </c>
      <c r="R33" s="19"/>
      <c r="S33" s="143">
        <f>'70_74'!W33</f>
        <v>0</v>
      </c>
      <c r="T33" s="124">
        <f>'70_74'!AX33</f>
        <v>0</v>
      </c>
      <c r="U33" s="124">
        <f>'80_83'!N33</f>
        <v>0</v>
      </c>
      <c r="V33" s="18"/>
      <c r="W33" s="314">
        <f>'84_87'!R33</f>
        <v>0</v>
      </c>
      <c r="X33" s="126">
        <f>'84_87'!AM33</f>
        <v>0</v>
      </c>
      <c r="Y33" s="1"/>
      <c r="Z33" s="1"/>
      <c r="AA33" s="1"/>
      <c r="AB33" s="1"/>
      <c r="AC33" s="1"/>
    </row>
    <row r="34" spans="1:29" x14ac:dyDescent="0.2">
      <c r="A34" s="18">
        <v>29</v>
      </c>
      <c r="B34" s="19" t="s">
        <v>59</v>
      </c>
      <c r="C34" s="1031"/>
      <c r="D34" s="314">
        <f t="shared" si="1"/>
        <v>0</v>
      </c>
      <c r="E34" s="314">
        <f>'30'!D34</f>
        <v>0</v>
      </c>
      <c r="F34" s="458">
        <f t="shared" si="0"/>
        <v>0</v>
      </c>
      <c r="G34" s="184">
        <f>'51_54'!U34+'67_68'!T34+'70_74'!X34+'84_87'!S34</f>
        <v>0</v>
      </c>
      <c r="H34" s="460">
        <f>'51_54'!V34+'65_66'!R34+'67_68'!U34+'70_74'!Y34+'70_74'!AX34+'80_83'!N34+'84_87'!T34+'84_87'!AM34</f>
        <v>0</v>
      </c>
      <c r="I34" s="422">
        <f>'51_54'!T34</f>
        <v>0</v>
      </c>
      <c r="J34" s="19"/>
      <c r="K34" s="19"/>
      <c r="L34" s="18"/>
      <c r="M34" s="19"/>
      <c r="N34" s="19"/>
      <c r="O34" s="126">
        <f>'65_66'!R34</f>
        <v>0</v>
      </c>
      <c r="P34" s="19"/>
      <c r="Q34" s="319">
        <f>'67_68'!S34</f>
        <v>0</v>
      </c>
      <c r="R34" s="19"/>
      <c r="S34" s="143">
        <f>'70_74'!W34</f>
        <v>0</v>
      </c>
      <c r="T34" s="124">
        <f>'70_74'!AX34</f>
        <v>0</v>
      </c>
      <c r="U34" s="124">
        <f>'80_83'!N34</f>
        <v>0</v>
      </c>
      <c r="V34" s="18"/>
      <c r="W34" s="314">
        <f>'84_87'!R34</f>
        <v>0</v>
      </c>
      <c r="X34" s="126">
        <f>'84_87'!AM34</f>
        <v>0</v>
      </c>
      <c r="Y34" s="1"/>
      <c r="Z34" s="1"/>
      <c r="AA34" s="1"/>
      <c r="AB34" s="1"/>
      <c r="AC34" s="1"/>
    </row>
    <row r="35" spans="1:29" x14ac:dyDescent="0.2">
      <c r="A35" s="18">
        <v>30</v>
      </c>
      <c r="B35" s="19" t="s">
        <v>60</v>
      </c>
      <c r="C35" s="1031"/>
      <c r="D35" s="314">
        <f t="shared" si="1"/>
        <v>0</v>
      </c>
      <c r="E35" s="314">
        <f>'30'!D35</f>
        <v>0</v>
      </c>
      <c r="F35" s="458">
        <f t="shared" si="0"/>
        <v>0</v>
      </c>
      <c r="G35" s="184">
        <f>'51_54'!U35+'67_68'!T35+'70_74'!X35+'84_87'!S35</f>
        <v>0</v>
      </c>
      <c r="H35" s="460">
        <f>'51_54'!V35+'65_66'!R35+'67_68'!U35+'70_74'!Y35+'70_74'!AX35+'80_83'!N35+'84_87'!T35+'84_87'!AM35</f>
        <v>0</v>
      </c>
      <c r="I35" s="422">
        <f>'51_54'!T35</f>
        <v>0</v>
      </c>
      <c r="J35" s="19"/>
      <c r="K35" s="19"/>
      <c r="L35" s="18"/>
      <c r="M35" s="19"/>
      <c r="N35" s="19"/>
      <c r="O35" s="126">
        <f>'65_66'!R35</f>
        <v>0</v>
      </c>
      <c r="P35" s="19"/>
      <c r="Q35" s="319">
        <f>'67_68'!S35</f>
        <v>0</v>
      </c>
      <c r="R35" s="19"/>
      <c r="S35" s="143">
        <f>'70_74'!W35</f>
        <v>0</v>
      </c>
      <c r="T35" s="124">
        <f>'70_74'!AX35</f>
        <v>0</v>
      </c>
      <c r="U35" s="124">
        <f>'80_83'!N35</f>
        <v>0</v>
      </c>
      <c r="V35" s="18"/>
      <c r="W35" s="314">
        <f>'84_87'!R35</f>
        <v>0</v>
      </c>
      <c r="X35" s="126">
        <f>'84_87'!AM35</f>
        <v>0</v>
      </c>
      <c r="Y35" s="1"/>
      <c r="Z35" s="1"/>
      <c r="AA35" s="1"/>
      <c r="AB35" s="1"/>
      <c r="AC35" s="1"/>
    </row>
    <row r="36" spans="1:29" x14ac:dyDescent="0.2">
      <c r="A36" s="18">
        <v>31</v>
      </c>
      <c r="B36" s="19" t="s">
        <v>61</v>
      </c>
      <c r="C36" s="1031"/>
      <c r="D36" s="314">
        <f t="shared" si="1"/>
        <v>0</v>
      </c>
      <c r="E36" s="314">
        <f>'30'!D36</f>
        <v>0</v>
      </c>
      <c r="F36" s="458">
        <f t="shared" si="0"/>
        <v>0</v>
      </c>
      <c r="G36" s="184">
        <f>'51_54'!U36+'67_68'!T36+'70_74'!X36+'84_87'!S36</f>
        <v>0</v>
      </c>
      <c r="H36" s="460">
        <f>'51_54'!V36+'65_66'!R36+'67_68'!U36+'70_74'!Y36+'70_74'!AX36+'80_83'!N36+'84_87'!T36+'84_87'!AM36</f>
        <v>0</v>
      </c>
      <c r="I36" s="422">
        <f>'51_54'!T36</f>
        <v>0</v>
      </c>
      <c r="J36" s="19"/>
      <c r="K36" s="19"/>
      <c r="L36" s="19"/>
      <c r="M36" s="19"/>
      <c r="N36" s="19"/>
      <c r="O36" s="126">
        <f>'65_66'!R36</f>
        <v>0</v>
      </c>
      <c r="P36" s="19"/>
      <c r="Q36" s="319">
        <f>'67_68'!S36</f>
        <v>0</v>
      </c>
      <c r="R36" s="19"/>
      <c r="S36" s="143">
        <f>'70_74'!W36</f>
        <v>0</v>
      </c>
      <c r="T36" s="124">
        <f>'70_74'!AX36</f>
        <v>0</v>
      </c>
      <c r="U36" s="124">
        <f>'80_83'!N36</f>
        <v>0</v>
      </c>
      <c r="V36" s="19"/>
      <c r="W36" s="314">
        <f>'84_87'!R36</f>
        <v>0</v>
      </c>
      <c r="X36" s="126">
        <f>'84_87'!AM36</f>
        <v>0</v>
      </c>
      <c r="Y36" s="1"/>
      <c r="Z36" s="1"/>
      <c r="AA36" s="1"/>
      <c r="AB36" s="1"/>
      <c r="AC36" s="1"/>
    </row>
    <row r="37" spans="1:29" x14ac:dyDescent="0.2">
      <c r="A37" s="18">
        <v>32</v>
      </c>
      <c r="B37" s="19" t="s">
        <v>63</v>
      </c>
      <c r="C37" s="1031"/>
      <c r="D37" s="314">
        <f t="shared" si="1"/>
        <v>235557</v>
      </c>
      <c r="E37" s="314">
        <f>'30'!D37</f>
        <v>50170</v>
      </c>
      <c r="F37" s="458">
        <f t="shared" si="0"/>
        <v>185387</v>
      </c>
      <c r="G37" s="184">
        <f>'51_54'!U37+'67_68'!T37+'70_74'!X37+'84_87'!S37</f>
        <v>0</v>
      </c>
      <c r="H37" s="460">
        <f>'51_54'!V37+'65_66'!R37+'67_68'!U37+'70_74'!Y37+'70_74'!AX37+'80_83'!N37+'84_87'!T37+'84_87'!AM37</f>
        <v>185387</v>
      </c>
      <c r="I37" s="422">
        <f>'51_54'!T37</f>
        <v>185387</v>
      </c>
      <c r="J37" s="19"/>
      <c r="K37" s="19"/>
      <c r="L37" s="19"/>
      <c r="M37" s="19"/>
      <c r="N37" s="19"/>
      <c r="O37" s="126">
        <f>'65_66'!R37</f>
        <v>0</v>
      </c>
      <c r="P37" s="19"/>
      <c r="Q37" s="319">
        <f>'67_68'!S37</f>
        <v>0</v>
      </c>
      <c r="R37" s="19"/>
      <c r="S37" s="143">
        <f>'70_74'!W37</f>
        <v>0</v>
      </c>
      <c r="T37" s="124">
        <f>'70_74'!AX37</f>
        <v>0</v>
      </c>
      <c r="U37" s="124">
        <f>'80_83'!N37</f>
        <v>0</v>
      </c>
      <c r="V37" s="19"/>
      <c r="W37" s="314">
        <f>'84_87'!R37</f>
        <v>0</v>
      </c>
      <c r="X37" s="126">
        <f>'84_87'!AM37</f>
        <v>0</v>
      </c>
      <c r="Y37" s="1"/>
      <c r="Z37" s="1"/>
      <c r="AA37" s="1"/>
      <c r="AB37" s="1"/>
      <c r="AC37" s="1"/>
    </row>
    <row r="38" spans="1:29" x14ac:dyDescent="0.2">
      <c r="A38" s="18">
        <v>33</v>
      </c>
      <c r="B38" s="19" t="s">
        <v>64</v>
      </c>
      <c r="C38" s="1031"/>
      <c r="D38" s="314">
        <f t="shared" si="1"/>
        <v>550458</v>
      </c>
      <c r="E38" s="314">
        <f>'30'!D38</f>
        <v>74655</v>
      </c>
      <c r="F38" s="458">
        <f t="shared" ref="F38:F63" si="2">I38+J38+K38+L38+M38+N38+O38+P38+Q38+R38+S38+T38+U38+V38+W38+X38</f>
        <v>475803</v>
      </c>
      <c r="G38" s="184">
        <f>'51_54'!U38+'67_68'!T38+'70_74'!X38+'84_87'!S38</f>
        <v>0</v>
      </c>
      <c r="H38" s="460">
        <f>'51_54'!V38+'65_66'!R38+'67_68'!U38+'70_74'!Y38+'70_74'!AX38+'80_83'!N38+'84_87'!T38+'84_87'!AM38</f>
        <v>475803</v>
      </c>
      <c r="I38" s="422">
        <f>'51_54'!T38</f>
        <v>0</v>
      </c>
      <c r="J38" s="19"/>
      <c r="K38" s="19"/>
      <c r="L38" s="19"/>
      <c r="M38" s="19"/>
      <c r="N38" s="19"/>
      <c r="O38" s="126">
        <f>'65_66'!R38</f>
        <v>0</v>
      </c>
      <c r="P38" s="19"/>
      <c r="Q38" s="319">
        <f>'67_68'!S38</f>
        <v>100803</v>
      </c>
      <c r="R38" s="19"/>
      <c r="S38" s="143">
        <f>'70_74'!W38</f>
        <v>225000</v>
      </c>
      <c r="T38" s="124">
        <f>'70_74'!AX38</f>
        <v>0</v>
      </c>
      <c r="U38" s="124">
        <f>'80_83'!N38</f>
        <v>0</v>
      </c>
      <c r="V38" s="19"/>
      <c r="W38" s="314">
        <f>'84_87'!R38</f>
        <v>150000</v>
      </c>
      <c r="X38" s="126">
        <f>'84_87'!AM38</f>
        <v>0</v>
      </c>
      <c r="Y38" s="1"/>
      <c r="Z38" s="1"/>
      <c r="AA38" s="1"/>
      <c r="AB38" s="1"/>
      <c r="AC38" s="1"/>
    </row>
    <row r="39" spans="1:29" x14ac:dyDescent="0.2">
      <c r="A39" s="18">
        <v>34</v>
      </c>
      <c r="B39" s="19" t="s">
        <v>65</v>
      </c>
      <c r="C39" s="1031"/>
      <c r="D39" s="314">
        <f t="shared" si="1"/>
        <v>0</v>
      </c>
      <c r="E39" s="314">
        <f>'30'!D39</f>
        <v>0</v>
      </c>
      <c r="F39" s="458">
        <f t="shared" si="2"/>
        <v>0</v>
      </c>
      <c r="G39" s="184">
        <f>'51_54'!U39+'67_68'!T39+'70_74'!X39+'84_87'!S39</f>
        <v>0</v>
      </c>
      <c r="H39" s="460">
        <f>'51_54'!V39+'65_66'!R39+'67_68'!U39+'70_74'!Y39+'70_74'!AX39+'80_83'!N39+'84_87'!T39+'84_87'!AM39</f>
        <v>0</v>
      </c>
      <c r="I39" s="422">
        <f>'51_54'!T39</f>
        <v>0</v>
      </c>
      <c r="J39" s="19"/>
      <c r="K39" s="19"/>
      <c r="L39" s="19"/>
      <c r="M39" s="19"/>
      <c r="N39" s="19"/>
      <c r="O39" s="126">
        <f>'65_66'!R39</f>
        <v>0</v>
      </c>
      <c r="P39" s="19"/>
      <c r="Q39" s="319">
        <f>'67_68'!S39</f>
        <v>0</v>
      </c>
      <c r="R39" s="19"/>
      <c r="S39" s="143">
        <f>'70_74'!W39</f>
        <v>0</v>
      </c>
      <c r="T39" s="124">
        <f>'70_74'!AX39</f>
        <v>0</v>
      </c>
      <c r="U39" s="124">
        <f>'80_83'!N39</f>
        <v>0</v>
      </c>
      <c r="V39" s="19"/>
      <c r="W39" s="314">
        <f>'84_87'!R39</f>
        <v>0</v>
      </c>
      <c r="X39" s="126">
        <f>'84_87'!AM39</f>
        <v>0</v>
      </c>
      <c r="Y39" s="1"/>
      <c r="Z39" s="1"/>
      <c r="AA39" s="1"/>
      <c r="AB39" s="1"/>
      <c r="AC39" s="1"/>
    </row>
    <row r="40" spans="1:29" x14ac:dyDescent="0.2">
      <c r="A40" s="18">
        <v>35</v>
      </c>
      <c r="B40" s="19" t="s">
        <v>66</v>
      </c>
      <c r="C40" s="1031"/>
      <c r="D40" s="314">
        <f t="shared" si="1"/>
        <v>0</v>
      </c>
      <c r="E40" s="314">
        <f>'30'!D40</f>
        <v>0</v>
      </c>
      <c r="F40" s="458">
        <f t="shared" si="2"/>
        <v>0</v>
      </c>
      <c r="G40" s="184">
        <f>'51_54'!U40+'67_68'!T40+'70_74'!X40+'84_87'!S40</f>
        <v>0</v>
      </c>
      <c r="H40" s="460">
        <f>'51_54'!V40+'65_66'!R40+'67_68'!U40+'70_74'!Y40+'70_74'!AX40+'80_83'!N40+'84_87'!T40+'84_87'!AM40</f>
        <v>0</v>
      </c>
      <c r="I40" s="422">
        <f>'51_54'!T40</f>
        <v>0</v>
      </c>
      <c r="J40" s="19"/>
      <c r="K40" s="19"/>
      <c r="L40" s="18"/>
      <c r="M40" s="19"/>
      <c r="N40" s="19"/>
      <c r="O40" s="126">
        <f>'65_66'!R40</f>
        <v>0</v>
      </c>
      <c r="P40" s="19"/>
      <c r="Q40" s="319">
        <f>'67_68'!S40</f>
        <v>0</v>
      </c>
      <c r="R40" s="19"/>
      <c r="S40" s="143">
        <f>'70_74'!W40</f>
        <v>0</v>
      </c>
      <c r="T40" s="124">
        <f>'70_74'!AX40</f>
        <v>0</v>
      </c>
      <c r="U40" s="124">
        <f>'80_83'!N40</f>
        <v>0</v>
      </c>
      <c r="V40" s="18"/>
      <c r="W40" s="314">
        <f>'84_87'!R40</f>
        <v>0</v>
      </c>
      <c r="X40" s="126">
        <f>'84_87'!AM40</f>
        <v>0</v>
      </c>
      <c r="Y40" s="1"/>
      <c r="Z40" s="1"/>
      <c r="AA40" s="1"/>
      <c r="AB40" s="1"/>
      <c r="AC40" s="1"/>
    </row>
    <row r="41" spans="1:29" x14ac:dyDescent="0.2">
      <c r="A41" s="18">
        <v>36</v>
      </c>
      <c r="B41" s="19" t="s">
        <v>67</v>
      </c>
      <c r="C41" s="1031"/>
      <c r="D41" s="314">
        <f t="shared" si="1"/>
        <v>0</v>
      </c>
      <c r="E41" s="314">
        <f>'30'!D41</f>
        <v>0</v>
      </c>
      <c r="F41" s="458">
        <f t="shared" si="2"/>
        <v>0</v>
      </c>
      <c r="G41" s="184">
        <f>'51_54'!U41+'67_68'!T41+'70_74'!X41+'84_87'!S41</f>
        <v>0</v>
      </c>
      <c r="H41" s="460">
        <f>'51_54'!V41+'65_66'!R41+'67_68'!U41+'70_74'!Y41+'70_74'!AX41+'80_83'!N41+'84_87'!T41+'84_87'!AM41</f>
        <v>0</v>
      </c>
      <c r="I41" s="422">
        <f>'51_54'!T41</f>
        <v>0</v>
      </c>
      <c r="J41" s="19"/>
      <c r="K41" s="19"/>
      <c r="L41" s="18"/>
      <c r="M41" s="19"/>
      <c r="N41" s="19"/>
      <c r="O41" s="126">
        <f>'65_66'!R41</f>
        <v>0</v>
      </c>
      <c r="P41" s="19"/>
      <c r="Q41" s="319">
        <f>'67_68'!S41</f>
        <v>0</v>
      </c>
      <c r="R41" s="19"/>
      <c r="S41" s="143">
        <f>'70_74'!W41</f>
        <v>0</v>
      </c>
      <c r="T41" s="124">
        <f>'70_74'!AX41</f>
        <v>0</v>
      </c>
      <c r="U41" s="124">
        <f>'80_83'!N41</f>
        <v>0</v>
      </c>
      <c r="V41" s="18"/>
      <c r="W41" s="314">
        <f>'84_87'!R41</f>
        <v>0</v>
      </c>
      <c r="X41" s="126">
        <f>'84_87'!AM41</f>
        <v>0</v>
      </c>
      <c r="Y41" s="1"/>
      <c r="Z41" s="1"/>
      <c r="AA41" s="1"/>
      <c r="AB41" s="1"/>
      <c r="AC41" s="1"/>
    </row>
    <row r="42" spans="1:29" x14ac:dyDescent="0.2">
      <c r="A42" s="18">
        <v>37</v>
      </c>
      <c r="B42" s="19" t="s">
        <v>68</v>
      </c>
      <c r="C42" s="1031"/>
      <c r="D42" s="314">
        <f t="shared" si="1"/>
        <v>0</v>
      </c>
      <c r="E42" s="314">
        <f>'30'!D42</f>
        <v>0</v>
      </c>
      <c r="F42" s="458">
        <f t="shared" si="2"/>
        <v>0</v>
      </c>
      <c r="G42" s="184">
        <f>'51_54'!U42+'67_68'!T42+'70_74'!X42+'84_87'!S42</f>
        <v>0</v>
      </c>
      <c r="H42" s="460">
        <f>'51_54'!V42+'65_66'!R42+'67_68'!U42+'70_74'!Y42+'70_74'!AX42+'80_83'!N42+'84_87'!T42+'84_87'!AM42</f>
        <v>0</v>
      </c>
      <c r="I42" s="422">
        <f>'51_54'!T42</f>
        <v>0</v>
      </c>
      <c r="J42" s="19"/>
      <c r="K42" s="19"/>
      <c r="L42" s="18"/>
      <c r="M42" s="19"/>
      <c r="N42" s="19"/>
      <c r="O42" s="126">
        <f>'65_66'!R42</f>
        <v>0</v>
      </c>
      <c r="P42" s="19"/>
      <c r="Q42" s="319">
        <f>'67_68'!S42</f>
        <v>0</v>
      </c>
      <c r="R42" s="19"/>
      <c r="S42" s="143">
        <f>'70_74'!W42</f>
        <v>0</v>
      </c>
      <c r="T42" s="124">
        <f>'70_74'!AX42</f>
        <v>0</v>
      </c>
      <c r="U42" s="124">
        <f>'80_83'!N42</f>
        <v>0</v>
      </c>
      <c r="V42" s="18"/>
      <c r="W42" s="314">
        <f>'84_87'!R42</f>
        <v>0</v>
      </c>
      <c r="X42" s="126">
        <f>'84_87'!AM42</f>
        <v>0</v>
      </c>
      <c r="Y42" s="1"/>
      <c r="Z42" s="1"/>
      <c r="AA42" s="1"/>
      <c r="AB42" s="1"/>
      <c r="AC42" s="1"/>
    </row>
    <row r="43" spans="1:29" x14ac:dyDescent="0.2">
      <c r="A43" s="18">
        <v>38</v>
      </c>
      <c r="B43" s="19" t="s">
        <v>69</v>
      </c>
      <c r="C43" s="1031"/>
      <c r="D43" s="314">
        <f t="shared" si="1"/>
        <v>542254</v>
      </c>
      <c r="E43" s="314">
        <f>'30'!D43</f>
        <v>29674</v>
      </c>
      <c r="F43" s="458">
        <f t="shared" si="2"/>
        <v>512580</v>
      </c>
      <c r="G43" s="184">
        <f>'51_54'!U43+'67_68'!T43+'70_74'!X43+'84_87'!S43</f>
        <v>0</v>
      </c>
      <c r="H43" s="460">
        <f>'51_54'!V43+'65_66'!R43+'67_68'!U43+'70_74'!Y43+'70_74'!AX43+'80_83'!N43+'84_87'!T43+'84_87'!AM43</f>
        <v>512580</v>
      </c>
      <c r="I43" s="422">
        <f>'51_54'!T43</f>
        <v>512580</v>
      </c>
      <c r="J43" s="19"/>
      <c r="K43" s="19"/>
      <c r="L43" s="18"/>
      <c r="M43" s="19"/>
      <c r="N43" s="19"/>
      <c r="O43" s="126">
        <f>'65_66'!R43</f>
        <v>0</v>
      </c>
      <c r="P43" s="19"/>
      <c r="Q43" s="319">
        <f>'67_68'!S43</f>
        <v>0</v>
      </c>
      <c r="R43" s="19"/>
      <c r="S43" s="143">
        <f>'70_74'!W43</f>
        <v>0</v>
      </c>
      <c r="T43" s="124">
        <f>'70_74'!AX43</f>
        <v>0</v>
      </c>
      <c r="U43" s="124">
        <f>'80_83'!N43</f>
        <v>0</v>
      </c>
      <c r="V43" s="18"/>
      <c r="W43" s="314">
        <f>'84_87'!R43</f>
        <v>0</v>
      </c>
      <c r="X43" s="126">
        <f>'84_87'!AM43</f>
        <v>0</v>
      </c>
      <c r="Y43" s="1"/>
      <c r="Z43" s="1"/>
      <c r="AA43" s="1"/>
      <c r="AB43" s="1"/>
      <c r="AC43" s="1"/>
    </row>
    <row r="44" spans="1:29" x14ac:dyDescent="0.2">
      <c r="A44" s="18">
        <v>39</v>
      </c>
      <c r="B44" s="19" t="s">
        <v>70</v>
      </c>
      <c r="C44" s="1031"/>
      <c r="D44" s="314">
        <f t="shared" si="1"/>
        <v>602859</v>
      </c>
      <c r="E44" s="314">
        <f>'30'!D44</f>
        <v>199121</v>
      </c>
      <c r="F44" s="458">
        <f t="shared" si="2"/>
        <v>403738</v>
      </c>
      <c r="G44" s="184">
        <f>'51_54'!U44+'67_68'!T44+'70_74'!X44+'84_87'!S44</f>
        <v>403738</v>
      </c>
      <c r="H44" s="460">
        <f>'51_54'!V44+'65_66'!R44+'67_68'!U44+'70_74'!Y44+'70_74'!AX44+'80_83'!N44+'84_87'!T44+'84_87'!AM44</f>
        <v>0</v>
      </c>
      <c r="I44" s="422">
        <f>'51_54'!T44</f>
        <v>403738</v>
      </c>
      <c r="J44" s="19"/>
      <c r="K44" s="19"/>
      <c r="L44" s="18"/>
      <c r="M44" s="19"/>
      <c r="N44" s="19"/>
      <c r="O44" s="126">
        <f>'65_66'!R44</f>
        <v>0</v>
      </c>
      <c r="P44" s="19"/>
      <c r="Q44" s="319">
        <f>'67_68'!S44</f>
        <v>0</v>
      </c>
      <c r="R44" s="19"/>
      <c r="S44" s="143">
        <f>'70_74'!W44</f>
        <v>0</v>
      </c>
      <c r="T44" s="124">
        <f>'70_74'!AX44</f>
        <v>0</v>
      </c>
      <c r="U44" s="124">
        <f>'80_83'!N44</f>
        <v>0</v>
      </c>
      <c r="V44" s="18"/>
      <c r="W44" s="314">
        <f>'84_87'!R44</f>
        <v>0</v>
      </c>
      <c r="X44" s="126">
        <f>'84_87'!AM44</f>
        <v>0</v>
      </c>
      <c r="Y44" s="1"/>
      <c r="Z44" s="1"/>
      <c r="AA44" s="1"/>
      <c r="AB44" s="1"/>
      <c r="AC44" s="1"/>
    </row>
    <row r="45" spans="1:29" x14ac:dyDescent="0.2">
      <c r="A45" s="18">
        <v>40</v>
      </c>
      <c r="B45" s="19" t="s">
        <v>71</v>
      </c>
      <c r="C45" s="1031"/>
      <c r="D45" s="314">
        <f t="shared" si="1"/>
        <v>0</v>
      </c>
      <c r="E45" s="314">
        <f>'30'!D45</f>
        <v>0</v>
      </c>
      <c r="F45" s="458">
        <f t="shared" si="2"/>
        <v>0</v>
      </c>
      <c r="G45" s="184">
        <f>'51_54'!U45+'67_68'!T45+'70_74'!X45+'84_87'!S45</f>
        <v>0</v>
      </c>
      <c r="H45" s="460">
        <f>'51_54'!V45+'65_66'!R45+'67_68'!U45+'70_74'!Y45+'70_74'!AX45+'80_83'!N45+'84_87'!T45+'84_87'!AM45</f>
        <v>0</v>
      </c>
      <c r="I45" s="422">
        <f>'51_54'!T45</f>
        <v>0</v>
      </c>
      <c r="J45" s="19"/>
      <c r="K45" s="19"/>
      <c r="L45" s="18"/>
      <c r="M45" s="19"/>
      <c r="N45" s="19"/>
      <c r="O45" s="126">
        <f>'65_66'!R45</f>
        <v>0</v>
      </c>
      <c r="P45" s="19"/>
      <c r="Q45" s="319">
        <f>'67_68'!S45</f>
        <v>0</v>
      </c>
      <c r="R45" s="19"/>
      <c r="S45" s="143">
        <f>'70_74'!W45</f>
        <v>0</v>
      </c>
      <c r="T45" s="124">
        <f>'70_74'!AX45</f>
        <v>0</v>
      </c>
      <c r="U45" s="124">
        <f>'80_83'!N45</f>
        <v>0</v>
      </c>
      <c r="V45" s="18"/>
      <c r="W45" s="314">
        <f>'84_87'!R45</f>
        <v>0</v>
      </c>
      <c r="X45" s="126">
        <f>'84_87'!AM45</f>
        <v>0</v>
      </c>
      <c r="Y45" s="1"/>
      <c r="Z45" s="1"/>
      <c r="AA45" s="1"/>
      <c r="AB45" s="59"/>
      <c r="AC45" s="1"/>
    </row>
    <row r="46" spans="1:29" x14ac:dyDescent="0.2">
      <c r="A46" s="18">
        <v>41</v>
      </c>
      <c r="B46" s="19" t="s">
        <v>72</v>
      </c>
      <c r="C46" s="1031"/>
      <c r="D46" s="314">
        <f t="shared" si="1"/>
        <v>211373</v>
      </c>
      <c r="E46" s="314">
        <f>'30'!D46</f>
        <v>8273</v>
      </c>
      <c r="F46" s="458">
        <f t="shared" si="2"/>
        <v>203100</v>
      </c>
      <c r="G46" s="184">
        <f>'51_54'!U46+'67_68'!T46+'70_74'!X46+'84_87'!S46</f>
        <v>0</v>
      </c>
      <c r="H46" s="460">
        <f>'51_54'!V46+'65_66'!R46+'67_68'!U46+'70_74'!Y46+'70_74'!AX46+'80_83'!N46+'84_87'!T46+'84_87'!AM46</f>
        <v>203100</v>
      </c>
      <c r="I46" s="422">
        <f>'51_54'!T46</f>
        <v>0</v>
      </c>
      <c r="J46" s="19"/>
      <c r="K46" s="19"/>
      <c r="L46" s="18"/>
      <c r="M46" s="19"/>
      <c r="N46" s="19"/>
      <c r="O46" s="126">
        <f>'65_66'!R46</f>
        <v>0</v>
      </c>
      <c r="P46" s="19"/>
      <c r="Q46" s="319">
        <f>'67_68'!S46</f>
        <v>0</v>
      </c>
      <c r="R46" s="19"/>
      <c r="S46" s="143">
        <f>'70_74'!W46</f>
        <v>0</v>
      </c>
      <c r="T46" s="124">
        <f>'70_74'!AX46</f>
        <v>0</v>
      </c>
      <c r="U46" s="124">
        <f>'80_83'!N46</f>
        <v>53100</v>
      </c>
      <c r="V46" s="18"/>
      <c r="W46" s="314">
        <f>'84_87'!R46</f>
        <v>150000</v>
      </c>
      <c r="X46" s="126">
        <f>'84_87'!AM46</f>
        <v>0</v>
      </c>
      <c r="Y46" s="1"/>
      <c r="Z46" s="1"/>
      <c r="AA46" s="1"/>
      <c r="AB46" s="34"/>
      <c r="AC46" s="1"/>
    </row>
    <row r="47" spans="1:29" x14ac:dyDescent="0.2">
      <c r="A47" s="18">
        <v>42</v>
      </c>
      <c r="B47" s="19" t="s">
        <v>74</v>
      </c>
      <c r="C47" s="1031"/>
      <c r="D47" s="314">
        <f t="shared" si="1"/>
        <v>94300</v>
      </c>
      <c r="E47" s="314">
        <f>'30'!D47</f>
        <v>17800</v>
      </c>
      <c r="F47" s="458">
        <f t="shared" si="2"/>
        <v>76500</v>
      </c>
      <c r="G47" s="184">
        <f>'51_54'!U47+'67_68'!T47+'70_74'!X47+'84_87'!S47</f>
        <v>76500</v>
      </c>
      <c r="H47" s="1032"/>
      <c r="I47" s="422">
        <f>'51_54'!T47</f>
        <v>0</v>
      </c>
      <c r="J47" s="19"/>
      <c r="K47" s="19"/>
      <c r="L47" s="18"/>
      <c r="M47" s="19"/>
      <c r="N47" s="19"/>
      <c r="O47" s="126">
        <f>'65_66'!R47</f>
        <v>0</v>
      </c>
      <c r="P47" s="19"/>
      <c r="Q47" s="319">
        <f>'67_68'!S47</f>
        <v>0</v>
      </c>
      <c r="R47" s="19"/>
      <c r="S47" s="143">
        <f>'70_74'!W47</f>
        <v>0</v>
      </c>
      <c r="T47" s="124">
        <f>'70_74'!AX47</f>
        <v>0</v>
      </c>
      <c r="U47" s="124">
        <f>'80_83'!N47</f>
        <v>0</v>
      </c>
      <c r="V47" s="18"/>
      <c r="W47" s="314">
        <f>'84_87'!R47</f>
        <v>76500</v>
      </c>
      <c r="X47" s="126">
        <f>'84_87'!AM47</f>
        <v>0</v>
      </c>
      <c r="Y47" s="1"/>
      <c r="Z47" s="1"/>
      <c r="AA47" s="1"/>
      <c r="AB47" s="1"/>
      <c r="AC47" s="1"/>
    </row>
    <row r="48" spans="1:29" x14ac:dyDescent="0.2">
      <c r="A48" s="18">
        <v>43</v>
      </c>
      <c r="B48" s="19" t="s">
        <v>75</v>
      </c>
      <c r="C48" s="1031"/>
      <c r="D48" s="314">
        <f t="shared" si="1"/>
        <v>0</v>
      </c>
      <c r="E48" s="314">
        <f>'30'!D48</f>
        <v>0</v>
      </c>
      <c r="F48" s="458">
        <f t="shared" si="2"/>
        <v>0</v>
      </c>
      <c r="G48" s="184">
        <f>'51_54'!U48+'67_68'!T48+'70_74'!X48+'84_87'!S48</f>
        <v>0</v>
      </c>
      <c r="H48" s="460">
        <f>'51_54'!V48+'65_66'!R48+'67_68'!U48+'70_74'!Y48+'70_74'!AX48+'80_83'!N48+'84_87'!T48+'84_87'!AM48</f>
        <v>0</v>
      </c>
      <c r="I48" s="422">
        <f>'51_54'!T48</f>
        <v>0</v>
      </c>
      <c r="J48" s="19"/>
      <c r="K48" s="19"/>
      <c r="L48" s="18"/>
      <c r="M48" s="19"/>
      <c r="N48" s="19"/>
      <c r="O48" s="126">
        <f>'65_66'!R48</f>
        <v>0</v>
      </c>
      <c r="P48" s="19"/>
      <c r="Q48" s="319">
        <f>'67_68'!S48</f>
        <v>0</v>
      </c>
      <c r="R48" s="19"/>
      <c r="S48" s="143">
        <f>'70_74'!W48</f>
        <v>0</v>
      </c>
      <c r="T48" s="124">
        <f>'70_74'!AX48</f>
        <v>0</v>
      </c>
      <c r="U48" s="124">
        <f>'80_83'!N48</f>
        <v>0</v>
      </c>
      <c r="V48" s="18"/>
      <c r="W48" s="314">
        <f>'84_87'!R48</f>
        <v>0</v>
      </c>
      <c r="X48" s="126">
        <f>'84_87'!AM48</f>
        <v>0</v>
      </c>
      <c r="Y48" s="1"/>
      <c r="Z48" s="1"/>
      <c r="AA48" s="1"/>
      <c r="AB48" s="1"/>
      <c r="AC48" s="1"/>
    </row>
    <row r="49" spans="1:36" x14ac:dyDescent="0.2">
      <c r="A49" s="18">
        <v>44</v>
      </c>
      <c r="B49" s="19" t="s">
        <v>76</v>
      </c>
      <c r="C49" s="1031"/>
      <c r="D49" s="314">
        <f t="shared" si="1"/>
        <v>0</v>
      </c>
      <c r="E49" s="314">
        <f>'30'!D49</f>
        <v>0</v>
      </c>
      <c r="F49" s="458">
        <f t="shared" si="2"/>
        <v>0</v>
      </c>
      <c r="G49" s="184">
        <f>'51_54'!U49+'67_68'!T49+'70_74'!X49+'84_87'!S49</f>
        <v>0</v>
      </c>
      <c r="H49" s="460">
        <f>'51_54'!V49+'65_66'!R49+'67_68'!U49+'70_74'!Y49+'70_74'!AX49+'80_83'!N49+'84_87'!T49+'84_87'!AM49</f>
        <v>0</v>
      </c>
      <c r="I49" s="422">
        <f>'51_54'!T49</f>
        <v>0</v>
      </c>
      <c r="J49" s="19"/>
      <c r="K49" s="19"/>
      <c r="L49" s="18"/>
      <c r="M49" s="19"/>
      <c r="N49" s="19"/>
      <c r="O49" s="126">
        <f>'65_66'!R49</f>
        <v>0</v>
      </c>
      <c r="P49" s="19"/>
      <c r="Q49" s="319">
        <f>'67_68'!S49</f>
        <v>0</v>
      </c>
      <c r="R49" s="19"/>
      <c r="S49" s="143">
        <f>'70_74'!W49</f>
        <v>0</v>
      </c>
      <c r="T49" s="124">
        <f>'70_74'!AX49</f>
        <v>0</v>
      </c>
      <c r="U49" s="124">
        <f>'80_83'!N49</f>
        <v>0</v>
      </c>
      <c r="V49" s="18"/>
      <c r="W49" s="314">
        <f>'84_87'!R49</f>
        <v>0</v>
      </c>
      <c r="X49" s="126">
        <f>'84_87'!AM49</f>
        <v>0</v>
      </c>
      <c r="Y49" s="1"/>
      <c r="Z49" s="1"/>
      <c r="AA49" s="1"/>
      <c r="AB49" s="1"/>
      <c r="AC49" s="1"/>
    </row>
    <row r="50" spans="1:36" x14ac:dyDescent="0.2">
      <c r="A50" s="18">
        <v>45</v>
      </c>
      <c r="B50" s="19" t="s">
        <v>77</v>
      </c>
      <c r="C50" s="1031"/>
      <c r="D50" s="314">
        <f t="shared" si="1"/>
        <v>190594</v>
      </c>
      <c r="E50" s="314">
        <f>'30'!D50</f>
        <v>40594</v>
      </c>
      <c r="F50" s="458">
        <f t="shared" si="2"/>
        <v>150000</v>
      </c>
      <c r="G50" s="184">
        <f>'51_54'!U50+'67_68'!T50+'70_74'!X50+'84_87'!S50</f>
        <v>0</v>
      </c>
      <c r="H50" s="460">
        <f>'51_54'!V50+'65_66'!R50+'67_68'!U50+'70_74'!Y50+'70_74'!AX50+'80_83'!N50+'84_87'!T50+'84_87'!AM50</f>
        <v>150000</v>
      </c>
      <c r="I50" s="422">
        <f>'51_54'!T50</f>
        <v>150000</v>
      </c>
      <c r="J50" s="19"/>
      <c r="K50" s="19"/>
      <c r="L50" s="18"/>
      <c r="M50" s="19"/>
      <c r="N50" s="19"/>
      <c r="O50" s="126">
        <f>'65_66'!R50</f>
        <v>0</v>
      </c>
      <c r="P50" s="19"/>
      <c r="Q50" s="319">
        <f>'67_68'!S50</f>
        <v>0</v>
      </c>
      <c r="R50" s="19"/>
      <c r="S50" s="143">
        <f>'70_74'!W50</f>
        <v>0</v>
      </c>
      <c r="T50" s="124">
        <f>'70_74'!AX50</f>
        <v>0</v>
      </c>
      <c r="U50" s="124">
        <f>'80_83'!N50</f>
        <v>0</v>
      </c>
      <c r="V50" s="18"/>
      <c r="W50" s="314">
        <f>'84_87'!R50</f>
        <v>0</v>
      </c>
      <c r="X50" s="126">
        <f>'84_87'!AM50</f>
        <v>0</v>
      </c>
      <c r="Y50" s="1"/>
      <c r="Z50" s="1"/>
      <c r="AA50" s="1"/>
      <c r="AB50" s="1"/>
      <c r="AC50" s="1"/>
    </row>
    <row r="51" spans="1:36" x14ac:dyDescent="0.2">
      <c r="A51" s="18">
        <v>46</v>
      </c>
      <c r="B51" s="19" t="s">
        <v>78</v>
      </c>
      <c r="C51" s="1031"/>
      <c r="D51" s="314">
        <f t="shared" si="1"/>
        <v>0</v>
      </c>
      <c r="E51" s="314">
        <f>'30'!D51</f>
        <v>0</v>
      </c>
      <c r="F51" s="458">
        <f t="shared" si="2"/>
        <v>0</v>
      </c>
      <c r="G51" s="184">
        <f>'51_54'!U51+'67_68'!T51+'70_74'!X51+'84_87'!S51</f>
        <v>0</v>
      </c>
      <c r="H51" s="460">
        <f>'51_54'!V51+'65_66'!R51+'67_68'!U51+'70_74'!Y51+'70_74'!AX51+'80_83'!N51+'84_87'!T51+'84_87'!AM51</f>
        <v>0</v>
      </c>
      <c r="I51" s="422">
        <f>'51_54'!T51</f>
        <v>0</v>
      </c>
      <c r="J51" s="19"/>
      <c r="K51" s="19"/>
      <c r="L51" s="18"/>
      <c r="M51" s="19"/>
      <c r="N51" s="19"/>
      <c r="O51" s="126">
        <f>'65_66'!R51</f>
        <v>0</v>
      </c>
      <c r="P51" s="19"/>
      <c r="Q51" s="319">
        <f>'67_68'!S51</f>
        <v>0</v>
      </c>
      <c r="R51" s="19"/>
      <c r="S51" s="143">
        <f>'70_74'!W51</f>
        <v>0</v>
      </c>
      <c r="T51" s="124">
        <f>'70_74'!AX51</f>
        <v>0</v>
      </c>
      <c r="U51" s="124">
        <f>'80_83'!N51</f>
        <v>0</v>
      </c>
      <c r="V51" s="18"/>
      <c r="W51" s="314">
        <f>'84_87'!R51</f>
        <v>0</v>
      </c>
      <c r="X51" s="126">
        <f>'84_87'!AM51</f>
        <v>0</v>
      </c>
      <c r="Y51" s="1"/>
      <c r="Z51" s="1"/>
      <c r="AA51" s="1"/>
      <c r="AB51" s="1"/>
      <c r="AC51" s="1"/>
    </row>
    <row r="52" spans="1:36" x14ac:dyDescent="0.2">
      <c r="A52" s="18">
        <v>47</v>
      </c>
      <c r="B52" s="19" t="s">
        <v>79</v>
      </c>
      <c r="C52" s="1031"/>
      <c r="D52" s="314">
        <f t="shared" si="1"/>
        <v>0</v>
      </c>
      <c r="E52" s="314">
        <f>'30'!D52</f>
        <v>0</v>
      </c>
      <c r="F52" s="458">
        <f t="shared" si="2"/>
        <v>0</v>
      </c>
      <c r="G52" s="184">
        <f>'51_54'!U52+'67_68'!T52+'70_74'!X52+'84_87'!S52</f>
        <v>0</v>
      </c>
      <c r="H52" s="460">
        <f>'51_54'!V52+'65_66'!R52+'67_68'!U52+'70_74'!Y52+'70_74'!AX52+'80_83'!N52+'84_87'!T52+'84_87'!AM52</f>
        <v>0</v>
      </c>
      <c r="I52" s="422">
        <f>'51_54'!T52</f>
        <v>0</v>
      </c>
      <c r="J52" s="19"/>
      <c r="K52" s="19"/>
      <c r="L52" s="18"/>
      <c r="M52" s="19"/>
      <c r="N52" s="19"/>
      <c r="O52" s="126">
        <f>'65_66'!R52</f>
        <v>0</v>
      </c>
      <c r="P52" s="19"/>
      <c r="Q52" s="319">
        <f>'67_68'!S52</f>
        <v>0</v>
      </c>
      <c r="R52" s="19"/>
      <c r="S52" s="143">
        <f>'70_74'!W52</f>
        <v>0</v>
      </c>
      <c r="T52" s="124">
        <f>'70_74'!AX52</f>
        <v>0</v>
      </c>
      <c r="U52" s="124">
        <f>'80_83'!N52</f>
        <v>0</v>
      </c>
      <c r="V52" s="18"/>
      <c r="W52" s="314">
        <f>'84_87'!R52</f>
        <v>0</v>
      </c>
      <c r="X52" s="126">
        <f>'84_87'!AM52</f>
        <v>0</v>
      </c>
      <c r="Y52" s="1"/>
      <c r="Z52" s="1"/>
      <c r="AA52" s="1"/>
      <c r="AB52" s="1"/>
      <c r="AC52" s="1"/>
    </row>
    <row r="53" spans="1:36" x14ac:dyDescent="0.2">
      <c r="A53" s="18">
        <v>48</v>
      </c>
      <c r="B53" s="19" t="s">
        <v>80</v>
      </c>
      <c r="C53" s="1031"/>
      <c r="D53" s="314">
        <f t="shared" si="1"/>
        <v>467753</v>
      </c>
      <c r="E53" s="314">
        <f>'30'!D53</f>
        <v>20707</v>
      </c>
      <c r="F53" s="458">
        <f>I53+J53+K53+L53+M53+N53+O53+P53+Q53+R53+S53+T53+U53+V53+W53+X53</f>
        <v>447046</v>
      </c>
      <c r="G53" s="184">
        <f>'51_54'!U53+'67_68'!T53+'70_74'!X53+'84_87'!S53</f>
        <v>0</v>
      </c>
      <c r="H53" s="460">
        <f>'51_54'!V53+'65_66'!R53+'67_68'!U53+'70_74'!Y53+'70_74'!AX53+'80_83'!N53+'84_87'!T53+'84_87'!AM53</f>
        <v>447046</v>
      </c>
      <c r="I53" s="422">
        <f>'51_54'!T53</f>
        <v>0</v>
      </c>
      <c r="J53" s="19"/>
      <c r="K53" s="19"/>
      <c r="L53" s="19"/>
      <c r="M53" s="19"/>
      <c r="N53" s="19"/>
      <c r="O53" s="126">
        <f>'65_66'!R53</f>
        <v>0</v>
      </c>
      <c r="P53" s="19"/>
      <c r="Q53" s="319">
        <f>'67_68'!S53</f>
        <v>18900</v>
      </c>
      <c r="R53" s="19"/>
      <c r="S53" s="143">
        <f>'70_74'!W53</f>
        <v>0</v>
      </c>
      <c r="T53" s="124">
        <f>'70_74'!AX53</f>
        <v>428146</v>
      </c>
      <c r="U53" s="124">
        <f>'80_83'!N53</f>
        <v>0</v>
      </c>
      <c r="V53" s="19"/>
      <c r="W53" s="314">
        <f>'84_87'!R53</f>
        <v>0</v>
      </c>
      <c r="X53" s="126">
        <f>'84_87'!AM53</f>
        <v>0</v>
      </c>
      <c r="Y53" s="1"/>
      <c r="Z53" s="1"/>
      <c r="AA53" s="1"/>
      <c r="AB53" s="1"/>
      <c r="AC53" s="1"/>
    </row>
    <row r="54" spans="1:36" x14ac:dyDescent="0.2">
      <c r="A54" s="18">
        <v>49</v>
      </c>
      <c r="B54" s="19" t="s">
        <v>81</v>
      </c>
      <c r="C54" s="1031"/>
      <c r="D54" s="314">
        <f t="shared" si="1"/>
        <v>155685</v>
      </c>
      <c r="E54" s="314">
        <f>'30'!D54</f>
        <v>55314</v>
      </c>
      <c r="F54" s="458">
        <f t="shared" si="2"/>
        <v>100371</v>
      </c>
      <c r="G54" s="184">
        <f>'51_54'!U54+'67_68'!T54+'70_74'!X54+'84_87'!S54</f>
        <v>0</v>
      </c>
      <c r="H54" s="460">
        <f>'51_54'!V54+'65_66'!R54+'67_68'!U54+'70_74'!Y54+'70_74'!AX54+'80_83'!N54+'84_87'!T54+'84_87'!AM54</f>
        <v>100371</v>
      </c>
      <c r="I54" s="422">
        <f>'51_54'!T54</f>
        <v>100371</v>
      </c>
      <c r="J54" s="19"/>
      <c r="K54" s="19"/>
      <c r="L54" s="19"/>
      <c r="M54" s="19"/>
      <c r="N54" s="19"/>
      <c r="O54" s="126">
        <f>'65_66'!R54</f>
        <v>0</v>
      </c>
      <c r="P54" s="19"/>
      <c r="Q54" s="319">
        <f>'67_68'!S54</f>
        <v>0</v>
      </c>
      <c r="R54" s="19"/>
      <c r="S54" s="143">
        <f>'70_74'!W54</f>
        <v>0</v>
      </c>
      <c r="T54" s="124">
        <f>'70_74'!AX54</f>
        <v>0</v>
      </c>
      <c r="U54" s="124">
        <f>'80_83'!N54</f>
        <v>0</v>
      </c>
      <c r="V54" s="19"/>
      <c r="W54" s="314">
        <f>'84_87'!R54</f>
        <v>0</v>
      </c>
      <c r="X54" s="126">
        <f>'84_87'!AM54</f>
        <v>0</v>
      </c>
      <c r="Y54" s="1"/>
      <c r="Z54" s="1"/>
      <c r="AA54" s="1"/>
      <c r="AB54" s="1"/>
      <c r="AC54" s="1"/>
    </row>
    <row r="55" spans="1:36" x14ac:dyDescent="0.2">
      <c r="A55" s="18">
        <v>50</v>
      </c>
      <c r="B55" s="19" t="s">
        <v>82</v>
      </c>
      <c r="C55" s="1031"/>
      <c r="D55" s="314">
        <f t="shared" si="1"/>
        <v>0</v>
      </c>
      <c r="E55" s="314">
        <f>'30'!D55</f>
        <v>0</v>
      </c>
      <c r="F55" s="458">
        <f t="shared" si="2"/>
        <v>0</v>
      </c>
      <c r="G55" s="184">
        <f>'51_54'!U55+'67_68'!T55+'70_74'!X55+'84_87'!S55</f>
        <v>0</v>
      </c>
      <c r="H55" s="460">
        <f>'51_54'!V55+'65_66'!R55+'67_68'!U55+'70_74'!Y55+'70_74'!AX55+'80_83'!N55+'84_87'!T55+'84_87'!AM55</f>
        <v>0</v>
      </c>
      <c r="I55" s="422">
        <f>'51_54'!T55</f>
        <v>0</v>
      </c>
      <c r="J55" s="19"/>
      <c r="K55" s="19"/>
      <c r="L55" s="19"/>
      <c r="M55" s="19"/>
      <c r="N55" s="19"/>
      <c r="O55" s="126">
        <f>'65_66'!R55</f>
        <v>0</v>
      </c>
      <c r="P55" s="19"/>
      <c r="Q55" s="319">
        <f>'67_68'!S55</f>
        <v>0</v>
      </c>
      <c r="R55" s="19"/>
      <c r="S55" s="143">
        <f>'70_74'!W55</f>
        <v>0</v>
      </c>
      <c r="T55" s="124">
        <f>'70_74'!AX55</f>
        <v>0</v>
      </c>
      <c r="U55" s="124">
        <f>'80_83'!N55</f>
        <v>0</v>
      </c>
      <c r="V55" s="19"/>
      <c r="W55" s="314">
        <f>'84_87'!R55</f>
        <v>0</v>
      </c>
      <c r="X55" s="126">
        <f>'84_87'!AM55</f>
        <v>0</v>
      </c>
      <c r="Y55" s="1"/>
      <c r="Z55" s="1"/>
      <c r="AA55" s="1"/>
      <c r="AB55" s="1"/>
      <c r="AC55" s="1"/>
    </row>
    <row r="56" spans="1:36" x14ac:dyDescent="0.2">
      <c r="A56" s="18">
        <v>51</v>
      </c>
      <c r="B56" s="19" t="s">
        <v>83</v>
      </c>
      <c r="C56" s="1031"/>
      <c r="D56" s="314">
        <f t="shared" si="1"/>
        <v>0</v>
      </c>
      <c r="E56" s="314">
        <f>'30'!D56</f>
        <v>0</v>
      </c>
      <c r="F56" s="458">
        <f t="shared" si="2"/>
        <v>0</v>
      </c>
      <c r="G56" s="184">
        <f>'51_54'!U56+'67_68'!T56+'70_74'!X56+'84_87'!S56</f>
        <v>0</v>
      </c>
      <c r="H56" s="460">
        <f>'51_54'!V56+'65_66'!R56+'67_68'!U56+'70_74'!Y56+'70_74'!AX56+'80_83'!N56+'84_87'!T56+'84_87'!AM56</f>
        <v>0</v>
      </c>
      <c r="I56" s="422">
        <f>'51_54'!T56</f>
        <v>0</v>
      </c>
      <c r="J56" s="19"/>
      <c r="K56" s="19"/>
      <c r="L56" s="19"/>
      <c r="M56" s="19"/>
      <c r="N56" s="19"/>
      <c r="O56" s="126">
        <f>'65_66'!R56</f>
        <v>0</v>
      </c>
      <c r="P56" s="19"/>
      <c r="Q56" s="319">
        <f>'67_68'!S56</f>
        <v>0</v>
      </c>
      <c r="R56" s="19"/>
      <c r="S56" s="143">
        <f>'70_74'!W56</f>
        <v>0</v>
      </c>
      <c r="T56" s="124">
        <f>'70_74'!AX56</f>
        <v>0</v>
      </c>
      <c r="U56" s="124">
        <f>'80_83'!N56</f>
        <v>0</v>
      </c>
      <c r="V56" s="19"/>
      <c r="W56" s="314">
        <f>'84_87'!R56</f>
        <v>0</v>
      </c>
      <c r="X56" s="126">
        <f>'84_87'!AM56</f>
        <v>0</v>
      </c>
      <c r="Y56" s="1"/>
      <c r="Z56" s="1"/>
      <c r="AA56" s="1"/>
      <c r="AB56" s="1"/>
      <c r="AC56" s="1"/>
    </row>
    <row r="57" spans="1:36" x14ac:dyDescent="0.2">
      <c r="A57" s="18">
        <v>52</v>
      </c>
      <c r="B57" s="19" t="s">
        <v>84</v>
      </c>
      <c r="C57" s="1031"/>
      <c r="D57" s="314">
        <f t="shared" si="1"/>
        <v>0</v>
      </c>
      <c r="E57" s="314">
        <f>'30'!D57</f>
        <v>0</v>
      </c>
      <c r="F57" s="458">
        <f t="shared" si="2"/>
        <v>0</v>
      </c>
      <c r="G57" s="184">
        <f>'51_54'!U57+'67_68'!T57+'70_74'!X57+'84_87'!S57</f>
        <v>0</v>
      </c>
      <c r="H57" s="460">
        <f>'51_54'!V57+'65_66'!R57+'67_68'!U57+'70_74'!Y57+'70_74'!AX57+'80_83'!N57+'84_87'!T57+'84_87'!AM57</f>
        <v>0</v>
      </c>
      <c r="I57" s="422">
        <f>'51_54'!T57</f>
        <v>0</v>
      </c>
      <c r="J57" s="19"/>
      <c r="K57" s="19"/>
      <c r="L57" s="19"/>
      <c r="M57" s="19"/>
      <c r="N57" s="19"/>
      <c r="O57" s="126">
        <f>'65_66'!R57</f>
        <v>0</v>
      </c>
      <c r="P57" s="19"/>
      <c r="Q57" s="319">
        <f>'67_68'!S57</f>
        <v>0</v>
      </c>
      <c r="R57" s="19"/>
      <c r="S57" s="143">
        <f>'70_74'!W57</f>
        <v>0</v>
      </c>
      <c r="T57" s="124">
        <f>'70_74'!AX57</f>
        <v>0</v>
      </c>
      <c r="U57" s="124">
        <f>'80_83'!N57</f>
        <v>0</v>
      </c>
      <c r="V57" s="19"/>
      <c r="W57" s="314">
        <f>'84_87'!R57</f>
        <v>0</v>
      </c>
      <c r="X57" s="126">
        <f>'84_87'!AM57</f>
        <v>0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x14ac:dyDescent="0.2">
      <c r="A58" s="18">
        <v>53</v>
      </c>
      <c r="B58" s="19" t="s">
        <v>85</v>
      </c>
      <c r="C58" s="1031"/>
      <c r="D58" s="314">
        <f t="shared" si="1"/>
        <v>0</v>
      </c>
      <c r="E58" s="314">
        <f>'30'!D58</f>
        <v>0</v>
      </c>
      <c r="F58" s="458">
        <f t="shared" si="2"/>
        <v>0</v>
      </c>
      <c r="G58" s="184">
        <f>'51_54'!U58+'67_68'!T58+'70_74'!X58+'84_87'!S58</f>
        <v>0</v>
      </c>
      <c r="H58" s="460">
        <f>'51_54'!V58+'65_66'!R58+'67_68'!U58+'70_74'!Y58+'70_74'!AX58+'80_83'!N58+'84_87'!T58+'84_87'!AM58</f>
        <v>0</v>
      </c>
      <c r="I58" s="422">
        <f>'51_54'!T58</f>
        <v>0</v>
      </c>
      <c r="J58" s="19"/>
      <c r="K58" s="19"/>
      <c r="L58" s="19"/>
      <c r="M58" s="19"/>
      <c r="N58" s="19"/>
      <c r="O58" s="126">
        <f>'65_66'!R58</f>
        <v>0</v>
      </c>
      <c r="P58" s="19"/>
      <c r="Q58" s="319">
        <f>'67_68'!S58</f>
        <v>0</v>
      </c>
      <c r="R58" s="19"/>
      <c r="S58" s="143">
        <f>'70_74'!W58</f>
        <v>0</v>
      </c>
      <c r="T58" s="124">
        <f>'70_74'!AX58</f>
        <v>0</v>
      </c>
      <c r="U58" s="124">
        <f>'80_83'!N58</f>
        <v>0</v>
      </c>
      <c r="V58" s="19"/>
      <c r="W58" s="314">
        <f>'84_87'!R58</f>
        <v>0</v>
      </c>
      <c r="X58" s="126">
        <f>'84_87'!AM58</f>
        <v>0</v>
      </c>
      <c r="Y58" s="1"/>
      <c r="Z58" s="1"/>
      <c r="AA58" s="1"/>
      <c r="AB58" s="1"/>
      <c r="AC58" s="1"/>
    </row>
    <row r="59" spans="1:36" x14ac:dyDescent="0.2">
      <c r="A59" s="18">
        <v>54</v>
      </c>
      <c r="B59" s="19" t="s">
        <v>86</v>
      </c>
      <c r="C59" s="1031"/>
      <c r="D59" s="314">
        <f t="shared" si="1"/>
        <v>284704</v>
      </c>
      <c r="E59" s="314">
        <f>'30'!D59</f>
        <v>59704</v>
      </c>
      <c r="F59" s="458">
        <f t="shared" si="2"/>
        <v>225000</v>
      </c>
      <c r="G59" s="184">
        <f>'51_54'!U59+'67_68'!T59+'70_74'!X59+'84_87'!S59</f>
        <v>0</v>
      </c>
      <c r="H59" s="460">
        <f>'51_54'!V59+'65_66'!R59+'67_68'!U59+'70_74'!Y59+'70_74'!AX59+'80_83'!N59+'84_87'!T59+'84_87'!AM59</f>
        <v>225000</v>
      </c>
      <c r="I59" s="422">
        <f>'51_54'!T59</f>
        <v>0</v>
      </c>
      <c r="J59" s="19"/>
      <c r="K59" s="19"/>
      <c r="L59" s="19"/>
      <c r="M59" s="19"/>
      <c r="N59" s="19"/>
      <c r="O59" s="126">
        <f>'65_66'!R59</f>
        <v>0</v>
      </c>
      <c r="P59" s="19"/>
      <c r="Q59" s="319">
        <f>'67_68'!S59</f>
        <v>0</v>
      </c>
      <c r="R59" s="19"/>
      <c r="S59" s="143">
        <f>'70_74'!W59</f>
        <v>0</v>
      </c>
      <c r="T59" s="124">
        <f>'70_74'!AX59</f>
        <v>0</v>
      </c>
      <c r="U59" s="124">
        <f>'80_83'!N59</f>
        <v>0</v>
      </c>
      <c r="V59" s="19"/>
      <c r="W59" s="314">
        <f>'84_87'!R59</f>
        <v>225000</v>
      </c>
      <c r="X59" s="126">
        <f>'84_87'!AM59</f>
        <v>0</v>
      </c>
      <c r="Y59" s="1"/>
      <c r="Z59" s="1"/>
      <c r="AA59" s="1"/>
      <c r="AB59" s="1"/>
      <c r="AC59" s="1"/>
    </row>
    <row r="60" spans="1:36" x14ac:dyDescent="0.2">
      <c r="A60" s="18">
        <v>55</v>
      </c>
      <c r="B60" s="19" t="s">
        <v>87</v>
      </c>
      <c r="C60" s="1031"/>
      <c r="D60" s="314">
        <f t="shared" si="1"/>
        <v>0</v>
      </c>
      <c r="E60" s="314">
        <f>'30'!D60</f>
        <v>0</v>
      </c>
      <c r="F60" s="458">
        <f t="shared" si="2"/>
        <v>0</v>
      </c>
      <c r="G60" s="184">
        <f>'51_54'!U60+'67_68'!T60+'70_74'!X60+'84_87'!S60</f>
        <v>0</v>
      </c>
      <c r="H60" s="460">
        <f>'51_54'!V60+'65_66'!R60+'67_68'!U60+'70_74'!Y60+'70_74'!AX60+'80_83'!N60+'84_87'!T60+'84_87'!AM60</f>
        <v>0</v>
      </c>
      <c r="I60" s="422">
        <f>'51_54'!T60</f>
        <v>0</v>
      </c>
      <c r="J60" s="19"/>
      <c r="K60" s="19"/>
      <c r="L60" s="19"/>
      <c r="M60" s="19"/>
      <c r="N60" s="19"/>
      <c r="O60" s="126">
        <f>'65_66'!R60</f>
        <v>0</v>
      </c>
      <c r="P60" s="19"/>
      <c r="Q60" s="319">
        <f>'67_68'!S60</f>
        <v>0</v>
      </c>
      <c r="R60" s="19"/>
      <c r="S60" s="143">
        <f>'70_74'!W60</f>
        <v>0</v>
      </c>
      <c r="T60" s="124">
        <f>'70_74'!AX60</f>
        <v>0</v>
      </c>
      <c r="U60" s="124">
        <f>'80_83'!N60</f>
        <v>0</v>
      </c>
      <c r="V60" s="19"/>
      <c r="W60" s="314">
        <f>'84_87'!R60</f>
        <v>0</v>
      </c>
      <c r="X60" s="126">
        <f>'84_87'!AM60</f>
        <v>0</v>
      </c>
      <c r="Y60" s="1"/>
      <c r="Z60" s="1"/>
      <c r="AA60" s="1"/>
      <c r="AB60" s="1"/>
      <c r="AC60" s="1"/>
    </row>
    <row r="61" spans="1:36" x14ac:dyDescent="0.2">
      <c r="A61" s="18">
        <v>56</v>
      </c>
      <c r="B61" s="19" t="s">
        <v>88</v>
      </c>
      <c r="C61" s="1031"/>
      <c r="D61" s="314">
        <f t="shared" si="1"/>
        <v>310473</v>
      </c>
      <c r="E61" s="314">
        <f>'30'!D61</f>
        <v>70623</v>
      </c>
      <c r="F61" s="458">
        <f t="shared" si="2"/>
        <v>239850</v>
      </c>
      <c r="G61" s="184">
        <f>'51_54'!U61+'67_68'!T61+'70_74'!X61+'84_87'!S61</f>
        <v>239850</v>
      </c>
      <c r="H61" s="460">
        <f>'51_54'!V61+'65_66'!R61+'67_68'!U61+'70_74'!Y61+'70_74'!AX61+'80_83'!N61+'84_87'!T61+'84_87'!AM61</f>
        <v>0</v>
      </c>
      <c r="I61" s="422">
        <f>'51_54'!T61</f>
        <v>0</v>
      </c>
      <c r="J61" s="19"/>
      <c r="K61" s="19"/>
      <c r="L61" s="19"/>
      <c r="M61" s="19"/>
      <c r="N61" s="19"/>
      <c r="O61" s="126">
        <f>'65_66'!R61</f>
        <v>0</v>
      </c>
      <c r="P61" s="19"/>
      <c r="Q61" s="319">
        <f>'67_68'!S61</f>
        <v>0</v>
      </c>
      <c r="R61" s="19"/>
      <c r="S61" s="143">
        <f>'70_74'!W61</f>
        <v>0</v>
      </c>
      <c r="T61" s="124">
        <f>'70_74'!AX61</f>
        <v>0</v>
      </c>
      <c r="U61" s="124">
        <f>'80_83'!N61</f>
        <v>0</v>
      </c>
      <c r="V61" s="19"/>
      <c r="W61" s="314">
        <f>'84_87'!R61</f>
        <v>239850</v>
      </c>
      <c r="X61" s="126">
        <f>'84_87'!AM61</f>
        <v>0</v>
      </c>
      <c r="Y61" s="1"/>
      <c r="Z61" s="1"/>
      <c r="AA61" s="1"/>
      <c r="AB61" s="1"/>
      <c r="AC61" s="1"/>
    </row>
    <row r="62" spans="1:36" x14ac:dyDescent="0.2">
      <c r="A62" s="18">
        <v>57</v>
      </c>
      <c r="B62" s="19" t="s">
        <v>89</v>
      </c>
      <c r="C62" s="1031"/>
      <c r="D62" s="314">
        <f t="shared" si="1"/>
        <v>0</v>
      </c>
      <c r="E62" s="314">
        <f>'30'!D62</f>
        <v>0</v>
      </c>
      <c r="F62" s="458">
        <f t="shared" si="2"/>
        <v>0</v>
      </c>
      <c r="G62" s="184">
        <f>'51_54'!U62+'67_68'!T62+'70_74'!X62+'84_87'!S62</f>
        <v>0</v>
      </c>
      <c r="H62" s="460">
        <f>'51_54'!V62+'65_66'!R62+'67_68'!U62+'70_74'!Y62+'70_74'!AX62+'80_83'!N62+'84_87'!T62+'84_87'!AM62</f>
        <v>0</v>
      </c>
      <c r="I62" s="422">
        <f>'51_54'!T62</f>
        <v>0</v>
      </c>
      <c r="J62" s="19"/>
      <c r="K62" s="19"/>
      <c r="L62" s="19"/>
      <c r="M62" s="19"/>
      <c r="N62" s="19"/>
      <c r="O62" s="126">
        <f>'65_66'!R62</f>
        <v>0</v>
      </c>
      <c r="P62" s="19"/>
      <c r="Q62" s="319">
        <f>'67_68'!S62</f>
        <v>0</v>
      </c>
      <c r="R62" s="19"/>
      <c r="S62" s="143">
        <f>'70_74'!W62</f>
        <v>0</v>
      </c>
      <c r="T62" s="124">
        <f>'70_74'!AX62</f>
        <v>0</v>
      </c>
      <c r="U62" s="124">
        <f>'80_83'!N62</f>
        <v>0</v>
      </c>
      <c r="V62" s="19"/>
      <c r="W62" s="314">
        <f>'84_87'!R62</f>
        <v>0</v>
      </c>
      <c r="X62" s="126">
        <f>'84_87'!AM62</f>
        <v>0</v>
      </c>
      <c r="Y62" s="1"/>
      <c r="Z62" s="1"/>
      <c r="AA62" s="1"/>
      <c r="AB62" s="1"/>
      <c r="AC62" s="1"/>
    </row>
    <row r="63" spans="1:36" x14ac:dyDescent="0.2">
      <c r="A63" s="18">
        <v>58</v>
      </c>
      <c r="B63" s="19" t="s">
        <v>90</v>
      </c>
      <c r="C63" s="1031"/>
      <c r="D63" s="314">
        <f t="shared" si="1"/>
        <v>0</v>
      </c>
      <c r="E63" s="314">
        <f>'30'!D63</f>
        <v>0</v>
      </c>
      <c r="F63" s="458">
        <f t="shared" si="2"/>
        <v>0</v>
      </c>
      <c r="G63" s="184">
        <f>'51_54'!U63+'67_68'!T63+'70_74'!X63+'84_87'!S63</f>
        <v>0</v>
      </c>
      <c r="H63" s="460">
        <f>'51_54'!V63+'65_66'!R63+'67_68'!U63+'70_74'!Y63+'70_74'!AX63+'80_83'!N63+'84_87'!T63+'84_87'!AM63</f>
        <v>0</v>
      </c>
      <c r="I63" s="422">
        <f>'51_54'!T63</f>
        <v>0</v>
      </c>
      <c r="J63" s="19"/>
      <c r="K63" s="19"/>
      <c r="L63" s="19"/>
      <c r="M63" s="19"/>
      <c r="N63" s="19"/>
      <c r="O63" s="126">
        <f>'65_66'!R63</f>
        <v>0</v>
      </c>
      <c r="P63" s="19"/>
      <c r="Q63" s="319">
        <f>'67_68'!S63</f>
        <v>0</v>
      </c>
      <c r="R63" s="19"/>
      <c r="S63" s="143">
        <f>'70_74'!W63</f>
        <v>0</v>
      </c>
      <c r="T63" s="124">
        <f>'70_74'!AX63</f>
        <v>0</v>
      </c>
      <c r="U63" s="124">
        <f>'80_83'!N63</f>
        <v>0</v>
      </c>
      <c r="V63" s="19"/>
      <c r="W63" s="314">
        <f>'84_87'!R63</f>
        <v>0</v>
      </c>
      <c r="X63" s="126">
        <f>'84_87'!AM63</f>
        <v>0</v>
      </c>
      <c r="Y63" s="1"/>
      <c r="Z63" s="1"/>
      <c r="AA63" s="1"/>
      <c r="AB63" s="1"/>
      <c r="AC63" s="1"/>
    </row>
    <row r="64" spans="1:36" ht="13.5" thickBot="1" x14ac:dyDescent="0.25">
      <c r="A64" s="145"/>
      <c r="B64" s="145" t="s">
        <v>91</v>
      </c>
      <c r="C64" s="146">
        <f>SUM(C6:C63)</f>
        <v>0</v>
      </c>
      <c r="D64" s="126">
        <f>SUM(D6:D63)</f>
        <v>7779747</v>
      </c>
      <c r="E64" s="126">
        <f>SUM(E6:E63)</f>
        <v>1318796</v>
      </c>
      <c r="F64" s="1033">
        <f>SUM(F6:F63)</f>
        <v>6460951</v>
      </c>
      <c r="G64" s="469">
        <f>'51_54'!U64+'67_68'!T64+'70_74'!X64+'84_87'!S64</f>
        <v>1202682</v>
      </c>
      <c r="H64" s="350">
        <f>SUM(H6:H63)</f>
        <v>5258269</v>
      </c>
      <c r="I64" s="1033">
        <f t="shared" ref="I64:Q64" si="3">SUM(I6:I63)</f>
        <v>3455118</v>
      </c>
      <c r="J64" s="464">
        <f t="shared" si="3"/>
        <v>0</v>
      </c>
      <c r="K64" s="464">
        <f t="shared" si="3"/>
        <v>0</v>
      </c>
      <c r="L64" s="464">
        <f t="shared" si="3"/>
        <v>0</v>
      </c>
      <c r="M64" s="464">
        <f t="shared" si="3"/>
        <v>0</v>
      </c>
      <c r="N64" s="464">
        <f t="shared" si="3"/>
        <v>0</v>
      </c>
      <c r="O64" s="464">
        <f t="shared" si="3"/>
        <v>0</v>
      </c>
      <c r="P64" s="464">
        <f t="shared" si="3"/>
        <v>0</v>
      </c>
      <c r="Q64" s="464">
        <f t="shared" si="3"/>
        <v>119703</v>
      </c>
      <c r="R64" s="464">
        <f t="shared" ref="R64:X64" si="4">SUM(R6:R63)</f>
        <v>0</v>
      </c>
      <c r="S64" s="464">
        <f t="shared" si="4"/>
        <v>308414</v>
      </c>
      <c r="T64" s="464">
        <f t="shared" si="4"/>
        <v>428146</v>
      </c>
      <c r="U64" s="465">
        <f t="shared" si="4"/>
        <v>53100</v>
      </c>
      <c r="V64" s="464">
        <f t="shared" si="4"/>
        <v>0</v>
      </c>
      <c r="W64" s="465">
        <f t="shared" si="4"/>
        <v>2096470</v>
      </c>
      <c r="X64" s="465">
        <f t="shared" si="4"/>
        <v>0</v>
      </c>
      <c r="Y64" s="1"/>
      <c r="Z64" s="1"/>
      <c r="AA64" s="1"/>
      <c r="AB64" s="1"/>
      <c r="AC64" s="1"/>
    </row>
    <row r="65" spans="1:29" x14ac:dyDescent="0.2">
      <c r="A65" s="9">
        <v>59</v>
      </c>
      <c r="B65" s="14" t="s">
        <v>92</v>
      </c>
      <c r="C65" s="1030"/>
      <c r="D65" s="314">
        <f t="shared" si="1"/>
        <v>13025457</v>
      </c>
      <c r="E65" s="314">
        <f>'30'!D65</f>
        <v>6517153</v>
      </c>
      <c r="F65" s="458">
        <f>I65+J65+K65+L65+M65+N65+O65+P65+Q65+R65+S65+T65+U65+V65+W65+X65</f>
        <v>6508304</v>
      </c>
      <c r="G65" s="184">
        <f>'51_54'!U65+'67_68'!T65+'70_74'!X65+'84_87'!S65</f>
        <v>6508304</v>
      </c>
      <c r="H65" s="460">
        <f>'51_54'!V65+'65_66'!R65+'67_68'!U65+'70_74'!Y65+'70_74'!AX65+'80_83'!N65+'84_87'!T65+'84_87'!AM65</f>
        <v>0</v>
      </c>
      <c r="I65" s="422">
        <f>'51_54'!T65</f>
        <v>6508304</v>
      </c>
      <c r="J65" s="14"/>
      <c r="K65" s="14"/>
      <c r="L65" s="14"/>
      <c r="M65" s="14"/>
      <c r="N65" s="14"/>
      <c r="O65" s="126">
        <f>'65_66'!R65</f>
        <v>0</v>
      </c>
      <c r="P65" s="14"/>
      <c r="Q65" s="319">
        <f>'67_68'!S65</f>
        <v>0</v>
      </c>
      <c r="R65" s="14"/>
      <c r="S65" s="184">
        <f>'70_74'!W65</f>
        <v>0</v>
      </c>
      <c r="T65" s="124">
        <f>'70_74'!AX65</f>
        <v>0</v>
      </c>
      <c r="U65" s="124">
        <f>'80_83'!N65</f>
        <v>0</v>
      </c>
      <c r="V65" s="14"/>
      <c r="W65" s="334">
        <f>'84_87'!R65</f>
        <v>0</v>
      </c>
      <c r="X65" s="126">
        <f>'84_87'!AM65</f>
        <v>0</v>
      </c>
      <c r="Y65" s="1"/>
      <c r="Z65" s="1"/>
      <c r="AA65" s="1"/>
      <c r="AB65" s="1"/>
      <c r="AC65" s="1"/>
    </row>
    <row r="66" spans="1:29" x14ac:dyDescent="0.2">
      <c r="A66" s="18">
        <v>60</v>
      </c>
      <c r="B66" s="19" t="s">
        <v>93</v>
      </c>
      <c r="C66" s="1031"/>
      <c r="D66" s="314">
        <f t="shared" si="1"/>
        <v>7303321</v>
      </c>
      <c r="E66" s="314">
        <f>'30'!D66</f>
        <v>2966727</v>
      </c>
      <c r="F66" s="458">
        <f>I66+J66+K66+L66+M66+N66+O66+P66+Q66+R66+S66+T66+U66+V66+W66+X66</f>
        <v>4336594</v>
      </c>
      <c r="G66" s="184">
        <f>'51_54'!U66+'67_68'!T66+'70_74'!X66+'84_87'!S66</f>
        <v>1241157</v>
      </c>
      <c r="H66" s="460">
        <f>'51_54'!V66+'65_66'!R66+'67_68'!U66+'70_74'!Y66+'70_74'!AX66+'80_83'!N66+'84_87'!T66+'84_87'!AM66</f>
        <v>3095437</v>
      </c>
      <c r="I66" s="422">
        <f>'51_54'!T66</f>
        <v>3095437</v>
      </c>
      <c r="J66" s="19"/>
      <c r="K66" s="19"/>
      <c r="L66" s="19"/>
      <c r="M66" s="19"/>
      <c r="N66" s="19"/>
      <c r="O66" s="126">
        <f>'65_66'!R66</f>
        <v>0</v>
      </c>
      <c r="P66" s="19"/>
      <c r="Q66" s="319">
        <f>'67_68'!S66</f>
        <v>0</v>
      </c>
      <c r="R66" s="19"/>
      <c r="S66" s="143">
        <f>'70_74'!W66</f>
        <v>0</v>
      </c>
      <c r="T66" s="124">
        <f>'70_74'!AX66</f>
        <v>0</v>
      </c>
      <c r="U66" s="124">
        <f>'80_83'!N66</f>
        <v>0</v>
      </c>
      <c r="V66" s="19"/>
      <c r="W66" s="314">
        <f>'84_87'!R66</f>
        <v>1241157</v>
      </c>
      <c r="X66" s="126">
        <f>'84_87'!AM66</f>
        <v>0</v>
      </c>
      <c r="Y66" s="1"/>
      <c r="Z66" s="1"/>
      <c r="AA66" s="1"/>
      <c r="AB66" s="1"/>
      <c r="AC66" s="1"/>
    </row>
    <row r="67" spans="1:29" x14ac:dyDescent="0.2">
      <c r="A67" s="18">
        <v>61</v>
      </c>
      <c r="B67" s="19" t="s">
        <v>94</v>
      </c>
      <c r="C67" s="1031"/>
      <c r="D67" s="314">
        <f t="shared" si="1"/>
        <v>756513</v>
      </c>
      <c r="E67" s="314">
        <f>'30'!D67</f>
        <v>148725</v>
      </c>
      <c r="F67" s="458">
        <f>I67+J67+K67+L67+M67+N67+O67+P67+Q67+R67+S67+T67+U67+V67+W67+X67</f>
        <v>607788</v>
      </c>
      <c r="G67" s="184">
        <f>'51_54'!U67+'67_68'!T67+'70_74'!X67+'84_87'!S67</f>
        <v>607788</v>
      </c>
      <c r="H67" s="460">
        <f>'51_54'!V67+'65_66'!R67+'67_68'!U67+'70_74'!Y67+'70_74'!AX67+'80_83'!N67+'84_87'!T67+'84_87'!AM67</f>
        <v>0</v>
      </c>
      <c r="I67" s="422">
        <f>'51_54'!T67</f>
        <v>0</v>
      </c>
      <c r="J67" s="19"/>
      <c r="K67" s="19"/>
      <c r="L67" s="19"/>
      <c r="M67" s="19"/>
      <c r="N67" s="19"/>
      <c r="O67" s="126">
        <f>'65_66'!R67</f>
        <v>0</v>
      </c>
      <c r="P67" s="19"/>
      <c r="Q67" s="319">
        <f>'67_68'!S67</f>
        <v>0</v>
      </c>
      <c r="R67" s="19"/>
      <c r="S67" s="143">
        <f>'70_74'!W67</f>
        <v>0</v>
      </c>
      <c r="T67" s="124">
        <f>'70_74'!AX67</f>
        <v>0</v>
      </c>
      <c r="U67" s="124">
        <f>'80_83'!N67</f>
        <v>0</v>
      </c>
      <c r="V67" s="19"/>
      <c r="W67" s="314">
        <f>'84_87'!R67</f>
        <v>607788</v>
      </c>
      <c r="X67" s="126">
        <f>'84_87'!AM67</f>
        <v>0</v>
      </c>
      <c r="Y67" s="1"/>
      <c r="Z67" s="1"/>
      <c r="AA67" s="1"/>
      <c r="AB67" s="1"/>
      <c r="AC67" s="1"/>
    </row>
    <row r="68" spans="1:29" x14ac:dyDescent="0.2">
      <c r="A68" s="18">
        <v>62</v>
      </c>
      <c r="B68" s="19" t="s">
        <v>95</v>
      </c>
      <c r="C68" s="1031"/>
      <c r="D68" s="314">
        <f t="shared" si="1"/>
        <v>939057</v>
      </c>
      <c r="E68" s="314">
        <f>'30'!D68</f>
        <v>174317</v>
      </c>
      <c r="F68" s="1034">
        <f>I68+J68+K68+L68+M68+N68+O68+P68+Q68+R68+S68+T68+U68+V68+W68+X68</f>
        <v>764740</v>
      </c>
      <c r="G68" s="184">
        <f>'51_54'!U68+'67_68'!T68+'70_74'!X68+'84_87'!S68</f>
        <v>142240</v>
      </c>
      <c r="H68" s="460">
        <f>'51_54'!V68+'65_66'!R68+'67_68'!U68+'70_74'!Y68+'70_74'!AX68+'80_83'!N68+'84_87'!T68+'84_87'!AM68</f>
        <v>622500</v>
      </c>
      <c r="I68" s="424">
        <f>'51_54'!T68</f>
        <v>764740</v>
      </c>
      <c r="J68" s="19"/>
      <c r="K68" s="19"/>
      <c r="L68" s="19"/>
      <c r="M68" s="19"/>
      <c r="N68" s="19"/>
      <c r="O68" s="126">
        <f>'65_66'!R68</f>
        <v>0</v>
      </c>
      <c r="P68" s="19"/>
      <c r="Q68" s="315">
        <f>'67_68'!S68</f>
        <v>0</v>
      </c>
      <c r="R68" s="19"/>
      <c r="S68" s="143">
        <f>'70_74'!W68</f>
        <v>0</v>
      </c>
      <c r="T68" s="124">
        <f>'70_74'!AX68</f>
        <v>0</v>
      </c>
      <c r="U68" s="124">
        <f>'80_83'!N68</f>
        <v>0</v>
      </c>
      <c r="V68" s="19"/>
      <c r="W68" s="314">
        <f>'84_87'!R68</f>
        <v>0</v>
      </c>
      <c r="X68" s="126">
        <f>'84_87'!AM68</f>
        <v>0</v>
      </c>
      <c r="Y68" s="1"/>
      <c r="Z68" s="1"/>
      <c r="AA68" s="1"/>
      <c r="AB68" s="1"/>
      <c r="AC68" s="1"/>
    </row>
    <row r="69" spans="1:29" ht="13.5" thickBot="1" x14ac:dyDescent="0.25">
      <c r="A69" s="145"/>
      <c r="B69" s="145" t="s">
        <v>96</v>
      </c>
      <c r="C69" s="146">
        <f>C66+C67+C68</f>
        <v>0</v>
      </c>
      <c r="D69" s="126">
        <f>SUM(D66:D68)</f>
        <v>8998891</v>
      </c>
      <c r="E69" s="126">
        <f>SUM(E66:E68)</f>
        <v>3289769</v>
      </c>
      <c r="F69" s="346">
        <f>SUM(F66:F68)</f>
        <v>5709122</v>
      </c>
      <c r="G69" s="468">
        <f>SUM(G66:G68)</f>
        <v>1991185</v>
      </c>
      <c r="H69" s="1035">
        <f>SUM(H66:H68)</f>
        <v>3717937</v>
      </c>
      <c r="I69" s="346">
        <f t="shared" ref="I69:Q69" si="5">SUM(I66:I68)</f>
        <v>3860177</v>
      </c>
      <c r="J69" s="352">
        <f t="shared" si="5"/>
        <v>0</v>
      </c>
      <c r="K69" s="352">
        <f t="shared" si="5"/>
        <v>0</v>
      </c>
      <c r="L69" s="352">
        <f t="shared" si="5"/>
        <v>0</v>
      </c>
      <c r="M69" s="352">
        <f t="shared" si="5"/>
        <v>0</v>
      </c>
      <c r="N69" s="352">
        <f t="shared" si="5"/>
        <v>0</v>
      </c>
      <c r="O69" s="352">
        <f t="shared" si="5"/>
        <v>0</v>
      </c>
      <c r="P69" s="352">
        <f t="shared" si="5"/>
        <v>0</v>
      </c>
      <c r="Q69" s="352">
        <f t="shared" si="5"/>
        <v>0</v>
      </c>
      <c r="R69" s="352">
        <f t="shared" ref="R69:X69" si="6">SUM(R66:R68)</f>
        <v>0</v>
      </c>
      <c r="S69" s="352">
        <f t="shared" si="6"/>
        <v>0</v>
      </c>
      <c r="T69" s="352">
        <f t="shared" si="6"/>
        <v>0</v>
      </c>
      <c r="U69" s="900">
        <f t="shared" si="6"/>
        <v>0</v>
      </c>
      <c r="V69" s="352">
        <f t="shared" si="6"/>
        <v>0</v>
      </c>
      <c r="W69" s="465">
        <f t="shared" si="6"/>
        <v>1848945</v>
      </c>
      <c r="X69" s="465">
        <f t="shared" si="6"/>
        <v>0</v>
      </c>
      <c r="Y69" s="1"/>
      <c r="Z69" s="1"/>
      <c r="AA69" s="1"/>
      <c r="AB69" s="1"/>
      <c r="AC69" s="1"/>
    </row>
    <row r="70" spans="1:29" x14ac:dyDescent="0.2">
      <c r="A70" s="9">
        <v>63</v>
      </c>
      <c r="B70" s="14" t="s">
        <v>97</v>
      </c>
      <c r="C70" s="1030"/>
      <c r="D70" s="314">
        <f t="shared" si="1"/>
        <v>15814461</v>
      </c>
      <c r="E70" s="314">
        <f>'30'!D70</f>
        <v>1013555</v>
      </c>
      <c r="F70" s="458">
        <f>I70+J70+K70+L70+M70+N70+O70+P70+Q70+R70+S70+T70+U70+V70+W70+X70</f>
        <v>14800906</v>
      </c>
      <c r="G70" s="184">
        <f>'51_54'!U70+'67_68'!T70+'70_74'!X70+'84_87'!S70</f>
        <v>7892007</v>
      </c>
      <c r="H70" s="460">
        <f>'51_54'!V70+'65_66'!R70+'67_68'!U70+'70_74'!Y70+'70_74'!AX70+'80_83'!N70+'84_87'!T70+'84_87'!AM70</f>
        <v>6908899</v>
      </c>
      <c r="I70" s="422">
        <f>'51_54'!T70</f>
        <v>14800906</v>
      </c>
      <c r="J70" s="14"/>
      <c r="K70" s="14"/>
      <c r="L70" s="14"/>
      <c r="M70" s="14"/>
      <c r="N70" s="14"/>
      <c r="O70" s="126">
        <f>'65_66'!R70</f>
        <v>0</v>
      </c>
      <c r="P70" s="14"/>
      <c r="Q70" s="319">
        <f>'67_68'!S70</f>
        <v>0</v>
      </c>
      <c r="R70" s="14"/>
      <c r="S70" s="184">
        <f>'70_74'!W70</f>
        <v>0</v>
      </c>
      <c r="T70" s="124">
        <f>'70_74'!AX70</f>
        <v>0</v>
      </c>
      <c r="U70" s="124">
        <f>'80_83'!N70</f>
        <v>0</v>
      </c>
      <c r="V70" s="14"/>
      <c r="W70" s="334">
        <f>'84_87'!R70</f>
        <v>0</v>
      </c>
      <c r="X70" s="126">
        <f>'84_87'!AM70</f>
        <v>0</v>
      </c>
      <c r="Y70" s="1"/>
      <c r="Z70" s="1"/>
      <c r="AA70" s="1"/>
      <c r="AB70" s="1"/>
      <c r="AC70" s="1"/>
    </row>
    <row r="71" spans="1:29" ht="13.5" thickBot="1" x14ac:dyDescent="0.25">
      <c r="A71" s="145"/>
      <c r="B71" s="145" t="s">
        <v>98</v>
      </c>
      <c r="C71" s="146">
        <f t="shared" ref="C71:H71" si="7">C64+C65+C69+C70</f>
        <v>0</v>
      </c>
      <c r="D71" s="126">
        <f t="shared" si="7"/>
        <v>45618556</v>
      </c>
      <c r="E71" s="126">
        <f t="shared" si="7"/>
        <v>12139273</v>
      </c>
      <c r="F71" s="1033">
        <f t="shared" si="7"/>
        <v>33479283</v>
      </c>
      <c r="G71" s="464">
        <f t="shared" si="7"/>
        <v>17594178</v>
      </c>
      <c r="H71" s="469">
        <f t="shared" si="7"/>
        <v>15885105</v>
      </c>
      <c r="I71" s="1033">
        <f t="shared" ref="I71:Q71" si="8">I64+I65+I69+I70</f>
        <v>28624505</v>
      </c>
      <c r="J71" s="464">
        <f t="shared" si="8"/>
        <v>0</v>
      </c>
      <c r="K71" s="464">
        <f t="shared" si="8"/>
        <v>0</v>
      </c>
      <c r="L71" s="464">
        <f t="shared" si="8"/>
        <v>0</v>
      </c>
      <c r="M71" s="464">
        <f t="shared" si="8"/>
        <v>0</v>
      </c>
      <c r="N71" s="464">
        <f t="shared" si="8"/>
        <v>0</v>
      </c>
      <c r="O71" s="464">
        <f t="shared" si="8"/>
        <v>0</v>
      </c>
      <c r="P71" s="464">
        <f t="shared" si="8"/>
        <v>0</v>
      </c>
      <c r="Q71" s="464">
        <f t="shared" si="8"/>
        <v>119703</v>
      </c>
      <c r="R71" s="464">
        <f t="shared" ref="R71:X71" si="9">R64+R65+R69+R70</f>
        <v>0</v>
      </c>
      <c r="S71" s="464">
        <f t="shared" si="9"/>
        <v>308414</v>
      </c>
      <c r="T71" s="465">
        <f t="shared" si="9"/>
        <v>428146</v>
      </c>
      <c r="U71" s="464">
        <f t="shared" si="9"/>
        <v>53100</v>
      </c>
      <c r="V71" s="464">
        <f t="shared" si="9"/>
        <v>0</v>
      </c>
      <c r="W71" s="465">
        <f t="shared" si="9"/>
        <v>3945415</v>
      </c>
      <c r="X71" s="465">
        <f t="shared" si="9"/>
        <v>0</v>
      </c>
      <c r="Y71" s="1"/>
      <c r="Z71" s="1"/>
      <c r="AA71" s="1"/>
      <c r="AB71" s="1"/>
      <c r="AC71" s="1"/>
    </row>
    <row r="72" spans="1:29" ht="13.5" customHeight="1" x14ac:dyDescent="0.2">
      <c r="A72" s="62"/>
      <c r="F72" s="1098" t="s">
        <v>157</v>
      </c>
      <c r="G72" s="1098"/>
      <c r="H72" s="1098"/>
      <c r="J72" s="63"/>
      <c r="K72" s="63"/>
      <c r="L72" s="63"/>
      <c r="M72" s="63"/>
      <c r="N72" s="63"/>
      <c r="O72" s="63"/>
      <c r="P72" s="63"/>
      <c r="Q72" s="316"/>
      <c r="R72" s="63"/>
      <c r="S72" s="63"/>
      <c r="T72" s="63"/>
      <c r="U72" s="63"/>
      <c r="V72" s="63"/>
      <c r="W72" s="316"/>
      <c r="X72" s="63"/>
    </row>
    <row r="73" spans="1:29" x14ac:dyDescent="0.2">
      <c r="A73" s="62"/>
      <c r="B73" s="64"/>
      <c r="C73" s="65"/>
      <c r="D73" s="65"/>
      <c r="E73" s="65"/>
      <c r="F73" s="66"/>
      <c r="G73" s="66"/>
      <c r="H73" s="66"/>
      <c r="I73" s="345"/>
      <c r="J73" s="66"/>
      <c r="K73" s="66"/>
      <c r="L73" s="66"/>
      <c r="M73" s="66"/>
      <c r="N73" s="66"/>
      <c r="O73" s="66"/>
      <c r="P73" s="66"/>
      <c r="Q73" s="345"/>
      <c r="R73" s="66"/>
      <c r="S73" s="66"/>
      <c r="T73" s="66"/>
      <c r="U73" s="66"/>
      <c r="V73" s="66"/>
      <c r="W73" s="317"/>
      <c r="X73" s="66"/>
      <c r="Y73" s="1"/>
      <c r="Z73" s="1"/>
      <c r="AA73" s="1"/>
    </row>
    <row r="74" spans="1:29" ht="15.75" customHeight="1" x14ac:dyDescent="0.2">
      <c r="B74" s="66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6"/>
      <c r="S74" s="68"/>
      <c r="T74" s="68"/>
      <c r="U74" s="68"/>
      <c r="V74" s="68"/>
      <c r="W74" s="68"/>
      <c r="X74" s="68"/>
    </row>
    <row r="75" spans="1:29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</row>
    <row r="78" spans="1:29" ht="18" x14ac:dyDescent="0.25">
      <c r="I78" s="71"/>
    </row>
    <row r="80" spans="1:29" ht="15.75" x14ac:dyDescent="0.25">
      <c r="C80" s="69"/>
      <c r="D80" s="69"/>
      <c r="E80" s="69"/>
      <c r="I80" s="70"/>
      <c r="J80" s="70"/>
      <c r="K80" s="70"/>
      <c r="L80" s="72"/>
      <c r="M80" s="72"/>
      <c r="N80" s="73"/>
      <c r="O80" s="73"/>
      <c r="P80" s="70"/>
    </row>
    <row r="81" spans="3:28" ht="15.75" x14ac:dyDescent="0.25">
      <c r="C81" s="69"/>
      <c r="D81" s="69"/>
      <c r="E81" s="69"/>
      <c r="I81" s="69"/>
      <c r="J81" s="69"/>
      <c r="K81" s="70"/>
      <c r="L81" s="70"/>
      <c r="M81" s="70"/>
      <c r="N81" s="70"/>
      <c r="O81" s="70"/>
      <c r="P81" s="70"/>
    </row>
    <row r="82" spans="3:28" ht="15.75" x14ac:dyDescent="0.25">
      <c r="AB82" s="70"/>
    </row>
    <row r="83" spans="3:28" ht="15.75" x14ac:dyDescent="0.25">
      <c r="AB83" s="70"/>
    </row>
    <row r="84" spans="3:28" ht="15.75" x14ac:dyDescent="0.25">
      <c r="I84" s="70"/>
      <c r="J84" s="70"/>
      <c r="K84" s="70"/>
      <c r="L84" s="72"/>
      <c r="M84" s="73"/>
      <c r="N84" s="70"/>
    </row>
    <row r="85" spans="3:28" ht="15.75" x14ac:dyDescent="0.25">
      <c r="I85" s="69"/>
      <c r="J85" s="69"/>
      <c r="K85" s="70"/>
      <c r="L85" s="70"/>
      <c r="M85" s="70"/>
      <c r="N85" s="70"/>
    </row>
    <row r="88" spans="3:28" ht="15.75" x14ac:dyDescent="0.25">
      <c r="I88" s="70"/>
      <c r="J88" s="70"/>
      <c r="K88" s="70"/>
      <c r="L88" s="70"/>
      <c r="M88" s="72"/>
      <c r="N88" s="72"/>
      <c r="O88" s="70"/>
      <c r="P88" s="70"/>
      <c r="Q88" s="72"/>
    </row>
    <row r="89" spans="3:28" ht="15.75" x14ac:dyDescent="0.25">
      <c r="I89" s="69"/>
      <c r="J89" s="69"/>
      <c r="K89" s="70"/>
      <c r="L89" s="70"/>
      <c r="M89" s="70"/>
      <c r="N89" s="70"/>
      <c r="O89" s="69"/>
      <c r="P89" s="70"/>
      <c r="Q89" s="70"/>
    </row>
    <row r="92" spans="3:28" ht="15.75" x14ac:dyDescent="0.25">
      <c r="I92" s="70"/>
      <c r="J92" s="72"/>
      <c r="K92" s="73"/>
      <c r="L92" s="72"/>
      <c r="M92" s="70"/>
      <c r="N92" s="70"/>
      <c r="O92" s="70"/>
      <c r="P92" s="72"/>
      <c r="Q92" s="73"/>
    </row>
    <row r="93" spans="3:28" ht="15.75" x14ac:dyDescent="0.25">
      <c r="I93" s="69"/>
      <c r="J93" s="70"/>
      <c r="K93" s="70"/>
      <c r="L93" s="70"/>
      <c r="M93" s="69"/>
      <c r="N93" s="69"/>
      <c r="O93" s="70"/>
      <c r="P93" s="70"/>
      <c r="Q93" s="70"/>
    </row>
    <row r="94" spans="3:28" ht="15.75" x14ac:dyDescent="0.25">
      <c r="AB94" s="70"/>
    </row>
    <row r="95" spans="3:28" ht="15.75" x14ac:dyDescent="0.25">
      <c r="AB95" s="70"/>
    </row>
    <row r="96" spans="3:28" ht="15.75" x14ac:dyDescent="0.25">
      <c r="I96" s="70"/>
      <c r="J96" s="70"/>
      <c r="K96" s="70"/>
      <c r="L96" s="72"/>
      <c r="M96" s="72"/>
      <c r="N96" s="73"/>
      <c r="O96" s="73"/>
      <c r="P96" s="73"/>
      <c r="Q96" s="70"/>
    </row>
    <row r="97" spans="9:17" ht="15.75" x14ac:dyDescent="0.25">
      <c r="I97" s="69"/>
      <c r="J97" s="69"/>
      <c r="K97" s="70"/>
      <c r="L97" s="70"/>
      <c r="M97" s="70"/>
      <c r="N97" s="70"/>
      <c r="O97" s="70"/>
      <c r="P97" s="70"/>
      <c r="Q97" s="70"/>
    </row>
    <row r="100" spans="9:17" ht="15.75" x14ac:dyDescent="0.25">
      <c r="I100" s="70"/>
      <c r="J100" s="70"/>
      <c r="K100" s="70"/>
      <c r="L100" s="72"/>
      <c r="M100" s="73"/>
      <c r="N100" s="70"/>
    </row>
    <row r="101" spans="9:17" ht="15.75" x14ac:dyDescent="0.25">
      <c r="I101" s="69"/>
      <c r="J101" s="69"/>
      <c r="K101" s="70"/>
      <c r="L101" s="70"/>
      <c r="M101" s="70"/>
      <c r="N101" s="70"/>
    </row>
    <row r="104" spans="9:17" ht="15.75" x14ac:dyDescent="0.25">
      <c r="I104" s="70"/>
      <c r="J104" s="70"/>
      <c r="K104" s="70"/>
      <c r="L104" s="72"/>
      <c r="M104" s="72"/>
      <c r="N104" s="72"/>
      <c r="O104" s="73"/>
      <c r="P104" s="73"/>
      <c r="Q104" s="70"/>
    </row>
    <row r="105" spans="9:17" ht="15.75" x14ac:dyDescent="0.25">
      <c r="I105" s="69"/>
      <c r="J105" s="69"/>
      <c r="K105" s="70"/>
      <c r="L105" s="70"/>
      <c r="M105" s="70"/>
      <c r="N105" s="70"/>
      <c r="O105" s="70"/>
      <c r="P105" s="70"/>
      <c r="Q105" s="70"/>
    </row>
    <row r="108" spans="9:17" ht="15.75" x14ac:dyDescent="0.25">
      <c r="I108" s="70"/>
      <c r="J108" s="70"/>
      <c r="K108" s="70"/>
      <c r="L108" s="72"/>
      <c r="M108" s="72"/>
      <c r="N108" s="72"/>
      <c r="O108" s="72"/>
      <c r="P108" s="73"/>
    </row>
    <row r="109" spans="9:17" ht="15.75" x14ac:dyDescent="0.25">
      <c r="I109" s="69"/>
      <c r="J109" s="69"/>
      <c r="K109" s="70"/>
      <c r="L109" s="70"/>
      <c r="M109" s="70"/>
      <c r="N109" s="70"/>
      <c r="O109" s="70"/>
      <c r="P109" s="70"/>
      <c r="Q109" s="70"/>
    </row>
    <row r="112" spans="9:17" ht="15.75" x14ac:dyDescent="0.25">
      <c r="I112" s="70"/>
      <c r="J112" s="70"/>
      <c r="K112" s="70"/>
      <c r="L112" s="72"/>
      <c r="M112" s="72"/>
      <c r="N112" s="73"/>
      <c r="O112" s="73"/>
      <c r="P112" s="73"/>
    </row>
    <row r="113" spans="9:28" ht="15.75" x14ac:dyDescent="0.25">
      <c r="I113" s="69"/>
      <c r="J113" s="69"/>
      <c r="K113" s="70"/>
      <c r="L113" s="70"/>
      <c r="M113" s="70"/>
      <c r="N113" s="70"/>
      <c r="O113" s="70"/>
      <c r="P113" s="70"/>
    </row>
    <row r="114" spans="9:28" ht="15.75" x14ac:dyDescent="0.25">
      <c r="AB114" s="73"/>
    </row>
    <row r="115" spans="9:28" ht="15.75" x14ac:dyDescent="0.25">
      <c r="AB115" s="70"/>
    </row>
    <row r="116" spans="9:28" ht="15.75" x14ac:dyDescent="0.25">
      <c r="I116" s="70"/>
      <c r="J116" s="70"/>
      <c r="K116" s="70"/>
      <c r="L116" s="72"/>
      <c r="M116" s="72"/>
      <c r="N116" s="73"/>
      <c r="O116" s="70"/>
    </row>
    <row r="117" spans="9:28" ht="15.75" x14ac:dyDescent="0.25">
      <c r="I117" s="69"/>
      <c r="J117" s="69"/>
      <c r="K117" s="70"/>
      <c r="L117" s="70"/>
      <c r="M117" s="70"/>
      <c r="N117" s="70"/>
      <c r="O117" s="70"/>
    </row>
    <row r="120" spans="9:28" ht="15.75" x14ac:dyDescent="0.25">
      <c r="I120" s="70"/>
      <c r="J120" s="70"/>
      <c r="K120" s="70"/>
      <c r="L120" s="72"/>
      <c r="M120" s="72"/>
      <c r="N120" s="73"/>
      <c r="O120" s="73"/>
      <c r="P120" s="73"/>
    </row>
    <row r="121" spans="9:28" ht="15.75" x14ac:dyDescent="0.25">
      <c r="I121" s="69"/>
      <c r="J121" s="69"/>
      <c r="K121" s="70"/>
      <c r="L121" s="70"/>
      <c r="M121" s="70"/>
      <c r="N121" s="70"/>
      <c r="O121" s="70"/>
      <c r="P121" s="70"/>
    </row>
    <row r="124" spans="9:28" ht="15.75" x14ac:dyDescent="0.25">
      <c r="I124" s="70"/>
      <c r="J124" s="70"/>
      <c r="K124" s="72"/>
      <c r="L124" s="73"/>
    </row>
    <row r="125" spans="9:28" ht="15.75" x14ac:dyDescent="0.25">
      <c r="I125" s="69"/>
      <c r="J125" s="69"/>
      <c r="K125" s="70"/>
      <c r="L125" s="70"/>
    </row>
    <row r="128" spans="9:28" ht="15.75" x14ac:dyDescent="0.25">
      <c r="I128" s="70"/>
      <c r="J128" s="70"/>
      <c r="K128" s="70"/>
      <c r="L128" s="72"/>
      <c r="M128" s="72"/>
      <c r="N128" s="73"/>
      <c r="O128" s="73"/>
      <c r="P128" s="73"/>
    </row>
    <row r="129" spans="9:27" ht="15.75" x14ac:dyDescent="0.25">
      <c r="I129" s="69"/>
      <c r="J129" s="69"/>
      <c r="K129" s="70"/>
      <c r="L129" s="70"/>
      <c r="M129" s="70"/>
      <c r="N129" s="70"/>
      <c r="O129" s="70"/>
      <c r="P129" s="70"/>
    </row>
    <row r="132" spans="9:27" ht="15.75" x14ac:dyDescent="0.25">
      <c r="I132" s="70"/>
      <c r="J132" s="70"/>
      <c r="K132" s="70"/>
      <c r="L132" s="72"/>
      <c r="M132" s="73"/>
      <c r="N132" s="70"/>
    </row>
    <row r="133" spans="9:27" ht="15.75" x14ac:dyDescent="0.25">
      <c r="I133" s="69"/>
      <c r="J133" s="69"/>
      <c r="K133" s="70"/>
      <c r="L133" s="70"/>
      <c r="M133" s="70"/>
      <c r="N133" s="70"/>
    </row>
    <row r="135" spans="9:27" x14ac:dyDescent="0.2">
      <c r="AA135" s="1"/>
    </row>
    <row r="136" spans="9:27" x14ac:dyDescent="0.2">
      <c r="I136" s="69"/>
      <c r="J136" s="69"/>
      <c r="K136" s="69"/>
      <c r="AA136" s="1"/>
    </row>
    <row r="137" spans="9:27" ht="15.75" x14ac:dyDescent="0.25">
      <c r="I137" s="69"/>
      <c r="J137" s="69"/>
      <c r="K137" s="70"/>
      <c r="AA137" s="1"/>
    </row>
    <row r="138" spans="9:27" x14ac:dyDescent="0.2">
      <c r="AA138" s="1"/>
    </row>
    <row r="139" spans="9:27" x14ac:dyDescent="0.2">
      <c r="AA139" s="1"/>
    </row>
    <row r="140" spans="9:27" x14ac:dyDescent="0.2">
      <c r="AA140" s="1"/>
    </row>
    <row r="141" spans="9:27" x14ac:dyDescent="0.2">
      <c r="AA141" s="1"/>
    </row>
    <row r="142" spans="9:27" x14ac:dyDescent="0.2">
      <c r="AA142" s="1"/>
    </row>
    <row r="143" spans="9:27" x14ac:dyDescent="0.2">
      <c r="AA143" s="1"/>
    </row>
    <row r="144" spans="9:27" x14ac:dyDescent="0.2">
      <c r="AA144" s="1"/>
    </row>
    <row r="145" spans="27:28" x14ac:dyDescent="0.2">
      <c r="AA145" s="1"/>
    </row>
    <row r="146" spans="27:28" x14ac:dyDescent="0.2">
      <c r="AA146" s="1"/>
    </row>
    <row r="147" spans="27:28" x14ac:dyDescent="0.2">
      <c r="AA147" s="1"/>
    </row>
    <row r="148" spans="27:28" ht="15.75" x14ac:dyDescent="0.25">
      <c r="AA148" s="1"/>
      <c r="AB148" s="70"/>
    </row>
    <row r="149" spans="27:28" ht="15.75" x14ac:dyDescent="0.25">
      <c r="AA149" s="1"/>
      <c r="AB149" s="70"/>
    </row>
    <row r="150" spans="27:28" ht="15.75" x14ac:dyDescent="0.25">
      <c r="AA150" s="1"/>
      <c r="AB150" s="70"/>
    </row>
    <row r="151" spans="27:28" x14ac:dyDescent="0.2">
      <c r="AA151" s="1"/>
    </row>
    <row r="152" spans="27:28" x14ac:dyDescent="0.2">
      <c r="AA152" s="1"/>
    </row>
    <row r="153" spans="27:28" x14ac:dyDescent="0.2">
      <c r="AA153" s="1"/>
    </row>
    <row r="154" spans="27:28" x14ac:dyDescent="0.2">
      <c r="AA154" s="1"/>
    </row>
    <row r="155" spans="27:28" x14ac:dyDescent="0.2">
      <c r="AA155" s="1"/>
    </row>
    <row r="156" spans="27:28" x14ac:dyDescent="0.2">
      <c r="AA156" s="1"/>
    </row>
    <row r="157" spans="27:28" x14ac:dyDescent="0.2">
      <c r="AA157" s="1"/>
    </row>
    <row r="158" spans="27:28" x14ac:dyDescent="0.2">
      <c r="AA158" s="1"/>
    </row>
    <row r="159" spans="27:28" x14ac:dyDescent="0.2">
      <c r="AA159" s="1"/>
    </row>
    <row r="160" spans="27:28" x14ac:dyDescent="0.2">
      <c r="AA160" s="1"/>
    </row>
    <row r="161" spans="27:28" x14ac:dyDescent="0.2">
      <c r="AA161" s="1"/>
    </row>
    <row r="162" spans="27:28" x14ac:dyDescent="0.2">
      <c r="AA162" s="1"/>
    </row>
    <row r="163" spans="27:28" ht="15.75" x14ac:dyDescent="0.25">
      <c r="AA163" s="1"/>
      <c r="AB163" s="70"/>
    </row>
    <row r="164" spans="27:28" ht="15.75" x14ac:dyDescent="0.25">
      <c r="AA164" s="1"/>
      <c r="AB164" s="70"/>
    </row>
    <row r="165" spans="27:28" x14ac:dyDescent="0.2">
      <c r="AA165" s="1"/>
    </row>
    <row r="166" spans="27:28" x14ac:dyDescent="0.2">
      <c r="AA166" s="1"/>
    </row>
    <row r="167" spans="27:28" x14ac:dyDescent="0.2">
      <c r="AA167" s="1"/>
    </row>
    <row r="168" spans="27:28" x14ac:dyDescent="0.2">
      <c r="AA168" s="1"/>
    </row>
    <row r="169" spans="27:28" x14ac:dyDescent="0.2">
      <c r="AA169" s="1"/>
    </row>
    <row r="170" spans="27:28" x14ac:dyDescent="0.2">
      <c r="AA170" s="1"/>
    </row>
    <row r="171" spans="27:28" x14ac:dyDescent="0.2">
      <c r="AA171" s="1"/>
    </row>
    <row r="172" spans="27:28" x14ac:dyDescent="0.2">
      <c r="AA172" s="1"/>
    </row>
    <row r="173" spans="27:28" x14ac:dyDescent="0.2">
      <c r="AA173" s="1"/>
    </row>
    <row r="174" spans="27:28" x14ac:dyDescent="0.2">
      <c r="AA174" s="1"/>
    </row>
    <row r="175" spans="27:28" x14ac:dyDescent="0.2">
      <c r="AA175" s="1"/>
    </row>
    <row r="176" spans="27:28" x14ac:dyDescent="0.2">
      <c r="AA176" s="1"/>
    </row>
    <row r="177" spans="27:28" x14ac:dyDescent="0.2">
      <c r="AA177" s="1"/>
    </row>
    <row r="178" spans="27:28" x14ac:dyDescent="0.2">
      <c r="AA178" s="1"/>
    </row>
    <row r="179" spans="27:28" x14ac:dyDescent="0.2">
      <c r="AA179" s="1"/>
    </row>
    <row r="180" spans="27:28" x14ac:dyDescent="0.2">
      <c r="AA180" s="1"/>
    </row>
    <row r="181" spans="27:28" x14ac:dyDescent="0.2">
      <c r="AA181" s="1"/>
    </row>
    <row r="182" spans="27:28" x14ac:dyDescent="0.2">
      <c r="AA182" s="1"/>
    </row>
    <row r="183" spans="27:28" x14ac:dyDescent="0.2">
      <c r="AA183" s="1"/>
    </row>
    <row r="184" spans="27:28" x14ac:dyDescent="0.2">
      <c r="AA184" s="1"/>
    </row>
    <row r="185" spans="27:28" x14ac:dyDescent="0.2">
      <c r="AA185" s="1"/>
    </row>
    <row r="186" spans="27:28" x14ac:dyDescent="0.2">
      <c r="AA186" s="1"/>
    </row>
    <row r="187" spans="27:28" x14ac:dyDescent="0.2">
      <c r="AA187" s="1"/>
    </row>
    <row r="188" spans="27:28" ht="15.75" x14ac:dyDescent="0.25">
      <c r="AA188" s="1"/>
      <c r="AB188" s="73"/>
    </row>
    <row r="189" spans="27:28" ht="15.75" x14ac:dyDescent="0.25">
      <c r="AA189" s="1"/>
      <c r="AB189" s="70"/>
    </row>
    <row r="190" spans="27:28" ht="15.75" x14ac:dyDescent="0.25">
      <c r="AA190" s="1"/>
      <c r="AB190" s="70"/>
    </row>
    <row r="191" spans="27:28" x14ac:dyDescent="0.2">
      <c r="AA191" s="1"/>
    </row>
    <row r="192" spans="27:28" x14ac:dyDescent="0.2">
      <c r="AA192" s="1"/>
    </row>
    <row r="193" spans="27:27" x14ac:dyDescent="0.2">
      <c r="AA193" s="1"/>
    </row>
    <row r="194" spans="27:27" x14ac:dyDescent="0.2">
      <c r="AA194" s="1"/>
    </row>
    <row r="195" spans="27:27" x14ac:dyDescent="0.2">
      <c r="AA195" s="1"/>
    </row>
    <row r="196" spans="27:27" x14ac:dyDescent="0.2">
      <c r="AA196" s="1"/>
    </row>
    <row r="197" spans="27:27" x14ac:dyDescent="0.2">
      <c r="AA197" s="1"/>
    </row>
    <row r="198" spans="27:27" x14ac:dyDescent="0.2">
      <c r="AA198" s="1"/>
    </row>
    <row r="199" spans="27:27" x14ac:dyDescent="0.2">
      <c r="AA199" s="1"/>
    </row>
    <row r="200" spans="27:27" x14ac:dyDescent="0.2">
      <c r="AA200" s="1"/>
    </row>
    <row r="201" spans="27:27" x14ac:dyDescent="0.2">
      <c r="AA201" s="1"/>
    </row>
    <row r="202" spans="27:27" x14ac:dyDescent="0.2">
      <c r="AA202" s="1"/>
    </row>
    <row r="203" spans="27:27" x14ac:dyDescent="0.2">
      <c r="AA203" s="1"/>
    </row>
    <row r="204" spans="27:27" x14ac:dyDescent="0.2">
      <c r="AA204" s="1"/>
    </row>
    <row r="205" spans="27:27" x14ac:dyDescent="0.2">
      <c r="AA205" s="1"/>
    </row>
  </sheetData>
  <mergeCells count="3">
    <mergeCell ref="W1:AD1"/>
    <mergeCell ref="G4:H4"/>
    <mergeCell ref="F72:H72"/>
  </mergeCells>
  <phoneticPr fontId="0" type="noConversion"/>
  <pageMargins left="0.23" right="0.14000000000000001" top="0.19" bottom="0.18" header="0.17" footer="0.18"/>
  <pageSetup paperSize="9"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aie18"/>
  <dimension ref="A1:AI205"/>
  <sheetViews>
    <sheetView workbookViewId="0">
      <pane ySplit="5" topLeftCell="A42" activePane="bottomLeft" state="frozen"/>
      <selection activeCell="H17" sqref="H17"/>
      <selection pane="bottomLeft" activeCell="P19" sqref="P19"/>
    </sheetView>
  </sheetViews>
  <sheetFormatPr defaultColWidth="8.85546875" defaultRowHeight="12.75" x14ac:dyDescent="0.2"/>
  <cols>
    <col min="1" max="1" width="4.140625" customWidth="1"/>
    <col min="2" max="2" width="15.7109375" customWidth="1"/>
    <col min="3" max="3" width="15.7109375" hidden="1" customWidth="1"/>
    <col min="4" max="4" width="10.140625" customWidth="1"/>
    <col min="5" max="5" width="10.42578125" customWidth="1"/>
    <col min="6" max="6" width="9.7109375" customWidth="1"/>
    <col min="7" max="7" width="9.7109375" hidden="1" customWidth="1"/>
    <col min="8" max="8" width="11.5703125" customWidth="1"/>
    <col min="9" max="9" width="7.42578125" customWidth="1"/>
    <col min="10" max="10" width="7.7109375" customWidth="1"/>
    <col min="11" max="11" width="7" customWidth="1"/>
    <col min="12" max="12" width="5" customWidth="1"/>
    <col min="13" max="13" width="8" customWidth="1"/>
    <col min="14" max="14" width="12.28515625" customWidth="1"/>
    <col min="15" max="15" width="7.5703125" customWidth="1"/>
    <col min="16" max="16" width="11.28515625" customWidth="1"/>
    <col min="17" max="17" width="8.7109375" customWidth="1"/>
    <col min="18" max="18" width="9" customWidth="1"/>
    <col min="19" max="19" width="8.7109375" customWidth="1"/>
    <col min="20" max="20" width="9" customWidth="1"/>
    <col min="22" max="22" width="12.42578125" customWidth="1"/>
    <col min="23" max="23" width="7.42578125" customWidth="1"/>
    <col min="25" max="25" width="3.7109375" customWidth="1"/>
    <col min="26" max="26" width="0.85546875" customWidth="1"/>
  </cols>
  <sheetData>
    <row r="1" spans="1:28" ht="16.5" customHeight="1" thickBot="1" x14ac:dyDescent="0.3">
      <c r="A1" s="1"/>
      <c r="B1" s="1"/>
      <c r="C1" s="1"/>
      <c r="D1" s="1"/>
      <c r="E1" s="1"/>
      <c r="F1" s="71" t="str">
        <f>V.CH.EX.!E1</f>
        <v xml:space="preserve">EXECUTIE LA DATA DE 30.09.2025               </v>
      </c>
      <c r="G1" s="71"/>
      <c r="H1" s="1"/>
      <c r="J1" s="2"/>
      <c r="K1" s="2"/>
      <c r="L1" s="2"/>
      <c r="M1" s="2"/>
      <c r="N1" s="2"/>
      <c r="O1" s="2"/>
      <c r="P1" s="2"/>
      <c r="Q1" s="165" t="s">
        <v>25</v>
      </c>
      <c r="R1" s="2"/>
      <c r="S1" s="71"/>
      <c r="T1" s="3" t="str">
        <f>V.CH.EX.!E1</f>
        <v xml:space="preserve">EXECUTIE LA DATA DE 30.09.2025               </v>
      </c>
      <c r="U1" s="2"/>
      <c r="V1" s="2"/>
      <c r="W1" s="2"/>
      <c r="X1" s="2"/>
      <c r="Y1" s="2"/>
      <c r="Z1" s="2"/>
      <c r="AA1" s="1"/>
      <c r="AB1" s="165" t="s">
        <v>25</v>
      </c>
    </row>
    <row r="2" spans="1:28" ht="13.5" hidden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3.5" hidden="1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 t="s">
        <v>1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">
      <c r="A4" s="471" t="s">
        <v>2</v>
      </c>
      <c r="B4" s="1036" t="s">
        <v>3</v>
      </c>
      <c r="C4" s="1036"/>
      <c r="D4" s="301" t="s">
        <v>4</v>
      </c>
      <c r="E4" s="1096" t="s">
        <v>101</v>
      </c>
      <c r="F4" s="1097"/>
      <c r="G4" s="1037"/>
      <c r="H4" s="1018" t="s">
        <v>5</v>
      </c>
      <c r="I4" s="473" t="s">
        <v>6</v>
      </c>
      <c r="J4" s="473" t="s">
        <v>7</v>
      </c>
      <c r="K4" s="1021" t="s">
        <v>8</v>
      </c>
      <c r="L4" s="1021" t="s">
        <v>9</v>
      </c>
      <c r="M4" s="1021" t="s">
        <v>10</v>
      </c>
      <c r="N4" s="473" t="s">
        <v>11</v>
      </c>
      <c r="O4" s="473" t="s">
        <v>12</v>
      </c>
      <c r="P4" s="1021" t="s">
        <v>13</v>
      </c>
      <c r="Q4" s="1021" t="s">
        <v>14</v>
      </c>
      <c r="R4" s="473" t="s">
        <v>15</v>
      </c>
      <c r="S4" s="473" t="s">
        <v>16</v>
      </c>
      <c r="T4" s="473" t="s">
        <v>17</v>
      </c>
      <c r="U4" s="1021" t="s">
        <v>18</v>
      </c>
      <c r="V4" s="1021" t="s">
        <v>19</v>
      </c>
      <c r="W4" s="1038" t="s">
        <v>20</v>
      </c>
      <c r="X4" s="1"/>
      <c r="Y4" s="1"/>
      <c r="Z4" s="1"/>
      <c r="AA4" s="1"/>
      <c r="AB4" s="1"/>
    </row>
    <row r="5" spans="1:28" ht="13.5" thickBot="1" x14ac:dyDescent="0.25">
      <c r="A5" s="478" t="s">
        <v>21</v>
      </c>
      <c r="B5" s="452"/>
      <c r="C5" s="127"/>
      <c r="D5" s="302">
        <v>85</v>
      </c>
      <c r="E5" s="453" t="s">
        <v>127</v>
      </c>
      <c r="F5" s="454" t="s">
        <v>128</v>
      </c>
      <c r="G5" s="1039"/>
      <c r="H5" s="152"/>
      <c r="I5" s="11"/>
      <c r="J5" s="11"/>
      <c r="K5" s="12"/>
      <c r="L5" s="12"/>
      <c r="M5" s="12"/>
      <c r="N5" s="129"/>
      <c r="O5" s="129"/>
      <c r="P5" s="455"/>
      <c r="Q5" s="456"/>
      <c r="R5" s="129"/>
      <c r="S5" s="129"/>
      <c r="T5" s="129"/>
      <c r="U5" s="455"/>
      <c r="V5" s="455"/>
      <c r="W5" s="1040"/>
      <c r="X5" s="1"/>
      <c r="Y5" s="1"/>
      <c r="Z5" s="1"/>
      <c r="AA5" s="1"/>
      <c r="AB5" s="1"/>
    </row>
    <row r="6" spans="1:28" x14ac:dyDescent="0.2">
      <c r="A6" s="478">
        <v>1</v>
      </c>
      <c r="B6" s="457" t="s">
        <v>23</v>
      </c>
      <c r="C6" s="458">
        <f>D6-E6-F6</f>
        <v>0</v>
      </c>
      <c r="D6" s="459">
        <f>H6+I6+J6+K6+L6+M6+N6+O6+P6+Q6+R6+S6+T6+U6+V6+W6</f>
        <v>0</v>
      </c>
      <c r="E6" s="184">
        <f>'51_54'!X6+'51_54'!AP6+'60_61'!U6+'65_66'!T6+'65_66'!AN6+'67_68'!W6+'67_68'!AS6+'70_74'!AA6+'70_74'!BA6+'84_87'!V6+'84_87'!AN6</f>
        <v>0</v>
      </c>
      <c r="F6" s="460">
        <f>'51_54'!Y6+'60_61'!V6+'65_66'!U6+'65_66'!AO6+'67_68'!X6+'67_68'!AT6+'70_74'!AB6+'70_74'!BB6+ '80_83'!Q6+'84_87'!W6</f>
        <v>0</v>
      </c>
      <c r="G6" s="458"/>
      <c r="H6" s="461">
        <f>'51_54'!W6</f>
        <v>0</v>
      </c>
      <c r="I6" s="314">
        <f>'51_54'!AO6</f>
        <v>0</v>
      </c>
      <c r="J6" s="124">
        <f>'55_56'!H6</f>
        <v>0</v>
      </c>
      <c r="K6" s="125">
        <f>'55_56'!P6</f>
        <v>0</v>
      </c>
      <c r="L6" s="19">
        <v>0</v>
      </c>
      <c r="M6" s="143">
        <f>'60_61'!T6</f>
        <v>0</v>
      </c>
      <c r="N6" s="125">
        <f>'65_66'!S6</f>
        <v>0</v>
      </c>
      <c r="O6" s="126">
        <f>'65_66'!AM6</f>
        <v>0</v>
      </c>
      <c r="P6" s="125">
        <f>'67_68'!V6</f>
        <v>0</v>
      </c>
      <c r="Q6" s="314">
        <f>'67_68'!AR6</f>
        <v>0</v>
      </c>
      <c r="R6" s="314">
        <f>'70_74'!Z6</f>
        <v>0</v>
      </c>
      <c r="S6" s="126">
        <f>'70_74'!AZ6</f>
        <v>0</v>
      </c>
      <c r="T6" s="126">
        <f>'80_83'!O6</f>
        <v>0</v>
      </c>
      <c r="U6" s="18">
        <f>'80_83'!AF6</f>
        <v>0</v>
      </c>
      <c r="V6" s="125">
        <f>'84_87'!U6</f>
        <v>0</v>
      </c>
      <c r="W6" s="447">
        <f>'84_87'!AN6</f>
        <v>0</v>
      </c>
      <c r="X6" s="1"/>
      <c r="Y6" s="1"/>
      <c r="Z6" s="1"/>
      <c r="AA6" s="1"/>
      <c r="AB6" s="1"/>
    </row>
    <row r="7" spans="1:28" x14ac:dyDescent="0.2">
      <c r="A7" s="482">
        <v>2</v>
      </c>
      <c r="B7" s="17" t="s">
        <v>26</v>
      </c>
      <c r="C7" s="458">
        <f t="shared" ref="C7:C70" si="0">D7-E7-F7</f>
        <v>0</v>
      </c>
      <c r="D7" s="459">
        <f t="shared" ref="D7:D37" si="1">H7+I7+J7+K7+L7+M7+N7+O7+P7+Q7+R7+S7+T7+U7+V7+W7</f>
        <v>-8669</v>
      </c>
      <c r="E7" s="184">
        <f>'51_54'!X7+'51_54'!AP7+'60_61'!U7+'65_66'!T7+'65_66'!AN7+'67_68'!W7+'67_68'!AS7+'70_74'!AA7+'70_74'!BA7+'84_87'!V7+'84_87'!AN7</f>
        <v>-8669</v>
      </c>
      <c r="F7" s="460">
        <f>'51_54'!Y7+'60_61'!V7+'65_66'!U7+'65_66'!AO7+'67_68'!X7+'67_68'!AT7+'70_74'!AB7+'70_74'!BB7+ '80_83'!Q7+'84_87'!W7</f>
        <v>0</v>
      </c>
      <c r="G7" s="458">
        <f>D7-E7-F7</f>
        <v>0</v>
      </c>
      <c r="H7" s="461">
        <f>'51_54'!W7</f>
        <v>-8669</v>
      </c>
      <c r="I7" s="314">
        <f>'51_54'!AO7</f>
        <v>0</v>
      </c>
      <c r="J7" s="124">
        <f>'55_56'!H7</f>
        <v>0</v>
      </c>
      <c r="K7" s="125">
        <f>'55_56'!P7</f>
        <v>0</v>
      </c>
      <c r="L7" s="19"/>
      <c r="M7" s="143">
        <f>'60_61'!T7</f>
        <v>0</v>
      </c>
      <c r="N7" s="125">
        <f>'65_66'!S7</f>
        <v>0</v>
      </c>
      <c r="O7" s="126">
        <f>'65_66'!AM7</f>
        <v>0</v>
      </c>
      <c r="P7" s="125">
        <f>'67_68'!V7</f>
        <v>0</v>
      </c>
      <c r="Q7" s="314">
        <f>'67_68'!AR7</f>
        <v>0</v>
      </c>
      <c r="R7" s="314">
        <f>'70_74'!Z7</f>
        <v>0</v>
      </c>
      <c r="S7" s="126">
        <f>'70_74'!AZ7</f>
        <v>0</v>
      </c>
      <c r="T7" s="126">
        <f>'80_83'!O7</f>
        <v>0</v>
      </c>
      <c r="U7" s="18">
        <f>'80_83'!AF7</f>
        <v>0</v>
      </c>
      <c r="V7" s="125">
        <f>'84_87'!U7</f>
        <v>0</v>
      </c>
      <c r="W7" s="447">
        <f>'84_87'!AN7</f>
        <v>0</v>
      </c>
      <c r="X7" s="1"/>
      <c r="Y7" s="1"/>
      <c r="Z7" s="1"/>
      <c r="AA7" s="1"/>
      <c r="AB7" s="1"/>
    </row>
    <row r="8" spans="1:28" x14ac:dyDescent="0.2">
      <c r="A8" s="482">
        <v>3</v>
      </c>
      <c r="B8" s="17" t="s">
        <v>28</v>
      </c>
      <c r="C8" s="458">
        <f t="shared" si="0"/>
        <v>0</v>
      </c>
      <c r="D8" s="459">
        <f>H8+I8+J8+K8+L8+M8+N8+O8+P8+Q8+R8+S8+T8+U8+V8+W8</f>
        <v>0</v>
      </c>
      <c r="E8" s="184">
        <f>'51_54'!X8+'51_54'!AP8+'60_61'!U8+'65_66'!T8+'65_66'!AN8+'67_68'!W8+'67_68'!AS8+'70_74'!AA8+'70_74'!BA8+'84_87'!V8+'84_87'!AN8</f>
        <v>0</v>
      </c>
      <c r="F8" s="460">
        <f>'51_54'!Y8+'60_61'!V8+'65_66'!U8+'65_66'!AO8+'67_68'!X8+'67_68'!AT8+'70_74'!AB8+'70_74'!BB8+ '80_83'!Q8+'84_87'!W8</f>
        <v>0</v>
      </c>
      <c r="G8" s="458">
        <f t="shared" ref="G8:G71" si="2">D8-E8-F8</f>
        <v>0</v>
      </c>
      <c r="H8" s="461">
        <f>'51_54'!W8</f>
        <v>0</v>
      </c>
      <c r="I8" s="314">
        <f>'51_54'!AO8</f>
        <v>0</v>
      </c>
      <c r="J8" s="124">
        <f>'55_56'!H8</f>
        <v>0</v>
      </c>
      <c r="K8" s="125">
        <f>'55_56'!P8</f>
        <v>0</v>
      </c>
      <c r="L8" s="19"/>
      <c r="M8" s="143">
        <f>'60_61'!T8</f>
        <v>0</v>
      </c>
      <c r="N8" s="125">
        <f>'65_66'!S8</f>
        <v>0</v>
      </c>
      <c r="O8" s="126">
        <f>'65_66'!AM8</f>
        <v>0</v>
      </c>
      <c r="P8" s="125">
        <f>'67_68'!V8</f>
        <v>0</v>
      </c>
      <c r="Q8" s="314">
        <f>'67_68'!AR8</f>
        <v>0</v>
      </c>
      <c r="R8" s="314">
        <f>'70_74'!Z8</f>
        <v>0</v>
      </c>
      <c r="S8" s="126">
        <f>'70_74'!AZ8</f>
        <v>0</v>
      </c>
      <c r="T8" s="126">
        <f>'80_83'!O8</f>
        <v>0</v>
      </c>
      <c r="U8" s="18">
        <f>'80_83'!AF8</f>
        <v>0</v>
      </c>
      <c r="V8" s="125">
        <f>'84_87'!U8</f>
        <v>0</v>
      </c>
      <c r="W8" s="447">
        <f>'84_87'!AN8</f>
        <v>0</v>
      </c>
      <c r="X8" s="1"/>
      <c r="Y8" s="1"/>
      <c r="Z8" s="1"/>
      <c r="AA8" s="1"/>
      <c r="AB8" s="1"/>
    </row>
    <row r="9" spans="1:28" x14ac:dyDescent="0.2">
      <c r="A9" s="482">
        <v>4</v>
      </c>
      <c r="B9" s="17" t="s">
        <v>29</v>
      </c>
      <c r="C9" s="458">
        <f t="shared" si="0"/>
        <v>0</v>
      </c>
      <c r="D9" s="459">
        <f t="shared" si="1"/>
        <v>0</v>
      </c>
      <c r="E9" s="184">
        <f>'51_54'!X9+'51_54'!AP9+'60_61'!U9+'65_66'!T9+'65_66'!AN9+'67_68'!W9+'67_68'!AS9+'70_74'!AA9+'70_74'!BA9+'84_87'!V9+'84_87'!AN9</f>
        <v>0</v>
      </c>
      <c r="F9" s="460">
        <f>'51_54'!Y9+'60_61'!V9+'65_66'!U9+'65_66'!AO9+'67_68'!X9+'67_68'!AT9+'70_74'!AB9+'70_74'!BB9+ '80_83'!Q9+'84_87'!W9</f>
        <v>0</v>
      </c>
      <c r="G9" s="458">
        <f t="shared" si="2"/>
        <v>0</v>
      </c>
      <c r="H9" s="461">
        <f>'51_54'!W9</f>
        <v>0</v>
      </c>
      <c r="I9" s="314">
        <f>'51_54'!AO9</f>
        <v>0</v>
      </c>
      <c r="J9" s="124">
        <f>'55_56'!H9</f>
        <v>0</v>
      </c>
      <c r="K9" s="125">
        <f>'55_56'!P9</f>
        <v>0</v>
      </c>
      <c r="L9" s="19"/>
      <c r="M9" s="143">
        <f>'60_61'!T9</f>
        <v>0</v>
      </c>
      <c r="N9" s="125">
        <f>'65_66'!S9</f>
        <v>0</v>
      </c>
      <c r="O9" s="126">
        <f>'65_66'!AM9</f>
        <v>0</v>
      </c>
      <c r="P9" s="125">
        <f>'67_68'!V9</f>
        <v>0</v>
      </c>
      <c r="Q9" s="314">
        <f>'67_68'!AR9</f>
        <v>0</v>
      </c>
      <c r="R9" s="314">
        <f>'70_74'!Z9</f>
        <v>0</v>
      </c>
      <c r="S9" s="126">
        <f>'70_74'!AZ9</f>
        <v>0</v>
      </c>
      <c r="T9" s="126">
        <f>'80_83'!O9</f>
        <v>0</v>
      </c>
      <c r="U9" s="18">
        <f>'80_83'!AF9</f>
        <v>0</v>
      </c>
      <c r="V9" s="125">
        <f>'84_87'!U9</f>
        <v>0</v>
      </c>
      <c r="W9" s="447">
        <f>'84_87'!AN9</f>
        <v>0</v>
      </c>
      <c r="X9" s="1"/>
      <c r="Y9" s="1"/>
      <c r="Z9" s="34"/>
      <c r="AA9" s="1"/>
      <c r="AB9" s="1"/>
    </row>
    <row r="10" spans="1:28" x14ac:dyDescent="0.2">
      <c r="A10" s="482">
        <v>5</v>
      </c>
      <c r="B10" s="17" t="s">
        <v>30</v>
      </c>
      <c r="C10" s="458">
        <f t="shared" si="0"/>
        <v>0</v>
      </c>
      <c r="D10" s="459">
        <f t="shared" si="1"/>
        <v>-41652</v>
      </c>
      <c r="E10" s="184">
        <f>'51_54'!X10+'51_54'!AP10+'60_61'!U10+'65_66'!T10+'65_66'!AN10+'67_68'!W10+'67_68'!AS10+'70_74'!AA10+'70_74'!BA10+'84_87'!V10+'84_87'!AN10</f>
        <v>-41652</v>
      </c>
      <c r="F10" s="460">
        <f>'51_54'!Y10+'60_61'!V10+'65_66'!U10+'65_66'!AO10+'67_68'!X10+'67_68'!AT10+'70_74'!AB10+'70_74'!BB10+ '80_83'!Q10+'84_87'!W10</f>
        <v>0</v>
      </c>
      <c r="G10" s="458">
        <f t="shared" si="2"/>
        <v>0</v>
      </c>
      <c r="H10" s="461">
        <f>'51_54'!W10</f>
        <v>-22429</v>
      </c>
      <c r="I10" s="314">
        <f>'51_54'!AO10</f>
        <v>0</v>
      </c>
      <c r="J10" s="124">
        <f>'55_56'!H10</f>
        <v>0</v>
      </c>
      <c r="K10" s="125">
        <f>'55_56'!P10</f>
        <v>0</v>
      </c>
      <c r="L10" s="19"/>
      <c r="M10" s="143">
        <f>'60_61'!T10</f>
        <v>0</v>
      </c>
      <c r="N10" s="125">
        <f>'65_66'!S10</f>
        <v>0</v>
      </c>
      <c r="O10" s="126">
        <f>'65_66'!AM10</f>
        <v>0</v>
      </c>
      <c r="P10" s="125">
        <f>'67_68'!V10</f>
        <v>0</v>
      </c>
      <c r="Q10" s="314">
        <f>'67_68'!AR10</f>
        <v>-19223</v>
      </c>
      <c r="R10" s="314">
        <f>'70_74'!Z10</f>
        <v>0</v>
      </c>
      <c r="S10" s="126">
        <f>'70_74'!AZ10</f>
        <v>0</v>
      </c>
      <c r="T10" s="126">
        <f>'80_83'!O10</f>
        <v>0</v>
      </c>
      <c r="U10" s="18">
        <f>'80_83'!AF10</f>
        <v>0</v>
      </c>
      <c r="V10" s="125">
        <f>'84_87'!U10</f>
        <v>0</v>
      </c>
      <c r="W10" s="447">
        <f>'84_87'!AN10</f>
        <v>0</v>
      </c>
      <c r="X10" s="1"/>
      <c r="Y10" s="1"/>
      <c r="Z10" s="34"/>
      <c r="AA10" s="1"/>
      <c r="AB10" s="1"/>
    </row>
    <row r="11" spans="1:28" x14ac:dyDescent="0.2">
      <c r="A11" s="482">
        <v>6</v>
      </c>
      <c r="B11" s="17" t="s">
        <v>31</v>
      </c>
      <c r="C11" s="458">
        <f t="shared" si="0"/>
        <v>0</v>
      </c>
      <c r="D11" s="459">
        <f t="shared" si="1"/>
        <v>-41120</v>
      </c>
      <c r="E11" s="184">
        <f>'51_54'!X11+'51_54'!AP11+'60_61'!U11+'65_66'!T11+'65_66'!AN11+'67_68'!W11+'67_68'!AS11+'70_74'!AA11+'70_74'!BA11+'84_87'!V11+'84_87'!AN11</f>
        <v>-41120</v>
      </c>
      <c r="F11" s="460">
        <f>'51_54'!Y11+'60_61'!V11+'65_66'!U11+'65_66'!AO11+'67_68'!X11+'67_68'!AT11+'70_74'!AB11+'70_74'!BB11+ '80_83'!Q11+'84_87'!W11</f>
        <v>0</v>
      </c>
      <c r="G11" s="458">
        <f t="shared" si="2"/>
        <v>0</v>
      </c>
      <c r="H11" s="461">
        <f>'51_54'!W11</f>
        <v>-41120</v>
      </c>
      <c r="I11" s="314">
        <f>'51_54'!AO11</f>
        <v>0</v>
      </c>
      <c r="J11" s="124">
        <f>'55_56'!H11</f>
        <v>0</v>
      </c>
      <c r="K11" s="125">
        <f>'55_56'!P11</f>
        <v>0</v>
      </c>
      <c r="L11" s="19"/>
      <c r="M11" s="143">
        <f>'60_61'!T11</f>
        <v>0</v>
      </c>
      <c r="N11" s="125">
        <f>'65_66'!S11</f>
        <v>0</v>
      </c>
      <c r="O11" s="126">
        <f>'65_66'!AM11</f>
        <v>0</v>
      </c>
      <c r="P11" s="125">
        <f>'67_68'!V11</f>
        <v>0</v>
      </c>
      <c r="Q11" s="314">
        <f>'67_68'!AR11</f>
        <v>0</v>
      </c>
      <c r="R11" s="314">
        <f>'70_74'!Z11</f>
        <v>0</v>
      </c>
      <c r="S11" s="126">
        <f>'70_74'!AZ11</f>
        <v>0</v>
      </c>
      <c r="T11" s="126">
        <f>'80_83'!O11</f>
        <v>0</v>
      </c>
      <c r="U11" s="18">
        <f>'80_83'!AF11</f>
        <v>0</v>
      </c>
      <c r="V11" s="125">
        <f>'84_87'!U11</f>
        <v>0</v>
      </c>
      <c r="W11" s="447">
        <f>'84_87'!AN11</f>
        <v>0</v>
      </c>
      <c r="X11" s="1"/>
      <c r="Y11" s="1"/>
      <c r="Z11" s="1"/>
      <c r="AA11" s="1"/>
      <c r="AB11" s="1"/>
    </row>
    <row r="12" spans="1:28" x14ac:dyDescent="0.2">
      <c r="A12" s="482">
        <v>7</v>
      </c>
      <c r="B12" s="17" t="s">
        <v>34</v>
      </c>
      <c r="C12" s="458">
        <f t="shared" si="0"/>
        <v>0</v>
      </c>
      <c r="D12" s="459">
        <f t="shared" si="1"/>
        <v>0</v>
      </c>
      <c r="E12" s="184">
        <f>'51_54'!X12+'51_54'!AP12+'60_61'!U12+'65_66'!T12+'65_66'!AN12+'67_68'!W12+'67_68'!AS12+'70_74'!AA12+'70_74'!BA12+'84_87'!V12+'84_87'!AN12</f>
        <v>0</v>
      </c>
      <c r="F12" s="460">
        <f>'51_54'!Y12+'60_61'!V12+'65_66'!U12+'65_66'!AO12+'67_68'!X12+'67_68'!AT12+'70_74'!AB12+'70_74'!BB12+ '80_83'!Q12+'84_87'!W12</f>
        <v>0</v>
      </c>
      <c r="G12" s="458">
        <f t="shared" si="2"/>
        <v>0</v>
      </c>
      <c r="H12" s="461">
        <f>'51_54'!W12</f>
        <v>0</v>
      </c>
      <c r="I12" s="314">
        <f>'51_54'!AO12</f>
        <v>0</v>
      </c>
      <c r="J12" s="124">
        <f>'55_56'!H12</f>
        <v>0</v>
      </c>
      <c r="K12" s="125">
        <f>'55_56'!P12</f>
        <v>0</v>
      </c>
      <c r="L12" s="19"/>
      <c r="M12" s="143">
        <f>'60_61'!T12</f>
        <v>0</v>
      </c>
      <c r="N12" s="125">
        <f>'65_66'!S12</f>
        <v>0</v>
      </c>
      <c r="O12" s="126">
        <f>'65_66'!AM12</f>
        <v>0</v>
      </c>
      <c r="P12" s="125">
        <f>'67_68'!V12</f>
        <v>0</v>
      </c>
      <c r="Q12" s="314">
        <f>'67_68'!AR12</f>
        <v>0</v>
      </c>
      <c r="R12" s="314">
        <f>'70_74'!Z12</f>
        <v>0</v>
      </c>
      <c r="S12" s="126">
        <f>'70_74'!AZ12</f>
        <v>0</v>
      </c>
      <c r="T12" s="126">
        <f>'80_83'!O12</f>
        <v>0</v>
      </c>
      <c r="U12" s="18">
        <f>'80_83'!AF12</f>
        <v>0</v>
      </c>
      <c r="V12" s="125">
        <f>'84_87'!U12</f>
        <v>0</v>
      </c>
      <c r="W12" s="447">
        <f>'84_87'!AN12</f>
        <v>0</v>
      </c>
      <c r="X12" s="1"/>
      <c r="Y12" s="1"/>
      <c r="Z12" s="1"/>
      <c r="AA12" s="1"/>
      <c r="AB12" s="1"/>
    </row>
    <row r="13" spans="1:28" x14ac:dyDescent="0.2">
      <c r="A13" s="482">
        <v>8</v>
      </c>
      <c r="B13" s="17" t="s">
        <v>36</v>
      </c>
      <c r="C13" s="458">
        <f t="shared" si="0"/>
        <v>0</v>
      </c>
      <c r="D13" s="459">
        <f t="shared" si="1"/>
        <v>0</v>
      </c>
      <c r="E13" s="184">
        <f>'51_54'!X13+'51_54'!AP13+'60_61'!U13+'65_66'!T13+'65_66'!AN13+'67_68'!W13+'67_68'!AS13+'70_74'!AA13+'70_74'!BA13+'84_87'!V13+'84_87'!AN13</f>
        <v>0</v>
      </c>
      <c r="F13" s="460">
        <f>'51_54'!Y13+'60_61'!V13+'65_66'!U13+'65_66'!AO13+'67_68'!X13+'67_68'!AT13+'70_74'!AB13+'70_74'!BB13+ '80_83'!Q13+'84_87'!W13</f>
        <v>0</v>
      </c>
      <c r="G13" s="458">
        <f t="shared" si="2"/>
        <v>0</v>
      </c>
      <c r="H13" s="461">
        <f>'51_54'!W13</f>
        <v>0</v>
      </c>
      <c r="I13" s="314">
        <f>'51_54'!AO13</f>
        <v>0</v>
      </c>
      <c r="J13" s="124">
        <f>'55_56'!H13</f>
        <v>0</v>
      </c>
      <c r="K13" s="125">
        <f>'55_56'!P13</f>
        <v>0</v>
      </c>
      <c r="L13" s="19"/>
      <c r="M13" s="143">
        <f>'60_61'!T13</f>
        <v>0</v>
      </c>
      <c r="N13" s="125">
        <f>'65_66'!S13</f>
        <v>0</v>
      </c>
      <c r="O13" s="126">
        <f>'65_66'!AM13</f>
        <v>0</v>
      </c>
      <c r="P13" s="125">
        <f>'67_68'!V13</f>
        <v>0</v>
      </c>
      <c r="Q13" s="314">
        <f>'67_68'!AR13</f>
        <v>0</v>
      </c>
      <c r="R13" s="314">
        <f>'70_74'!Z13</f>
        <v>0</v>
      </c>
      <c r="S13" s="126">
        <f>'70_74'!AZ13</f>
        <v>0</v>
      </c>
      <c r="T13" s="126">
        <f>'80_83'!O13</f>
        <v>0</v>
      </c>
      <c r="U13" s="18">
        <f>'80_83'!AF13</f>
        <v>0</v>
      </c>
      <c r="V13" s="125">
        <f>'84_87'!U13</f>
        <v>0</v>
      </c>
      <c r="W13" s="447">
        <f>'84_87'!AN13</f>
        <v>0</v>
      </c>
      <c r="X13" s="1"/>
      <c r="Y13" s="1"/>
      <c r="Z13" s="1"/>
      <c r="AA13" s="34"/>
      <c r="AB13" s="1"/>
    </row>
    <row r="14" spans="1:28" x14ac:dyDescent="0.2">
      <c r="A14" s="482">
        <v>9</v>
      </c>
      <c r="B14" s="17" t="s">
        <v>37</v>
      </c>
      <c r="C14" s="458">
        <f t="shared" si="0"/>
        <v>0</v>
      </c>
      <c r="D14" s="459">
        <f t="shared" si="1"/>
        <v>-8334</v>
      </c>
      <c r="E14" s="184">
        <f>'51_54'!X14+'51_54'!AP14+'60_61'!U14+'65_66'!T14+'65_66'!AN14+'67_68'!W14+'67_68'!AS14+'70_74'!AA14+'70_74'!BA14+'84_87'!V14+'84_87'!AN14</f>
        <v>-8334</v>
      </c>
      <c r="F14" s="460">
        <f>'51_54'!Y14+'60_61'!V14+'65_66'!U14+'65_66'!AO14+'67_68'!X14+'67_68'!AT14+'70_74'!AB14+'70_74'!BB14+ '80_83'!Q14+'84_87'!W14</f>
        <v>0</v>
      </c>
      <c r="G14" s="458">
        <f t="shared" si="2"/>
        <v>0</v>
      </c>
      <c r="H14" s="461">
        <f>'51_54'!W14</f>
        <v>-8334</v>
      </c>
      <c r="I14" s="314">
        <f>'51_54'!AO14</f>
        <v>0</v>
      </c>
      <c r="J14" s="124">
        <f>'55_56'!H14</f>
        <v>0</v>
      </c>
      <c r="K14" s="125">
        <f>'55_56'!P14</f>
        <v>0</v>
      </c>
      <c r="L14" s="19"/>
      <c r="M14" s="143">
        <f>'60_61'!T14</f>
        <v>0</v>
      </c>
      <c r="N14" s="125">
        <f>'65_66'!S14</f>
        <v>0</v>
      </c>
      <c r="O14" s="126">
        <f>'65_66'!AM14</f>
        <v>0</v>
      </c>
      <c r="P14" s="125">
        <f>'67_68'!V14</f>
        <v>0</v>
      </c>
      <c r="Q14" s="314">
        <f>'67_68'!AR14</f>
        <v>0</v>
      </c>
      <c r="R14" s="314">
        <f>'70_74'!Z14</f>
        <v>0</v>
      </c>
      <c r="S14" s="126">
        <f>'70_74'!AZ14</f>
        <v>0</v>
      </c>
      <c r="T14" s="126">
        <f>'80_83'!O14</f>
        <v>0</v>
      </c>
      <c r="U14" s="18">
        <f>'80_83'!AF14</f>
        <v>0</v>
      </c>
      <c r="V14" s="125">
        <f>'84_87'!U14</f>
        <v>0</v>
      </c>
      <c r="W14" s="447">
        <f>'84_87'!AN14</f>
        <v>0</v>
      </c>
      <c r="X14" s="1"/>
      <c r="Y14" s="1"/>
      <c r="Z14" s="1"/>
      <c r="AA14" s="34"/>
      <c r="AB14" s="1"/>
    </row>
    <row r="15" spans="1:28" x14ac:dyDescent="0.2">
      <c r="A15" s="482">
        <v>10</v>
      </c>
      <c r="B15" s="17" t="s">
        <v>38</v>
      </c>
      <c r="C15" s="458">
        <f t="shared" si="0"/>
        <v>0</v>
      </c>
      <c r="D15" s="459">
        <f t="shared" si="1"/>
        <v>0</v>
      </c>
      <c r="E15" s="184">
        <f>'51_54'!X15+'51_54'!AP15+'60_61'!U15+'65_66'!T15+'65_66'!AN15+'67_68'!W15+'67_68'!AS15+'70_74'!AA15+'70_74'!BA15+'84_87'!V15+'84_87'!AN15</f>
        <v>0</v>
      </c>
      <c r="F15" s="460">
        <f>'51_54'!Y15+'60_61'!V15+'65_66'!U15+'65_66'!AO15+'67_68'!X15+'67_68'!AT15+'70_74'!AB15+'70_74'!BB15+ '80_83'!Q15+'84_87'!W15</f>
        <v>0</v>
      </c>
      <c r="G15" s="458">
        <f t="shared" si="2"/>
        <v>0</v>
      </c>
      <c r="H15" s="461">
        <f>'51_54'!W15</f>
        <v>0</v>
      </c>
      <c r="I15" s="314">
        <f>'51_54'!AO15</f>
        <v>0</v>
      </c>
      <c r="J15" s="124">
        <f>'55_56'!H15</f>
        <v>0</v>
      </c>
      <c r="K15" s="125">
        <f>'55_56'!P15</f>
        <v>0</v>
      </c>
      <c r="L15" s="19"/>
      <c r="M15" s="143">
        <f>'60_61'!T15</f>
        <v>0</v>
      </c>
      <c r="N15" s="125">
        <f>'65_66'!S15</f>
        <v>0</v>
      </c>
      <c r="O15" s="126">
        <f>'65_66'!AM15</f>
        <v>0</v>
      </c>
      <c r="P15" s="125">
        <f>'67_68'!V15</f>
        <v>0</v>
      </c>
      <c r="Q15" s="314">
        <f>'67_68'!AR15</f>
        <v>0</v>
      </c>
      <c r="R15" s="314">
        <f>'70_74'!Z15</f>
        <v>0</v>
      </c>
      <c r="S15" s="126">
        <f>'70_74'!AZ15</f>
        <v>0</v>
      </c>
      <c r="T15" s="126">
        <f>'80_83'!O15</f>
        <v>0</v>
      </c>
      <c r="U15" s="18">
        <f>'80_83'!AF15</f>
        <v>0</v>
      </c>
      <c r="V15" s="125">
        <f>'84_87'!U15</f>
        <v>0</v>
      </c>
      <c r="W15" s="447">
        <f>'84_87'!AN15</f>
        <v>0</v>
      </c>
      <c r="X15" s="1"/>
      <c r="Y15" s="1"/>
      <c r="Z15" s="1"/>
      <c r="AA15" s="1"/>
      <c r="AB15" s="1"/>
    </row>
    <row r="16" spans="1:28" x14ac:dyDescent="0.2">
      <c r="A16" s="482">
        <v>11</v>
      </c>
      <c r="B16" s="17" t="s">
        <v>39</v>
      </c>
      <c r="C16" s="458">
        <f t="shared" si="0"/>
        <v>0</v>
      </c>
      <c r="D16" s="459">
        <f t="shared" si="1"/>
        <v>0</v>
      </c>
      <c r="E16" s="184">
        <f>'51_54'!X16+'51_54'!AP16+'60_61'!U16+'65_66'!T16+'65_66'!AN16+'67_68'!W16+'67_68'!AS16+'70_74'!AA16+'70_74'!BA16+'84_87'!V16+'84_87'!AN16</f>
        <v>0</v>
      </c>
      <c r="F16" s="460">
        <f>'51_54'!Y16+'60_61'!V16+'65_66'!U16+'65_66'!AO16+'67_68'!X16+'67_68'!AT16+'70_74'!AB16+'70_74'!BB16+ '80_83'!Q16+'84_87'!W16</f>
        <v>0</v>
      </c>
      <c r="G16" s="458">
        <f t="shared" si="2"/>
        <v>0</v>
      </c>
      <c r="H16" s="461">
        <f>'51_54'!W16</f>
        <v>0</v>
      </c>
      <c r="I16" s="314">
        <f>'51_54'!AO16</f>
        <v>0</v>
      </c>
      <c r="J16" s="124">
        <f>'55_56'!H16</f>
        <v>0</v>
      </c>
      <c r="K16" s="125">
        <f>'55_56'!P16</f>
        <v>0</v>
      </c>
      <c r="L16" s="19"/>
      <c r="M16" s="143">
        <f>'60_61'!T16</f>
        <v>0</v>
      </c>
      <c r="N16" s="125">
        <f>'65_66'!S16</f>
        <v>0</v>
      </c>
      <c r="O16" s="126">
        <f>'65_66'!AM16</f>
        <v>0</v>
      </c>
      <c r="P16" s="125">
        <f>'67_68'!V16</f>
        <v>0</v>
      </c>
      <c r="Q16" s="314">
        <f>'67_68'!AR16</f>
        <v>0</v>
      </c>
      <c r="R16" s="314">
        <f>'70_74'!Z16</f>
        <v>0</v>
      </c>
      <c r="S16" s="126">
        <f>'70_74'!AZ16</f>
        <v>0</v>
      </c>
      <c r="T16" s="126">
        <f>'80_83'!O16</f>
        <v>0</v>
      </c>
      <c r="U16" s="18">
        <f>'80_83'!AF16</f>
        <v>0</v>
      </c>
      <c r="V16" s="125">
        <f>'84_87'!U16</f>
        <v>0</v>
      </c>
      <c r="W16" s="447">
        <f>'84_87'!AN16</f>
        <v>0</v>
      </c>
      <c r="X16" s="1"/>
      <c r="Y16" s="1"/>
      <c r="Z16" s="1"/>
      <c r="AA16" s="1"/>
      <c r="AB16" s="1"/>
    </row>
    <row r="17" spans="1:28" x14ac:dyDescent="0.2">
      <c r="A17" s="482">
        <v>12</v>
      </c>
      <c r="B17" s="17" t="s">
        <v>41</v>
      </c>
      <c r="C17" s="458">
        <f t="shared" si="0"/>
        <v>0</v>
      </c>
      <c r="D17" s="459">
        <f t="shared" si="1"/>
        <v>-61692</v>
      </c>
      <c r="E17" s="184">
        <f>'51_54'!X17+'51_54'!AP17+'60_61'!U17+'65_66'!T17+'65_66'!AN17+'67_68'!W17+'67_68'!AS17+'70_74'!AA17+'70_74'!BA17+'84_87'!V17+'84_87'!AN17</f>
        <v>-37892</v>
      </c>
      <c r="F17" s="460">
        <f>'51_54'!Y17+'60_61'!V17+'65_66'!U17+'65_66'!AO17+'67_68'!X17+'67_68'!AT17+'70_74'!AB17+'70_74'!BB17+ '80_83'!Q17+'84_87'!W17</f>
        <v>-23800</v>
      </c>
      <c r="G17" s="458">
        <f t="shared" si="2"/>
        <v>0</v>
      </c>
      <c r="H17" s="461">
        <f>'51_54'!W17</f>
        <v>-35062</v>
      </c>
      <c r="I17" s="314">
        <f>'51_54'!AO17</f>
        <v>0</v>
      </c>
      <c r="J17" s="124">
        <f>'55_56'!H17</f>
        <v>0</v>
      </c>
      <c r="K17" s="125">
        <f>'55_56'!P17</f>
        <v>0</v>
      </c>
      <c r="L17" s="19"/>
      <c r="M17" s="143">
        <f>'60_61'!T17</f>
        <v>0</v>
      </c>
      <c r="N17" s="125">
        <f>'65_66'!S17</f>
        <v>0</v>
      </c>
      <c r="O17" s="126">
        <f>'65_66'!AM17</f>
        <v>0</v>
      </c>
      <c r="P17" s="125">
        <f>'67_68'!V17</f>
        <v>0</v>
      </c>
      <c r="Q17" s="314">
        <f>'67_68'!AR17</f>
        <v>0</v>
      </c>
      <c r="R17" s="314">
        <f>'70_74'!Z17</f>
        <v>-2830</v>
      </c>
      <c r="S17" s="126">
        <f>'70_74'!AZ17</f>
        <v>-23800</v>
      </c>
      <c r="T17" s="126">
        <f>'80_83'!O17</f>
        <v>0</v>
      </c>
      <c r="U17" s="18">
        <f>'80_83'!AF17</f>
        <v>0</v>
      </c>
      <c r="V17" s="125">
        <f>'84_87'!U17</f>
        <v>0</v>
      </c>
      <c r="W17" s="447">
        <f>'84_87'!AN17</f>
        <v>0</v>
      </c>
      <c r="X17" s="1"/>
      <c r="Y17" s="1"/>
      <c r="Z17" s="1"/>
      <c r="AA17" s="1"/>
      <c r="AB17" s="1"/>
    </row>
    <row r="18" spans="1:28" x14ac:dyDescent="0.2">
      <c r="A18" s="482">
        <v>13</v>
      </c>
      <c r="B18" s="17" t="s">
        <v>42</v>
      </c>
      <c r="C18" s="458">
        <f t="shared" si="0"/>
        <v>0</v>
      </c>
      <c r="D18" s="459">
        <f t="shared" si="1"/>
        <v>-16685</v>
      </c>
      <c r="E18" s="184">
        <f>'51_54'!X18+'51_54'!AP18+'60_61'!U18+'65_66'!T18+'65_66'!AN18+'67_68'!W18+'67_68'!AS18+'70_74'!AA18+'70_74'!BA18+'84_87'!V18+'84_87'!AN18</f>
        <v>-16685</v>
      </c>
      <c r="F18" s="460">
        <f>'51_54'!Y18+'60_61'!V18+'65_66'!U18+'65_66'!AO18+'67_68'!X18+'67_68'!AT18+'70_74'!AB18+'70_74'!BB18+ '80_83'!Q18+'84_87'!W18</f>
        <v>0</v>
      </c>
      <c r="G18" s="458">
        <f t="shared" si="2"/>
        <v>0</v>
      </c>
      <c r="H18" s="461">
        <f>'51_54'!W18</f>
        <v>-16685</v>
      </c>
      <c r="I18" s="314">
        <f>'51_54'!AO18</f>
        <v>0</v>
      </c>
      <c r="J18" s="124">
        <f>'55_56'!H18</f>
        <v>0</v>
      </c>
      <c r="K18" s="125">
        <f>'55_56'!P18</f>
        <v>0</v>
      </c>
      <c r="L18" s="19"/>
      <c r="M18" s="143">
        <f>'60_61'!T18</f>
        <v>0</v>
      </c>
      <c r="N18" s="125">
        <f>'65_66'!S18</f>
        <v>0</v>
      </c>
      <c r="O18" s="126">
        <f>'65_66'!AM18</f>
        <v>0</v>
      </c>
      <c r="P18" s="125">
        <f>'67_68'!V18</f>
        <v>0</v>
      </c>
      <c r="Q18" s="314">
        <f>'67_68'!AR18</f>
        <v>0</v>
      </c>
      <c r="R18" s="314">
        <f>'70_74'!Z18</f>
        <v>0</v>
      </c>
      <c r="S18" s="126">
        <f>'70_74'!AZ18</f>
        <v>0</v>
      </c>
      <c r="T18" s="126">
        <f>'80_83'!O18</f>
        <v>0</v>
      </c>
      <c r="U18" s="18">
        <f>'80_83'!AF18</f>
        <v>0</v>
      </c>
      <c r="V18" s="125">
        <f>'84_87'!U18</f>
        <v>0</v>
      </c>
      <c r="W18" s="447">
        <f>'84_87'!AN18</f>
        <v>0</v>
      </c>
      <c r="X18" s="1"/>
      <c r="Y18" s="1"/>
      <c r="Z18" s="1"/>
      <c r="AA18" s="1"/>
      <c r="AB18" s="1"/>
    </row>
    <row r="19" spans="1:28" x14ac:dyDescent="0.2">
      <c r="A19" s="482">
        <v>14</v>
      </c>
      <c r="B19" s="17" t="s">
        <v>43</v>
      </c>
      <c r="C19" s="458">
        <f t="shared" si="0"/>
        <v>0</v>
      </c>
      <c r="D19" s="459">
        <f>H19+I19+J19+K19+L19+M19+N19+O19+P19+Q19+R19+S19+T19+U19+V19+W19</f>
        <v>-20985</v>
      </c>
      <c r="E19" s="184">
        <f>'51_54'!X19+'51_54'!AP19+'60_61'!U19+'65_66'!T19+'65_66'!AN19+'67_68'!W19+'67_68'!AS19+'70_74'!AA19+'70_74'!BA19+'84_87'!V19+'84_87'!AN19</f>
        <v>-20985</v>
      </c>
      <c r="F19" s="460">
        <f>'51_54'!Y19+'60_61'!V19+'65_66'!U19+'65_66'!AO19+'67_68'!X19+'67_68'!AT19+'70_74'!AB19+'70_74'!BB19+ '80_83'!Q19+'84_87'!W19</f>
        <v>0</v>
      </c>
      <c r="G19" s="458">
        <f t="shared" si="2"/>
        <v>0</v>
      </c>
      <c r="H19" s="461">
        <f>'51_54'!W19</f>
        <v>-6164</v>
      </c>
      <c r="I19" s="314">
        <f>'51_54'!AO19</f>
        <v>0</v>
      </c>
      <c r="J19" s="124">
        <f>'55_56'!H19</f>
        <v>0</v>
      </c>
      <c r="K19" s="125">
        <f>'55_56'!P19</f>
        <v>0</v>
      </c>
      <c r="L19" s="19"/>
      <c r="M19" s="143">
        <f>'60_61'!T19</f>
        <v>0</v>
      </c>
      <c r="N19" s="125">
        <f>'65_66'!S19</f>
        <v>0</v>
      </c>
      <c r="O19" s="126">
        <f>'65_66'!AM19</f>
        <v>0</v>
      </c>
      <c r="P19" s="125">
        <f>'67_68'!V19</f>
        <v>-4620</v>
      </c>
      <c r="Q19" s="314">
        <f>'67_68'!AR19</f>
        <v>-10201</v>
      </c>
      <c r="R19" s="314">
        <f>'70_74'!Z19</f>
        <v>0</v>
      </c>
      <c r="S19" s="126">
        <f>'70_74'!AZ19</f>
        <v>0</v>
      </c>
      <c r="T19" s="126">
        <f>'80_83'!O19</f>
        <v>0</v>
      </c>
      <c r="U19" s="18">
        <f>'80_83'!AF19</f>
        <v>0</v>
      </c>
      <c r="V19" s="125">
        <f>'84_87'!U19</f>
        <v>0</v>
      </c>
      <c r="W19" s="447">
        <f>'84_87'!AN19</f>
        <v>0</v>
      </c>
      <c r="X19" s="1"/>
      <c r="Y19" s="1"/>
      <c r="Z19" s="1"/>
      <c r="AA19" s="1"/>
      <c r="AB19" s="1"/>
    </row>
    <row r="20" spans="1:28" x14ac:dyDescent="0.2">
      <c r="A20" s="482">
        <v>15</v>
      </c>
      <c r="B20" s="17" t="s">
        <v>44</v>
      </c>
      <c r="C20" s="458">
        <f t="shared" si="0"/>
        <v>0</v>
      </c>
      <c r="D20" s="459">
        <f t="shared" si="1"/>
        <v>-17275</v>
      </c>
      <c r="E20" s="184">
        <f>'51_54'!X20+'51_54'!AP20+'60_61'!U20+'65_66'!T20+'65_66'!AN20+'67_68'!W20+'67_68'!AS20+'70_74'!AA20+'70_74'!BA20+'84_87'!V20+'84_87'!AN20</f>
        <v>-17275</v>
      </c>
      <c r="F20" s="460">
        <f>'51_54'!Y20+'60_61'!V20+'65_66'!U20+'65_66'!AO20+'67_68'!X20+'67_68'!AT20+'70_74'!AB20+'70_74'!BB20+ '80_83'!Q20+'84_87'!W20</f>
        <v>0</v>
      </c>
      <c r="G20" s="458">
        <f t="shared" si="2"/>
        <v>0</v>
      </c>
      <c r="H20" s="461">
        <f>'51_54'!W20</f>
        <v>-17275</v>
      </c>
      <c r="I20" s="314">
        <f>'51_54'!AO20</f>
        <v>0</v>
      </c>
      <c r="J20" s="124">
        <f>'55_56'!H20</f>
        <v>0</v>
      </c>
      <c r="K20" s="125">
        <f>'55_56'!P20</f>
        <v>0</v>
      </c>
      <c r="L20" s="19"/>
      <c r="M20" s="143">
        <f>'60_61'!T20</f>
        <v>0</v>
      </c>
      <c r="N20" s="125">
        <f>'65_66'!S20</f>
        <v>0</v>
      </c>
      <c r="O20" s="126">
        <f>'65_66'!AM20</f>
        <v>0</v>
      </c>
      <c r="P20" s="125">
        <f>'67_68'!V20</f>
        <v>0</v>
      </c>
      <c r="Q20" s="314">
        <f>'67_68'!AR20</f>
        <v>0</v>
      </c>
      <c r="R20" s="314">
        <f>'70_74'!Z20</f>
        <v>0</v>
      </c>
      <c r="S20" s="126">
        <f>'70_74'!AZ20</f>
        <v>0</v>
      </c>
      <c r="T20" s="126">
        <f>'80_83'!O20</f>
        <v>0</v>
      </c>
      <c r="U20" s="18">
        <f>'80_83'!AF20</f>
        <v>0</v>
      </c>
      <c r="V20" s="125">
        <f>'84_87'!U20</f>
        <v>0</v>
      </c>
      <c r="W20" s="447">
        <f>'84_87'!AN20</f>
        <v>0</v>
      </c>
      <c r="X20" s="1"/>
      <c r="Y20" s="1"/>
      <c r="Z20" s="1"/>
      <c r="AA20" s="1"/>
      <c r="AB20" s="1"/>
    </row>
    <row r="21" spans="1:28" x14ac:dyDescent="0.2">
      <c r="A21" s="482">
        <v>16</v>
      </c>
      <c r="B21" s="17" t="s">
        <v>45</v>
      </c>
      <c r="C21" s="458">
        <f t="shared" si="0"/>
        <v>0</v>
      </c>
      <c r="D21" s="459">
        <f t="shared" si="1"/>
        <v>-1209</v>
      </c>
      <c r="E21" s="184">
        <f>'51_54'!X21+'51_54'!AP21+'60_61'!U21+'65_66'!T21+'65_66'!AN21+'67_68'!W21+'67_68'!AS21+'70_74'!AA21+'70_74'!BA21+'84_87'!V21+'84_87'!AN21</f>
        <v>-1209</v>
      </c>
      <c r="F21" s="460">
        <f>'51_54'!Y21+'60_61'!V21+'65_66'!U21+'65_66'!AO21+'67_68'!X21+'67_68'!AT21+'70_74'!AB21+'70_74'!BB21+ '80_83'!Q21+'84_87'!W21</f>
        <v>0</v>
      </c>
      <c r="G21" s="458">
        <f t="shared" si="2"/>
        <v>0</v>
      </c>
      <c r="H21" s="461">
        <f>'51_54'!W21</f>
        <v>0</v>
      </c>
      <c r="I21" s="314">
        <f>'51_54'!AO21</f>
        <v>0</v>
      </c>
      <c r="J21" s="124">
        <f>'55_56'!H21</f>
        <v>0</v>
      </c>
      <c r="K21" s="125">
        <f>'55_56'!P21</f>
        <v>0</v>
      </c>
      <c r="L21" s="19"/>
      <c r="M21" s="143">
        <f>'60_61'!T21</f>
        <v>0</v>
      </c>
      <c r="N21" s="125">
        <f>'65_66'!S21</f>
        <v>-1209</v>
      </c>
      <c r="O21" s="126">
        <f>'65_66'!AM21</f>
        <v>0</v>
      </c>
      <c r="P21" s="125">
        <f>'67_68'!V21</f>
        <v>0</v>
      </c>
      <c r="Q21" s="314">
        <f>'67_68'!AR21</f>
        <v>0</v>
      </c>
      <c r="R21" s="314">
        <f>'70_74'!Z21</f>
        <v>0</v>
      </c>
      <c r="S21" s="126">
        <f>'70_74'!AZ21</f>
        <v>0</v>
      </c>
      <c r="T21" s="126">
        <f>'80_83'!O21</f>
        <v>0</v>
      </c>
      <c r="U21" s="18">
        <f>'80_83'!AF21</f>
        <v>0</v>
      </c>
      <c r="V21" s="125">
        <f>'84_87'!U21</f>
        <v>0</v>
      </c>
      <c r="W21" s="447">
        <f>'84_87'!AN21</f>
        <v>0</v>
      </c>
      <c r="X21" s="1"/>
      <c r="Y21" s="1"/>
      <c r="Z21" s="1"/>
      <c r="AA21" s="1"/>
      <c r="AB21" s="1"/>
    </row>
    <row r="22" spans="1:28" x14ac:dyDescent="0.2">
      <c r="A22" s="482">
        <v>17</v>
      </c>
      <c r="B22" s="17" t="s">
        <v>47</v>
      </c>
      <c r="C22" s="458">
        <f t="shared" si="0"/>
        <v>0</v>
      </c>
      <c r="D22" s="459">
        <f t="shared" si="1"/>
        <v>-26886</v>
      </c>
      <c r="E22" s="184">
        <f>'51_54'!X22+'51_54'!AP22+'60_61'!U22+'65_66'!T22+'65_66'!AN22+'67_68'!W22+'67_68'!AS22+'70_74'!AA22+'70_74'!BA22+'84_87'!V22+'84_87'!AN22</f>
        <v>-25461</v>
      </c>
      <c r="F22" s="460">
        <f>'51_54'!Y22+'60_61'!V22+'65_66'!U22+'65_66'!AO22+'67_68'!X22+'67_68'!AT22+'70_74'!AB22+'70_74'!BB22+ '80_83'!Q22+'84_87'!W22</f>
        <v>-1425</v>
      </c>
      <c r="G22" s="458">
        <f t="shared" si="2"/>
        <v>0</v>
      </c>
      <c r="H22" s="461">
        <f>'51_54'!W22</f>
        <v>-26886</v>
      </c>
      <c r="I22" s="314">
        <f>'51_54'!AO22</f>
        <v>0</v>
      </c>
      <c r="J22" s="124">
        <f>'55_56'!H22</f>
        <v>0</v>
      </c>
      <c r="K22" s="125">
        <f>'55_56'!P22</f>
        <v>0</v>
      </c>
      <c r="L22" s="19"/>
      <c r="M22" s="143">
        <f>'60_61'!T22</f>
        <v>0</v>
      </c>
      <c r="N22" s="125">
        <f>'65_66'!S22</f>
        <v>0</v>
      </c>
      <c r="O22" s="126">
        <f>'65_66'!AM22</f>
        <v>0</v>
      </c>
      <c r="P22" s="125">
        <f>'67_68'!V22</f>
        <v>0</v>
      </c>
      <c r="Q22" s="314">
        <f>'67_68'!AR22</f>
        <v>0</v>
      </c>
      <c r="R22" s="314">
        <f>'70_74'!Z22</f>
        <v>0</v>
      </c>
      <c r="S22" s="126">
        <f>'70_74'!AZ22</f>
        <v>0</v>
      </c>
      <c r="T22" s="126">
        <f>'80_83'!O22</f>
        <v>0</v>
      </c>
      <c r="U22" s="18">
        <f>'80_83'!AF22</f>
        <v>0</v>
      </c>
      <c r="V22" s="125">
        <f>'84_87'!U22</f>
        <v>0</v>
      </c>
      <c r="W22" s="447">
        <f>'84_87'!AN22</f>
        <v>0</v>
      </c>
      <c r="X22" s="1"/>
      <c r="Y22" s="1"/>
      <c r="Z22" s="1"/>
      <c r="AA22" s="1"/>
      <c r="AB22" s="1"/>
    </row>
    <row r="23" spans="1:28" x14ac:dyDescent="0.2">
      <c r="A23" s="482">
        <v>18</v>
      </c>
      <c r="B23" s="17" t="s">
        <v>48</v>
      </c>
      <c r="C23" s="458">
        <f t="shared" si="0"/>
        <v>0</v>
      </c>
      <c r="D23" s="459">
        <f t="shared" si="1"/>
        <v>-21280</v>
      </c>
      <c r="E23" s="184">
        <f>'51_54'!X23+'51_54'!AP23+'60_61'!U23+'65_66'!T23+'65_66'!AN23+'67_68'!W23+'67_68'!AS23+'70_74'!AA23+'70_74'!BA23+'84_87'!V23+'84_87'!AN23</f>
        <v>-21280</v>
      </c>
      <c r="F23" s="460">
        <f>'51_54'!Y23+'60_61'!V23+'65_66'!U23+'65_66'!AO23+'67_68'!X23+'67_68'!AT23+'70_74'!AB23+'70_74'!BB23+ '80_83'!Q23+'84_87'!W23</f>
        <v>0</v>
      </c>
      <c r="G23" s="458">
        <f t="shared" si="2"/>
        <v>0</v>
      </c>
      <c r="H23" s="461">
        <f>'51_54'!W23</f>
        <v>-21280</v>
      </c>
      <c r="I23" s="314">
        <f>'51_54'!AO23</f>
        <v>0</v>
      </c>
      <c r="J23" s="124">
        <f>'55_56'!H23</f>
        <v>0</v>
      </c>
      <c r="K23" s="125">
        <f>'55_56'!P23</f>
        <v>0</v>
      </c>
      <c r="L23" s="19"/>
      <c r="M23" s="143">
        <f>'60_61'!T23</f>
        <v>0</v>
      </c>
      <c r="N23" s="125">
        <f>'65_66'!S23</f>
        <v>0</v>
      </c>
      <c r="O23" s="126">
        <f>'65_66'!AM23</f>
        <v>0</v>
      </c>
      <c r="P23" s="125">
        <f>'67_68'!V23</f>
        <v>0</v>
      </c>
      <c r="Q23" s="314">
        <f>'67_68'!AR23</f>
        <v>0</v>
      </c>
      <c r="R23" s="314">
        <f>'70_74'!Z23</f>
        <v>0</v>
      </c>
      <c r="S23" s="126">
        <f>'70_74'!AZ23</f>
        <v>0</v>
      </c>
      <c r="T23" s="126">
        <f>'80_83'!O23</f>
        <v>0</v>
      </c>
      <c r="U23" s="18">
        <f>'80_83'!AF23</f>
        <v>0</v>
      </c>
      <c r="V23" s="125">
        <f>'84_87'!U23</f>
        <v>0</v>
      </c>
      <c r="W23" s="447">
        <f>'84_87'!AN23</f>
        <v>0</v>
      </c>
      <c r="X23" s="1"/>
      <c r="Y23" s="1"/>
      <c r="Z23" s="1"/>
      <c r="AA23" s="1"/>
      <c r="AB23" s="1"/>
    </row>
    <row r="24" spans="1:28" x14ac:dyDescent="0.2">
      <c r="A24" s="482">
        <v>19</v>
      </c>
      <c r="B24" s="17" t="s">
        <v>49</v>
      </c>
      <c r="C24" s="458">
        <f t="shared" si="0"/>
        <v>0</v>
      </c>
      <c r="D24" s="459">
        <f t="shared" si="1"/>
        <v>-111995</v>
      </c>
      <c r="E24" s="184">
        <f>'51_54'!X24+'51_54'!AP24+'60_61'!U24+'65_66'!T24+'65_66'!AN24+'67_68'!W24+'67_68'!AS24+'70_74'!AA24+'70_74'!BA24+'84_87'!V24+'84_87'!AN24</f>
        <v>-109839</v>
      </c>
      <c r="F24" s="460">
        <f>'51_54'!Y24+'60_61'!V24+'65_66'!U24+'65_66'!AO24+'67_68'!X24+'67_68'!AT24+'70_74'!AB24+'70_74'!BB24+ '80_83'!Q24+'84_87'!W24</f>
        <v>-2156</v>
      </c>
      <c r="G24" s="458">
        <f t="shared" si="2"/>
        <v>0</v>
      </c>
      <c r="H24" s="461">
        <f>'51_54'!W24</f>
        <v>-109430</v>
      </c>
      <c r="I24" s="314">
        <f>'51_54'!AO24</f>
        <v>0</v>
      </c>
      <c r="J24" s="124">
        <f>'55_56'!H24</f>
        <v>0</v>
      </c>
      <c r="K24" s="125">
        <f>'55_56'!P24</f>
        <v>0</v>
      </c>
      <c r="L24" s="19"/>
      <c r="M24" s="143">
        <f>'60_61'!T24</f>
        <v>0</v>
      </c>
      <c r="N24" s="125">
        <f>'65_66'!S24</f>
        <v>0</v>
      </c>
      <c r="O24" s="126">
        <f>'65_66'!AM24</f>
        <v>0</v>
      </c>
      <c r="P24" s="125">
        <f>'67_68'!V24</f>
        <v>-409</v>
      </c>
      <c r="Q24" s="314">
        <f>'67_68'!AR24</f>
        <v>0</v>
      </c>
      <c r="R24" s="314">
        <f>'70_74'!Z24</f>
        <v>-2156</v>
      </c>
      <c r="S24" s="126">
        <f>'70_74'!AZ24</f>
        <v>0</v>
      </c>
      <c r="T24" s="126">
        <f>'80_83'!O24</f>
        <v>0</v>
      </c>
      <c r="U24" s="18">
        <f>'80_83'!AF24</f>
        <v>0</v>
      </c>
      <c r="V24" s="125">
        <f>'84_87'!U24</f>
        <v>0</v>
      </c>
      <c r="W24" s="447">
        <f>'84_87'!AN24</f>
        <v>0</v>
      </c>
      <c r="X24" s="1"/>
      <c r="Y24" s="1"/>
      <c r="Z24" s="1"/>
      <c r="AA24" s="1"/>
      <c r="AB24" s="1"/>
    </row>
    <row r="25" spans="1:28" x14ac:dyDescent="0.2">
      <c r="A25" s="482">
        <v>20</v>
      </c>
      <c r="B25" s="17" t="s">
        <v>50</v>
      </c>
      <c r="C25" s="458">
        <f t="shared" si="0"/>
        <v>0</v>
      </c>
      <c r="D25" s="459">
        <f t="shared" si="1"/>
        <v>-24043</v>
      </c>
      <c r="E25" s="184">
        <f>'51_54'!X25+'51_54'!AP25+'60_61'!U25+'65_66'!T25+'65_66'!AN25+'67_68'!W25+'67_68'!AS25+'70_74'!AA25+'70_74'!BA25+'84_87'!V25+'84_87'!AN25</f>
        <v>-24043</v>
      </c>
      <c r="F25" s="460">
        <f>'51_54'!Y25+'60_61'!V25+'65_66'!U25+'65_66'!AO25+'67_68'!X25+'67_68'!AT25+'70_74'!AB25+'70_74'!BB25+ '80_83'!Q25+'84_87'!W25</f>
        <v>0</v>
      </c>
      <c r="G25" s="458">
        <f t="shared" si="2"/>
        <v>0</v>
      </c>
      <c r="H25" s="461">
        <f>'51_54'!W25</f>
        <v>-10307</v>
      </c>
      <c r="I25" s="314">
        <f>'51_54'!AO25</f>
        <v>0</v>
      </c>
      <c r="J25" s="124">
        <f>'55_56'!H25</f>
        <v>0</v>
      </c>
      <c r="K25" s="125">
        <f>'55_56'!P25</f>
        <v>0</v>
      </c>
      <c r="L25" s="19"/>
      <c r="M25" s="143">
        <f>'60_61'!T25</f>
        <v>0</v>
      </c>
      <c r="N25" s="125">
        <f>'65_66'!S25</f>
        <v>-1929</v>
      </c>
      <c r="O25" s="126">
        <f>'65_66'!AM25</f>
        <v>0</v>
      </c>
      <c r="P25" s="125">
        <f>'67_68'!V25</f>
        <v>0</v>
      </c>
      <c r="Q25" s="314">
        <f>'67_68'!AR25</f>
        <v>0</v>
      </c>
      <c r="R25" s="314">
        <f>'70_74'!Z25</f>
        <v>0</v>
      </c>
      <c r="S25" s="126">
        <f>'70_74'!AZ25</f>
        <v>-11807</v>
      </c>
      <c r="T25" s="126">
        <f>'80_83'!O25</f>
        <v>0</v>
      </c>
      <c r="U25" s="18">
        <f>'80_83'!AF25</f>
        <v>0</v>
      </c>
      <c r="V25" s="462">
        <f>'84_87'!U25</f>
        <v>0</v>
      </c>
      <c r="W25" s="447">
        <f>'84_87'!AN25</f>
        <v>0</v>
      </c>
      <c r="X25" s="1"/>
      <c r="Y25" s="1"/>
      <c r="Z25" s="1"/>
      <c r="AA25" s="34"/>
      <c r="AB25" s="1"/>
    </row>
    <row r="26" spans="1:28" x14ac:dyDescent="0.2">
      <c r="A26" s="482">
        <v>21</v>
      </c>
      <c r="B26" s="17" t="s">
        <v>51</v>
      </c>
      <c r="C26" s="458">
        <f t="shared" si="0"/>
        <v>0</v>
      </c>
      <c r="D26" s="459">
        <f t="shared" si="1"/>
        <v>0</v>
      </c>
      <c r="E26" s="184">
        <f>'51_54'!X26+'51_54'!AP26+'60_61'!U26+'65_66'!T26+'65_66'!AN26+'67_68'!W26+'67_68'!AS26+'70_74'!AA26+'70_74'!BA26+'84_87'!V26+'84_87'!AN26</f>
        <v>0</v>
      </c>
      <c r="F26" s="460">
        <f>'51_54'!Y26+'60_61'!V26+'65_66'!U26+'65_66'!AO26+'67_68'!X26+'67_68'!AT26+'70_74'!AB26+'70_74'!BB26+ '80_83'!Q26+'84_87'!W26</f>
        <v>0</v>
      </c>
      <c r="G26" s="458">
        <f t="shared" si="2"/>
        <v>0</v>
      </c>
      <c r="H26" s="461">
        <f>'51_54'!W26</f>
        <v>0</v>
      </c>
      <c r="I26" s="314">
        <f>'51_54'!AO26</f>
        <v>0</v>
      </c>
      <c r="J26" s="124">
        <f>'55_56'!H26</f>
        <v>0</v>
      </c>
      <c r="K26" s="125">
        <f>'55_56'!P26</f>
        <v>0</v>
      </c>
      <c r="L26" s="19"/>
      <c r="M26" s="143">
        <f>'60_61'!T26</f>
        <v>0</v>
      </c>
      <c r="N26" s="125">
        <f>'65_66'!S26</f>
        <v>0</v>
      </c>
      <c r="O26" s="126">
        <f>'65_66'!AM26</f>
        <v>0</v>
      </c>
      <c r="P26" s="125">
        <f>'67_68'!V26</f>
        <v>0</v>
      </c>
      <c r="Q26" s="314">
        <f>'67_68'!AR26</f>
        <v>0</v>
      </c>
      <c r="R26" s="314">
        <f>'70_74'!Z26</f>
        <v>0</v>
      </c>
      <c r="S26" s="126">
        <f>'70_74'!AZ26</f>
        <v>0</v>
      </c>
      <c r="T26" s="126">
        <f>'80_83'!O26</f>
        <v>0</v>
      </c>
      <c r="U26" s="18">
        <f>'80_83'!AF26</f>
        <v>0</v>
      </c>
      <c r="V26" s="125">
        <f>'84_87'!U26</f>
        <v>0</v>
      </c>
      <c r="W26" s="447">
        <f>'84_87'!AN26</f>
        <v>0</v>
      </c>
      <c r="X26" s="1"/>
      <c r="Y26" s="1"/>
      <c r="Z26" s="1"/>
      <c r="AA26" s="34"/>
      <c r="AB26" s="1"/>
    </row>
    <row r="27" spans="1:28" x14ac:dyDescent="0.2">
      <c r="A27" s="482">
        <v>22</v>
      </c>
      <c r="B27" s="17" t="s">
        <v>52</v>
      </c>
      <c r="C27" s="458">
        <f t="shared" si="0"/>
        <v>0</v>
      </c>
      <c r="D27" s="459">
        <f t="shared" si="1"/>
        <v>-16955</v>
      </c>
      <c r="E27" s="184">
        <f>'51_54'!X27+'51_54'!AP27+'60_61'!U27+'65_66'!T27+'65_66'!AN27+'67_68'!W27+'67_68'!AS27+'70_74'!AA27+'70_74'!BA27+'84_87'!V27+'84_87'!AN27</f>
        <v>-11879</v>
      </c>
      <c r="F27" s="460">
        <f>'51_54'!Y27+'60_61'!V27+'65_66'!U27+'65_66'!AO27+'67_68'!X27+'67_68'!AT27+'70_74'!AB27+'70_74'!BB27+ '80_83'!Q27+'84_87'!W27</f>
        <v>-5076</v>
      </c>
      <c r="G27" s="458">
        <f t="shared" si="2"/>
        <v>0</v>
      </c>
      <c r="H27" s="461">
        <f>'51_54'!W27</f>
        <v>-16955</v>
      </c>
      <c r="I27" s="314">
        <f>'51_54'!AO27</f>
        <v>0</v>
      </c>
      <c r="J27" s="124">
        <f>'55_56'!H27</f>
        <v>0</v>
      </c>
      <c r="K27" s="125">
        <f>'55_56'!P27</f>
        <v>0</v>
      </c>
      <c r="L27" s="19"/>
      <c r="M27" s="143">
        <f>'60_61'!T27</f>
        <v>0</v>
      </c>
      <c r="N27" s="125">
        <f>'65_66'!S27</f>
        <v>0</v>
      </c>
      <c r="O27" s="126">
        <f>'65_66'!AM27</f>
        <v>0</v>
      </c>
      <c r="P27" s="125">
        <f>'67_68'!V27</f>
        <v>0</v>
      </c>
      <c r="Q27" s="314">
        <f>'67_68'!AR27</f>
        <v>0</v>
      </c>
      <c r="R27" s="314">
        <f>'70_74'!Z27</f>
        <v>0</v>
      </c>
      <c r="S27" s="126">
        <f>'70_74'!AZ27</f>
        <v>0</v>
      </c>
      <c r="T27" s="126">
        <f>'80_83'!O27</f>
        <v>0</v>
      </c>
      <c r="U27" s="18">
        <f>'80_83'!AF27</f>
        <v>0</v>
      </c>
      <c r="V27" s="125">
        <f>'84_87'!U27</f>
        <v>0</v>
      </c>
      <c r="W27" s="447">
        <f>'84_87'!AN27</f>
        <v>0</v>
      </c>
      <c r="X27" s="1"/>
      <c r="Y27" s="1"/>
      <c r="Z27" s="1"/>
      <c r="AA27" s="1"/>
      <c r="AB27" s="1"/>
    </row>
    <row r="28" spans="1:28" x14ac:dyDescent="0.2">
      <c r="A28" s="482">
        <v>23</v>
      </c>
      <c r="B28" s="17" t="s">
        <v>53</v>
      </c>
      <c r="C28" s="458">
        <f t="shared" si="0"/>
        <v>0</v>
      </c>
      <c r="D28" s="459">
        <f t="shared" si="1"/>
        <v>-29068</v>
      </c>
      <c r="E28" s="184">
        <f>'51_54'!X28+'51_54'!AP28+'60_61'!U28+'65_66'!T28+'65_66'!AN28+'67_68'!W28+'67_68'!AS28+'70_74'!AA28+'70_74'!BA28+'84_87'!V28+'84_87'!AN28</f>
        <v>-29068</v>
      </c>
      <c r="F28" s="460">
        <f>'51_54'!Y28+'60_61'!V28+'65_66'!U28+'65_66'!AO28+'67_68'!X28+'67_68'!AT28+'70_74'!AB28+'70_74'!BB28+ '80_83'!Q28+'84_87'!W28</f>
        <v>0</v>
      </c>
      <c r="G28" s="458">
        <f t="shared" si="2"/>
        <v>0</v>
      </c>
      <c r="H28" s="461">
        <f>'51_54'!W28</f>
        <v>-29068</v>
      </c>
      <c r="I28" s="314">
        <f>'51_54'!AO28</f>
        <v>0</v>
      </c>
      <c r="J28" s="124">
        <f>'55_56'!H28</f>
        <v>0</v>
      </c>
      <c r="K28" s="125">
        <f>'55_56'!P28</f>
        <v>0</v>
      </c>
      <c r="L28" s="19"/>
      <c r="M28" s="143">
        <f>'60_61'!T28</f>
        <v>0</v>
      </c>
      <c r="N28" s="125">
        <f>'65_66'!S28</f>
        <v>0</v>
      </c>
      <c r="O28" s="126">
        <f>'65_66'!AM28</f>
        <v>0</v>
      </c>
      <c r="P28" s="125">
        <f>'67_68'!V28</f>
        <v>0</v>
      </c>
      <c r="Q28" s="314">
        <f>'67_68'!AR28</f>
        <v>0</v>
      </c>
      <c r="R28" s="314">
        <f>'70_74'!Z28</f>
        <v>0</v>
      </c>
      <c r="S28" s="126">
        <f>'70_74'!AZ28</f>
        <v>0</v>
      </c>
      <c r="T28" s="126">
        <f>'80_83'!O28</f>
        <v>0</v>
      </c>
      <c r="U28" s="18">
        <f>'80_83'!AF28</f>
        <v>0</v>
      </c>
      <c r="V28" s="125">
        <f>'84_87'!U28</f>
        <v>0</v>
      </c>
      <c r="W28" s="447">
        <f>'84_87'!AN28</f>
        <v>0</v>
      </c>
      <c r="X28" s="1"/>
      <c r="Y28" s="1"/>
      <c r="Z28" s="1"/>
      <c r="AA28" s="1"/>
      <c r="AB28" s="1"/>
    </row>
    <row r="29" spans="1:28" x14ac:dyDescent="0.2">
      <c r="A29" s="482">
        <v>24</v>
      </c>
      <c r="B29" s="17" t="s">
        <v>54</v>
      </c>
      <c r="C29" s="458">
        <f t="shared" si="0"/>
        <v>0</v>
      </c>
      <c r="D29" s="459">
        <f t="shared" si="1"/>
        <v>-3900</v>
      </c>
      <c r="E29" s="184">
        <f>'51_54'!X29+'51_54'!AP29+'60_61'!U29+'65_66'!T29+'65_66'!AN29+'67_68'!W29+'67_68'!AS29+'70_74'!AA29+'70_74'!BA29+'84_87'!V29+'84_87'!AN29</f>
        <v>-3900</v>
      </c>
      <c r="F29" s="460">
        <f>'51_54'!Y29+'60_61'!V29+'65_66'!U29+'65_66'!AO29+'67_68'!X29+'67_68'!AT29+'70_74'!AB29+'70_74'!BB29+ '80_83'!Q29+'84_87'!W29</f>
        <v>0</v>
      </c>
      <c r="G29" s="458">
        <f t="shared" si="2"/>
        <v>0</v>
      </c>
      <c r="H29" s="461">
        <f>'51_54'!W29</f>
        <v>-3900</v>
      </c>
      <c r="I29" s="314">
        <f>'51_54'!AO29</f>
        <v>0</v>
      </c>
      <c r="J29" s="124">
        <f>'55_56'!H29</f>
        <v>0</v>
      </c>
      <c r="K29" s="125">
        <f>'55_56'!P29</f>
        <v>0</v>
      </c>
      <c r="L29" s="19"/>
      <c r="M29" s="143">
        <f>'60_61'!T29</f>
        <v>0</v>
      </c>
      <c r="N29" s="125">
        <f>'65_66'!S29</f>
        <v>0</v>
      </c>
      <c r="O29" s="126">
        <f>'65_66'!AM29</f>
        <v>0</v>
      </c>
      <c r="P29" s="125">
        <f>'67_68'!V29</f>
        <v>0</v>
      </c>
      <c r="Q29" s="314">
        <f>'67_68'!AR29</f>
        <v>0</v>
      </c>
      <c r="R29" s="314">
        <f>'70_74'!Z29</f>
        <v>0</v>
      </c>
      <c r="S29" s="126">
        <f>'70_74'!AZ29</f>
        <v>0</v>
      </c>
      <c r="T29" s="126">
        <f>'80_83'!O29</f>
        <v>0</v>
      </c>
      <c r="U29" s="18">
        <f>'80_83'!AF29</f>
        <v>0</v>
      </c>
      <c r="V29" s="125">
        <f>'84_87'!U29</f>
        <v>0</v>
      </c>
      <c r="W29" s="447">
        <f>'84_87'!AN29</f>
        <v>0</v>
      </c>
      <c r="X29" s="1"/>
      <c r="Y29" s="1"/>
      <c r="Z29" s="1"/>
      <c r="AA29" s="1"/>
      <c r="AB29" s="1"/>
    </row>
    <row r="30" spans="1:28" x14ac:dyDescent="0.2">
      <c r="A30" s="482">
        <v>25</v>
      </c>
      <c r="B30" s="17" t="s">
        <v>55</v>
      </c>
      <c r="C30" s="458">
        <f t="shared" si="0"/>
        <v>0</v>
      </c>
      <c r="D30" s="459">
        <f t="shared" si="1"/>
        <v>0</v>
      </c>
      <c r="E30" s="184">
        <f>'51_54'!X30+'51_54'!AP30+'60_61'!U30+'65_66'!T30+'65_66'!AN30+'67_68'!W30+'67_68'!AS30+'70_74'!AA30+'70_74'!BA30+'84_87'!V30+'84_87'!AN30</f>
        <v>0</v>
      </c>
      <c r="F30" s="460">
        <f>'51_54'!Y30+'60_61'!V30+'65_66'!U30+'65_66'!AO30+'67_68'!X30+'67_68'!AT30+'70_74'!AB30+'70_74'!BB30+ '80_83'!Q30+'84_87'!W30</f>
        <v>0</v>
      </c>
      <c r="G30" s="458">
        <f t="shared" si="2"/>
        <v>0</v>
      </c>
      <c r="H30" s="461">
        <f>'51_54'!W30</f>
        <v>0</v>
      </c>
      <c r="I30" s="314">
        <f>'51_54'!AO30</f>
        <v>0</v>
      </c>
      <c r="J30" s="124">
        <f>'55_56'!H30</f>
        <v>0</v>
      </c>
      <c r="K30" s="125">
        <f>'55_56'!P30</f>
        <v>0</v>
      </c>
      <c r="L30" s="19"/>
      <c r="M30" s="143">
        <f>'60_61'!T30</f>
        <v>0</v>
      </c>
      <c r="N30" s="125">
        <f>'65_66'!S30</f>
        <v>0</v>
      </c>
      <c r="O30" s="126">
        <f>'65_66'!AM30</f>
        <v>0</v>
      </c>
      <c r="P30" s="125">
        <f>'67_68'!V30</f>
        <v>0</v>
      </c>
      <c r="Q30" s="314">
        <f>'67_68'!AR30</f>
        <v>0</v>
      </c>
      <c r="R30" s="314">
        <f>'70_74'!Z30</f>
        <v>0</v>
      </c>
      <c r="S30" s="126">
        <f>'70_74'!AZ30</f>
        <v>0</v>
      </c>
      <c r="T30" s="126">
        <f>'80_83'!O30</f>
        <v>0</v>
      </c>
      <c r="U30" s="18">
        <f>'80_83'!AF30</f>
        <v>0</v>
      </c>
      <c r="V30" s="125">
        <f>'84_87'!U30</f>
        <v>0</v>
      </c>
      <c r="W30" s="447">
        <f>'84_87'!AN30</f>
        <v>0</v>
      </c>
      <c r="X30" s="1"/>
      <c r="Y30" s="1"/>
      <c r="Z30" s="1"/>
      <c r="AA30" s="1"/>
      <c r="AB30" s="1"/>
    </row>
    <row r="31" spans="1:28" x14ac:dyDescent="0.2">
      <c r="A31" s="482">
        <v>26</v>
      </c>
      <c r="B31" s="17" t="s">
        <v>56</v>
      </c>
      <c r="C31" s="458">
        <f t="shared" si="0"/>
        <v>0</v>
      </c>
      <c r="D31" s="459">
        <f t="shared" si="1"/>
        <v>-3384</v>
      </c>
      <c r="E31" s="184">
        <f>'51_54'!X31+'51_54'!AP31+'60_61'!U31+'65_66'!T31+'65_66'!AN31+'67_68'!W31+'67_68'!AS31+'70_74'!AA31+'70_74'!BA31+'84_87'!V31+'84_87'!AN31</f>
        <v>-3384</v>
      </c>
      <c r="F31" s="460">
        <f>'51_54'!Y31+'60_61'!V31+'65_66'!U31+'65_66'!AO31+'67_68'!X31+'67_68'!AT31+'70_74'!AB31+'70_74'!BB31+ '80_83'!Q31+'84_87'!W31</f>
        <v>0</v>
      </c>
      <c r="G31" s="458">
        <f t="shared" si="2"/>
        <v>0</v>
      </c>
      <c r="H31" s="461">
        <f>'51_54'!W31</f>
        <v>-3384</v>
      </c>
      <c r="I31" s="314">
        <f>'51_54'!AO31</f>
        <v>0</v>
      </c>
      <c r="J31" s="124">
        <f>'55_56'!H31</f>
        <v>0</v>
      </c>
      <c r="K31" s="125">
        <f>'55_56'!P31</f>
        <v>0</v>
      </c>
      <c r="L31" s="19"/>
      <c r="M31" s="143">
        <f>'60_61'!T31</f>
        <v>0</v>
      </c>
      <c r="N31" s="125">
        <f>'65_66'!S31</f>
        <v>0</v>
      </c>
      <c r="O31" s="126">
        <f>'65_66'!AM31</f>
        <v>0</v>
      </c>
      <c r="P31" s="125">
        <f>'67_68'!V31</f>
        <v>0</v>
      </c>
      <c r="Q31" s="314">
        <f>'67_68'!AR31</f>
        <v>0</v>
      </c>
      <c r="R31" s="314">
        <f>'70_74'!Z31</f>
        <v>0</v>
      </c>
      <c r="S31" s="126">
        <f>'70_74'!AZ31</f>
        <v>0</v>
      </c>
      <c r="T31" s="126">
        <f>'80_83'!O31</f>
        <v>0</v>
      </c>
      <c r="U31" s="18">
        <f>'80_83'!AF31</f>
        <v>0</v>
      </c>
      <c r="V31" s="125">
        <f>'84_87'!U31</f>
        <v>0</v>
      </c>
      <c r="W31" s="447">
        <f>'84_87'!AN31</f>
        <v>0</v>
      </c>
      <c r="X31" s="1"/>
      <c r="Y31" s="1"/>
      <c r="Z31" s="1"/>
      <c r="AA31" s="1"/>
      <c r="AB31" s="1"/>
    </row>
    <row r="32" spans="1:28" x14ac:dyDescent="0.2">
      <c r="A32" s="482">
        <v>27</v>
      </c>
      <c r="B32" s="17" t="s">
        <v>57</v>
      </c>
      <c r="C32" s="458">
        <f t="shared" si="0"/>
        <v>0</v>
      </c>
      <c r="D32" s="459">
        <f t="shared" si="1"/>
        <v>0</v>
      </c>
      <c r="E32" s="184">
        <f>'51_54'!X32+'51_54'!AP32+'60_61'!U32+'65_66'!T32+'65_66'!AN32+'67_68'!W32+'67_68'!AS32+'70_74'!AA32+'70_74'!BA32+'84_87'!V32+'84_87'!AN32</f>
        <v>0</v>
      </c>
      <c r="F32" s="460">
        <f>'51_54'!Y32+'60_61'!V32+'65_66'!U32+'65_66'!AO32+'67_68'!X32+'67_68'!AT32+'70_74'!AB32+'70_74'!BB32+ '80_83'!Q32+'84_87'!W32</f>
        <v>0</v>
      </c>
      <c r="G32" s="458">
        <f t="shared" si="2"/>
        <v>0</v>
      </c>
      <c r="H32" s="461">
        <f>'51_54'!W32</f>
        <v>0</v>
      </c>
      <c r="I32" s="314">
        <f>'51_54'!AO32</f>
        <v>0</v>
      </c>
      <c r="J32" s="124">
        <f>'55_56'!H32</f>
        <v>0</v>
      </c>
      <c r="K32" s="125">
        <f>'55_56'!P32</f>
        <v>0</v>
      </c>
      <c r="L32" s="19"/>
      <c r="M32" s="143">
        <f>'60_61'!T32</f>
        <v>0</v>
      </c>
      <c r="N32" s="125">
        <f>'65_66'!S32</f>
        <v>0</v>
      </c>
      <c r="O32" s="126">
        <f>'65_66'!AM32</f>
        <v>0</v>
      </c>
      <c r="P32" s="125">
        <f>'67_68'!V32</f>
        <v>0</v>
      </c>
      <c r="Q32" s="314">
        <f>'67_68'!AR32</f>
        <v>0</v>
      </c>
      <c r="R32" s="314">
        <f>'70_74'!Z32</f>
        <v>0</v>
      </c>
      <c r="S32" s="126">
        <f>'70_74'!AZ32</f>
        <v>0</v>
      </c>
      <c r="T32" s="126">
        <f>'80_83'!O32</f>
        <v>0</v>
      </c>
      <c r="U32" s="18">
        <f>'80_83'!AF32</f>
        <v>0</v>
      </c>
      <c r="V32" s="125">
        <f>'84_87'!U32</f>
        <v>0</v>
      </c>
      <c r="W32" s="447">
        <f>'84_87'!AN32</f>
        <v>0</v>
      </c>
      <c r="X32" s="1"/>
      <c r="Y32" s="1"/>
      <c r="Z32" s="1"/>
      <c r="AA32" s="1"/>
      <c r="AB32" s="1"/>
    </row>
    <row r="33" spans="1:28" x14ac:dyDescent="0.2">
      <c r="A33" s="482">
        <v>28</v>
      </c>
      <c r="B33" s="17" t="s">
        <v>58</v>
      </c>
      <c r="C33" s="458">
        <f t="shared" si="0"/>
        <v>0</v>
      </c>
      <c r="D33" s="459">
        <f t="shared" si="1"/>
        <v>-12017</v>
      </c>
      <c r="E33" s="184">
        <f>'51_54'!X33+'51_54'!AP33+'60_61'!U33+'65_66'!T33+'65_66'!AN33+'67_68'!W33+'67_68'!AS33+'70_74'!AA33+'70_74'!BA33+'84_87'!V33+'84_87'!AN33</f>
        <v>-12017</v>
      </c>
      <c r="F33" s="460">
        <f>'51_54'!Y33+'60_61'!V33+'65_66'!U33+'65_66'!AO33+'67_68'!X33+'67_68'!AT33+'70_74'!AB33+'70_74'!BB33+ '80_83'!Q33+'84_87'!W33</f>
        <v>0</v>
      </c>
      <c r="G33" s="458">
        <f t="shared" si="2"/>
        <v>0</v>
      </c>
      <c r="H33" s="461">
        <f>'51_54'!W33</f>
        <v>-11766</v>
      </c>
      <c r="I33" s="314">
        <f>'51_54'!AO33</f>
        <v>0</v>
      </c>
      <c r="J33" s="124">
        <f>'55_56'!H33</f>
        <v>0</v>
      </c>
      <c r="K33" s="125">
        <f>'55_56'!P33</f>
        <v>0</v>
      </c>
      <c r="L33" s="19"/>
      <c r="M33" s="143">
        <f>'60_61'!T33</f>
        <v>0</v>
      </c>
      <c r="N33" s="125">
        <f>'65_66'!S33</f>
        <v>-251</v>
      </c>
      <c r="O33" s="126">
        <f>'65_66'!AM33</f>
        <v>0</v>
      </c>
      <c r="P33" s="125">
        <f>'67_68'!V33</f>
        <v>0</v>
      </c>
      <c r="Q33" s="314">
        <f>'67_68'!AR33</f>
        <v>0</v>
      </c>
      <c r="R33" s="314">
        <f>'70_74'!Z33</f>
        <v>0</v>
      </c>
      <c r="S33" s="126">
        <f>'70_74'!AZ33</f>
        <v>0</v>
      </c>
      <c r="T33" s="126">
        <f>'80_83'!O33</f>
        <v>0</v>
      </c>
      <c r="U33" s="18">
        <f>'80_83'!AF33</f>
        <v>0</v>
      </c>
      <c r="V33" s="125">
        <f>'84_87'!U33</f>
        <v>0</v>
      </c>
      <c r="W33" s="447">
        <f>'84_87'!AN33</f>
        <v>0</v>
      </c>
      <c r="X33" s="1"/>
      <c r="Y33" s="1"/>
      <c r="Z33" s="1"/>
      <c r="AA33" s="1"/>
      <c r="AB33" s="1"/>
    </row>
    <row r="34" spans="1:28" x14ac:dyDescent="0.2">
      <c r="A34" s="482">
        <v>29</v>
      </c>
      <c r="B34" s="17" t="s">
        <v>59</v>
      </c>
      <c r="C34" s="458">
        <f t="shared" si="0"/>
        <v>0</v>
      </c>
      <c r="D34" s="459">
        <f t="shared" si="1"/>
        <v>0</v>
      </c>
      <c r="E34" s="184">
        <f>'51_54'!X34+'51_54'!AP34+'60_61'!U34+'65_66'!T34+'65_66'!AN34+'67_68'!W34+'67_68'!AS34+'70_74'!AA34+'70_74'!BA34+'84_87'!V34+'84_87'!AN34</f>
        <v>0</v>
      </c>
      <c r="F34" s="460">
        <f>'51_54'!Y34+'60_61'!V34+'65_66'!U34+'65_66'!AO34+'67_68'!X34+'67_68'!AT34+'70_74'!AB34+'70_74'!BB34+ '80_83'!Q34+'84_87'!W34</f>
        <v>0</v>
      </c>
      <c r="G34" s="458">
        <f t="shared" si="2"/>
        <v>0</v>
      </c>
      <c r="H34" s="461">
        <f>'51_54'!W34</f>
        <v>0</v>
      </c>
      <c r="I34" s="314">
        <f>'51_54'!AO34</f>
        <v>0</v>
      </c>
      <c r="J34" s="124">
        <f>'55_56'!H34</f>
        <v>0</v>
      </c>
      <c r="K34" s="125">
        <f>'55_56'!P34</f>
        <v>0</v>
      </c>
      <c r="L34" s="19"/>
      <c r="M34" s="143">
        <f>'60_61'!T34</f>
        <v>0</v>
      </c>
      <c r="N34" s="125">
        <f>'65_66'!S34</f>
        <v>0</v>
      </c>
      <c r="O34" s="126">
        <f>'65_66'!AM34</f>
        <v>0</v>
      </c>
      <c r="P34" s="125">
        <f>'67_68'!V34</f>
        <v>0</v>
      </c>
      <c r="Q34" s="314">
        <f>'67_68'!AR34</f>
        <v>0</v>
      </c>
      <c r="R34" s="314">
        <f>'70_74'!Z34</f>
        <v>0</v>
      </c>
      <c r="S34" s="126">
        <f>'70_74'!AZ34</f>
        <v>0</v>
      </c>
      <c r="T34" s="126">
        <f>'80_83'!O34</f>
        <v>0</v>
      </c>
      <c r="U34" s="18">
        <f>'80_83'!AF34</f>
        <v>0</v>
      </c>
      <c r="V34" s="125">
        <f>'84_87'!U34</f>
        <v>0</v>
      </c>
      <c r="W34" s="447">
        <f>'84_87'!AN34</f>
        <v>0</v>
      </c>
      <c r="X34" s="1"/>
      <c r="Y34" s="1"/>
      <c r="Z34" s="1"/>
      <c r="AA34" s="1"/>
      <c r="AB34" s="1"/>
    </row>
    <row r="35" spans="1:28" x14ac:dyDescent="0.2">
      <c r="A35" s="482">
        <v>30</v>
      </c>
      <c r="B35" s="17" t="s">
        <v>60</v>
      </c>
      <c r="C35" s="458">
        <f t="shared" si="0"/>
        <v>0</v>
      </c>
      <c r="D35" s="459">
        <f t="shared" si="1"/>
        <v>0</v>
      </c>
      <c r="E35" s="184">
        <f>'51_54'!X35+'51_54'!AP35+'60_61'!U35+'65_66'!T35+'65_66'!AN35+'67_68'!W35+'67_68'!AS35+'70_74'!AA35+'70_74'!BA35+'84_87'!V35+'84_87'!AN35</f>
        <v>0</v>
      </c>
      <c r="F35" s="460">
        <f>'51_54'!Y35+'60_61'!V35+'65_66'!U35+'65_66'!AO35+'67_68'!X35+'67_68'!AT35+'70_74'!AB35+'70_74'!BB35+ '80_83'!Q35+'84_87'!W35</f>
        <v>0</v>
      </c>
      <c r="G35" s="458">
        <f t="shared" si="2"/>
        <v>0</v>
      </c>
      <c r="H35" s="461">
        <f>'51_54'!W35</f>
        <v>0</v>
      </c>
      <c r="I35" s="314">
        <f>'51_54'!AO35</f>
        <v>0</v>
      </c>
      <c r="J35" s="124">
        <f>'55_56'!H35</f>
        <v>0</v>
      </c>
      <c r="K35" s="125">
        <f>'55_56'!P35</f>
        <v>0</v>
      </c>
      <c r="L35" s="19"/>
      <c r="M35" s="143">
        <f>'60_61'!T35</f>
        <v>0</v>
      </c>
      <c r="N35" s="125">
        <f>'65_66'!S35</f>
        <v>0</v>
      </c>
      <c r="O35" s="126">
        <f>'65_66'!AM35</f>
        <v>0</v>
      </c>
      <c r="P35" s="125">
        <f>'67_68'!V35</f>
        <v>0</v>
      </c>
      <c r="Q35" s="314">
        <f>'67_68'!AR35</f>
        <v>0</v>
      </c>
      <c r="R35" s="314">
        <f>'70_74'!Z35</f>
        <v>0</v>
      </c>
      <c r="S35" s="126">
        <f>'70_74'!AZ35</f>
        <v>0</v>
      </c>
      <c r="T35" s="126">
        <f>'80_83'!O35</f>
        <v>0</v>
      </c>
      <c r="U35" s="18">
        <f>'80_83'!AF35</f>
        <v>0</v>
      </c>
      <c r="V35" s="125">
        <f>'84_87'!U35</f>
        <v>0</v>
      </c>
      <c r="W35" s="447">
        <f>'84_87'!AN35</f>
        <v>0</v>
      </c>
      <c r="X35" s="1"/>
      <c r="Y35" s="1"/>
      <c r="Z35" s="1"/>
      <c r="AA35" s="1"/>
      <c r="AB35" s="1"/>
    </row>
    <row r="36" spans="1:28" x14ac:dyDescent="0.2">
      <c r="A36" s="482">
        <v>31</v>
      </c>
      <c r="B36" s="17" t="s">
        <v>61</v>
      </c>
      <c r="C36" s="458">
        <f t="shared" si="0"/>
        <v>0</v>
      </c>
      <c r="D36" s="459">
        <f t="shared" si="1"/>
        <v>-4434</v>
      </c>
      <c r="E36" s="184">
        <f>'51_54'!X36+'51_54'!AP36+'60_61'!U36+'65_66'!T36+'65_66'!AN36+'67_68'!W36+'67_68'!AS36+'70_74'!AA36+'70_74'!BA36+'84_87'!V36+'84_87'!AN36</f>
        <v>-4434</v>
      </c>
      <c r="F36" s="460">
        <f>'51_54'!Y36+'60_61'!V36+'65_66'!U36+'65_66'!AO36+'67_68'!X36+'67_68'!AT36+'70_74'!AB36+'70_74'!BB36+ '80_83'!Q36+'84_87'!W36</f>
        <v>0</v>
      </c>
      <c r="G36" s="458">
        <f t="shared" si="2"/>
        <v>0</v>
      </c>
      <c r="H36" s="461">
        <f>'51_54'!W36</f>
        <v>-1693</v>
      </c>
      <c r="I36" s="314">
        <f>'51_54'!AO36</f>
        <v>0</v>
      </c>
      <c r="J36" s="124">
        <f>'55_56'!H36</f>
        <v>0</v>
      </c>
      <c r="K36" s="125">
        <f>'55_56'!P36</f>
        <v>0</v>
      </c>
      <c r="L36" s="19"/>
      <c r="M36" s="143">
        <f>'60_61'!T36</f>
        <v>0</v>
      </c>
      <c r="N36" s="125">
        <f>'65_66'!S36</f>
        <v>0</v>
      </c>
      <c r="O36" s="126">
        <f>'65_66'!AM36</f>
        <v>0</v>
      </c>
      <c r="P36" s="125">
        <f>'67_68'!V36</f>
        <v>0</v>
      </c>
      <c r="Q36" s="314">
        <f>'67_68'!AR36</f>
        <v>-2741</v>
      </c>
      <c r="R36" s="314">
        <f>'70_74'!Z36</f>
        <v>0</v>
      </c>
      <c r="S36" s="126">
        <f>'70_74'!AZ36</f>
        <v>0</v>
      </c>
      <c r="T36" s="126">
        <f>'80_83'!O36</f>
        <v>0</v>
      </c>
      <c r="U36" s="18">
        <f>'80_83'!AF36</f>
        <v>0</v>
      </c>
      <c r="V36" s="125">
        <f>'84_87'!U36</f>
        <v>0</v>
      </c>
      <c r="W36" s="447">
        <f>'84_87'!AN36</f>
        <v>0</v>
      </c>
      <c r="X36" s="1"/>
      <c r="Y36" s="1"/>
      <c r="Z36" s="1"/>
      <c r="AA36" s="1"/>
      <c r="AB36" s="1"/>
    </row>
    <row r="37" spans="1:28" x14ac:dyDescent="0.2">
      <c r="A37" s="482">
        <v>32</v>
      </c>
      <c r="B37" s="17" t="s">
        <v>63</v>
      </c>
      <c r="C37" s="458">
        <f t="shared" si="0"/>
        <v>0</v>
      </c>
      <c r="D37" s="459">
        <f t="shared" si="1"/>
        <v>-2125</v>
      </c>
      <c r="E37" s="184">
        <f>'51_54'!X37+'51_54'!AP37+'60_61'!U37+'65_66'!T37+'65_66'!AN37+'67_68'!W37+'67_68'!AS37+'70_74'!AA37+'70_74'!BA37+'84_87'!V37+'84_87'!AN37</f>
        <v>0</v>
      </c>
      <c r="F37" s="460">
        <f>'51_54'!Y37+'60_61'!V37+'65_66'!U37+'65_66'!AO37+'67_68'!X37+'67_68'!AT37+'70_74'!AB37+'70_74'!BB37+ '80_83'!Q37+'84_87'!W37</f>
        <v>-2125</v>
      </c>
      <c r="G37" s="458">
        <f t="shared" si="2"/>
        <v>0</v>
      </c>
      <c r="H37" s="461">
        <f>'51_54'!W37</f>
        <v>0</v>
      </c>
      <c r="I37" s="314">
        <f>'51_54'!AO37</f>
        <v>0</v>
      </c>
      <c r="J37" s="124">
        <f>'55_56'!H37</f>
        <v>0</v>
      </c>
      <c r="K37" s="125">
        <f>'55_56'!P37</f>
        <v>0</v>
      </c>
      <c r="L37" s="19"/>
      <c r="M37" s="143">
        <f>'60_61'!T37</f>
        <v>0</v>
      </c>
      <c r="N37" s="125">
        <f>'65_66'!S37</f>
        <v>0</v>
      </c>
      <c r="O37" s="126">
        <f>'65_66'!AM37</f>
        <v>0</v>
      </c>
      <c r="P37" s="125">
        <f>'67_68'!V37</f>
        <v>0</v>
      </c>
      <c r="Q37" s="314">
        <f>'67_68'!AR37</f>
        <v>0</v>
      </c>
      <c r="R37" s="314">
        <f>'70_74'!Z37</f>
        <v>-2125</v>
      </c>
      <c r="S37" s="126">
        <f>'70_74'!AZ37</f>
        <v>0</v>
      </c>
      <c r="T37" s="126">
        <f>'80_83'!O37</f>
        <v>0</v>
      </c>
      <c r="U37" s="18">
        <f>'80_83'!AF37</f>
        <v>0</v>
      </c>
      <c r="V37" s="125">
        <f>'84_87'!U37</f>
        <v>0</v>
      </c>
      <c r="W37" s="447">
        <f>'84_87'!AN37</f>
        <v>0</v>
      </c>
      <c r="X37" s="1"/>
      <c r="Y37" s="1"/>
      <c r="Z37" s="1"/>
      <c r="AA37" s="1"/>
      <c r="AB37" s="1"/>
    </row>
    <row r="38" spans="1:28" x14ac:dyDescent="0.2">
      <c r="A38" s="482">
        <v>33</v>
      </c>
      <c r="B38" s="17" t="s">
        <v>64</v>
      </c>
      <c r="C38" s="458">
        <f t="shared" si="0"/>
        <v>0</v>
      </c>
      <c r="D38" s="459">
        <f t="shared" ref="D38:D63" si="3">H38+I38+J38+K38+L38+M38+N38+O38+P38+Q38+R38+S38+T38+U38+V38+W38</f>
        <v>0</v>
      </c>
      <c r="E38" s="184">
        <f>'51_54'!X38+'51_54'!AP38+'60_61'!U38+'65_66'!T38+'65_66'!AN38+'67_68'!W38+'67_68'!AS38+'70_74'!AA38+'70_74'!BA38+'84_87'!V38+'84_87'!AN38</f>
        <v>0</v>
      </c>
      <c r="F38" s="460">
        <f>'51_54'!Y38+'60_61'!V38+'65_66'!U38+'65_66'!AO38+'67_68'!X38+'67_68'!AT38+'70_74'!AB38+'70_74'!BB38+ '80_83'!Q38+'84_87'!W38</f>
        <v>0</v>
      </c>
      <c r="G38" s="458">
        <f t="shared" si="2"/>
        <v>0</v>
      </c>
      <c r="H38" s="461">
        <f>'51_54'!W38</f>
        <v>0</v>
      </c>
      <c r="I38" s="314">
        <f>'51_54'!AO38</f>
        <v>0</v>
      </c>
      <c r="J38" s="124">
        <f>'55_56'!H38</f>
        <v>0</v>
      </c>
      <c r="K38" s="125">
        <f>'55_56'!P38</f>
        <v>0</v>
      </c>
      <c r="L38" s="19"/>
      <c r="M38" s="143">
        <f>'60_61'!T38</f>
        <v>0</v>
      </c>
      <c r="N38" s="125">
        <f>'65_66'!S38</f>
        <v>0</v>
      </c>
      <c r="O38" s="126">
        <f>'65_66'!AM38</f>
        <v>0</v>
      </c>
      <c r="P38" s="125">
        <f>'67_68'!V38</f>
        <v>0</v>
      </c>
      <c r="Q38" s="314">
        <f>'67_68'!AR38</f>
        <v>0</v>
      </c>
      <c r="R38" s="314">
        <f>'70_74'!Z38</f>
        <v>0</v>
      </c>
      <c r="S38" s="126">
        <f>'70_74'!AZ38</f>
        <v>0</v>
      </c>
      <c r="T38" s="126">
        <f>'80_83'!O38</f>
        <v>0</v>
      </c>
      <c r="U38" s="18">
        <f>'80_83'!AF38</f>
        <v>0</v>
      </c>
      <c r="V38" s="125">
        <f>'84_87'!U38</f>
        <v>0</v>
      </c>
      <c r="W38" s="447">
        <f>'84_87'!AN38</f>
        <v>0</v>
      </c>
      <c r="X38" s="1"/>
      <c r="Y38" s="1"/>
      <c r="Z38" s="1"/>
      <c r="AA38" s="1"/>
      <c r="AB38" s="1"/>
    </row>
    <row r="39" spans="1:28" x14ac:dyDescent="0.2">
      <c r="A39" s="482">
        <v>34</v>
      </c>
      <c r="B39" s="17" t="s">
        <v>65</v>
      </c>
      <c r="C39" s="458">
        <f t="shared" si="0"/>
        <v>0</v>
      </c>
      <c r="D39" s="459">
        <f t="shared" si="3"/>
        <v>-22185</v>
      </c>
      <c r="E39" s="184">
        <f>'51_54'!X39+'51_54'!AP39+'60_61'!U39+'65_66'!T39+'65_66'!AN39+'67_68'!W39+'67_68'!AS39+'70_74'!AA39+'70_74'!BA39+'84_87'!V39+'84_87'!AN39</f>
        <v>-22185</v>
      </c>
      <c r="F39" s="460">
        <f>'51_54'!Y39+'60_61'!V39+'65_66'!U39+'65_66'!AO39+'67_68'!X39+'67_68'!AT39+'70_74'!AB39+'70_74'!BB39+ '80_83'!Q39+'84_87'!W39</f>
        <v>0</v>
      </c>
      <c r="G39" s="458">
        <f t="shared" si="2"/>
        <v>0</v>
      </c>
      <c r="H39" s="461">
        <f>'51_54'!W39</f>
        <v>-22185</v>
      </c>
      <c r="I39" s="314">
        <f>'51_54'!AO39</f>
        <v>0</v>
      </c>
      <c r="J39" s="124">
        <f>'55_56'!H39</f>
        <v>0</v>
      </c>
      <c r="K39" s="125">
        <f>'55_56'!P39</f>
        <v>0</v>
      </c>
      <c r="L39" s="19"/>
      <c r="M39" s="143">
        <f>'60_61'!T39</f>
        <v>0</v>
      </c>
      <c r="N39" s="125">
        <f>'65_66'!S39</f>
        <v>0</v>
      </c>
      <c r="O39" s="126">
        <f>'65_66'!AM39</f>
        <v>0</v>
      </c>
      <c r="P39" s="125">
        <f>'67_68'!V39</f>
        <v>0</v>
      </c>
      <c r="Q39" s="314">
        <f>'67_68'!AR39</f>
        <v>0</v>
      </c>
      <c r="R39" s="314">
        <f>'70_74'!Z39</f>
        <v>0</v>
      </c>
      <c r="S39" s="126">
        <f>'70_74'!AZ39</f>
        <v>0</v>
      </c>
      <c r="T39" s="126">
        <f>'80_83'!O39</f>
        <v>0</v>
      </c>
      <c r="U39" s="18">
        <f>'80_83'!AF39</f>
        <v>0</v>
      </c>
      <c r="V39" s="125">
        <f>'84_87'!U39</f>
        <v>0</v>
      </c>
      <c r="W39" s="447">
        <f>'84_87'!AN39</f>
        <v>0</v>
      </c>
      <c r="X39" s="1"/>
      <c r="Y39" s="1"/>
      <c r="Z39" s="1"/>
      <c r="AA39" s="1"/>
      <c r="AB39" s="1"/>
    </row>
    <row r="40" spans="1:28" x14ac:dyDescent="0.2">
      <c r="A40" s="482">
        <v>35</v>
      </c>
      <c r="B40" s="17" t="s">
        <v>66</v>
      </c>
      <c r="C40" s="458">
        <f t="shared" si="0"/>
        <v>0</v>
      </c>
      <c r="D40" s="459">
        <f t="shared" si="3"/>
        <v>-1480</v>
      </c>
      <c r="E40" s="184">
        <f>'51_54'!X40+'51_54'!AP40+'60_61'!U40+'65_66'!T40+'65_66'!AN40+'67_68'!W40+'67_68'!AS40+'70_74'!AA40+'70_74'!BA40+'84_87'!V40+'84_87'!AN40</f>
        <v>-1480</v>
      </c>
      <c r="F40" s="460">
        <f>'51_54'!Y40+'60_61'!V40+'65_66'!U40+'65_66'!AO40+'67_68'!X40+'67_68'!AT40+'70_74'!AB40+'70_74'!BB40+ '80_83'!Q40+'84_87'!W40</f>
        <v>0</v>
      </c>
      <c r="G40" s="458">
        <f t="shared" si="2"/>
        <v>0</v>
      </c>
      <c r="H40" s="461">
        <f>'51_54'!W40</f>
        <v>-1480</v>
      </c>
      <c r="I40" s="314">
        <f>'51_54'!AO40</f>
        <v>0</v>
      </c>
      <c r="J40" s="124">
        <f>'55_56'!H40</f>
        <v>0</v>
      </c>
      <c r="K40" s="125">
        <f>'55_56'!P40</f>
        <v>0</v>
      </c>
      <c r="L40" s="19"/>
      <c r="M40" s="143">
        <f>'60_61'!T40</f>
        <v>0</v>
      </c>
      <c r="N40" s="125">
        <f>'65_66'!S40</f>
        <v>0</v>
      </c>
      <c r="O40" s="126">
        <f>'65_66'!AM40</f>
        <v>0</v>
      </c>
      <c r="P40" s="125">
        <f>'67_68'!V40</f>
        <v>0</v>
      </c>
      <c r="Q40" s="314">
        <f>'67_68'!AR40</f>
        <v>0</v>
      </c>
      <c r="R40" s="314">
        <f>'70_74'!Z40</f>
        <v>0</v>
      </c>
      <c r="S40" s="126">
        <f>'70_74'!AZ40</f>
        <v>0</v>
      </c>
      <c r="T40" s="126">
        <f>'80_83'!O40</f>
        <v>0</v>
      </c>
      <c r="U40" s="18">
        <f>'80_83'!AF40</f>
        <v>0</v>
      </c>
      <c r="V40" s="125">
        <f>'84_87'!U40</f>
        <v>0</v>
      </c>
      <c r="W40" s="447">
        <f>'84_87'!AN40</f>
        <v>0</v>
      </c>
      <c r="X40" s="1"/>
      <c r="Y40" s="1"/>
      <c r="Z40" s="1"/>
      <c r="AA40" s="1"/>
      <c r="AB40" s="1"/>
    </row>
    <row r="41" spans="1:28" x14ac:dyDescent="0.2">
      <c r="A41" s="482">
        <v>36</v>
      </c>
      <c r="B41" s="17" t="s">
        <v>67</v>
      </c>
      <c r="C41" s="458">
        <f t="shared" si="0"/>
        <v>0</v>
      </c>
      <c r="D41" s="459">
        <f t="shared" si="3"/>
        <v>-209443</v>
      </c>
      <c r="E41" s="184">
        <f>'51_54'!X41+'51_54'!AP41+'60_61'!U41+'65_66'!T41+'65_66'!AN41+'67_68'!W41+'67_68'!AS41+'70_74'!AA41+'70_74'!BA41+'84_87'!V41+'84_87'!AN41</f>
        <v>-209443</v>
      </c>
      <c r="F41" s="460">
        <f>'51_54'!Y41+'60_61'!V41+'65_66'!U41+'65_66'!AO41+'67_68'!X41+'67_68'!AT41+'70_74'!AB41+'70_74'!BB41+ '80_83'!Q41+'84_87'!W41</f>
        <v>0</v>
      </c>
      <c r="G41" s="458">
        <f t="shared" si="2"/>
        <v>0</v>
      </c>
      <c r="H41" s="461">
        <f>'51_54'!W41</f>
        <v>-209443</v>
      </c>
      <c r="I41" s="314">
        <f>'51_54'!AO41</f>
        <v>0</v>
      </c>
      <c r="J41" s="124">
        <f>'55_56'!H41</f>
        <v>0</v>
      </c>
      <c r="K41" s="125">
        <f>'55_56'!P41</f>
        <v>0</v>
      </c>
      <c r="L41" s="19"/>
      <c r="M41" s="143">
        <f>'60_61'!T41</f>
        <v>0</v>
      </c>
      <c r="N41" s="125">
        <f>'65_66'!S41</f>
        <v>0</v>
      </c>
      <c r="O41" s="126">
        <f>'65_66'!AM41</f>
        <v>0</v>
      </c>
      <c r="P41" s="125">
        <f>'67_68'!V41</f>
        <v>0</v>
      </c>
      <c r="Q41" s="314">
        <f>'67_68'!AR41</f>
        <v>0</v>
      </c>
      <c r="R41" s="314">
        <f>'70_74'!Z41</f>
        <v>0</v>
      </c>
      <c r="S41" s="126">
        <f>'70_74'!AZ41</f>
        <v>0</v>
      </c>
      <c r="T41" s="126">
        <f>'80_83'!O41</f>
        <v>0</v>
      </c>
      <c r="U41" s="18">
        <f>'80_83'!AF41</f>
        <v>0</v>
      </c>
      <c r="V41" s="125">
        <f>'84_87'!U41</f>
        <v>0</v>
      </c>
      <c r="W41" s="447">
        <f>'84_87'!AN41</f>
        <v>0</v>
      </c>
      <c r="X41" s="1"/>
      <c r="Y41" s="1"/>
      <c r="Z41" s="1"/>
      <c r="AA41" s="1"/>
      <c r="AB41" s="1"/>
    </row>
    <row r="42" spans="1:28" x14ac:dyDescent="0.2">
      <c r="A42" s="482">
        <v>37</v>
      </c>
      <c r="B42" s="17" t="s">
        <v>68</v>
      </c>
      <c r="C42" s="458">
        <f t="shared" si="0"/>
        <v>0</v>
      </c>
      <c r="D42" s="459">
        <f t="shared" si="3"/>
        <v>0</v>
      </c>
      <c r="E42" s="184">
        <f>'51_54'!X42+'51_54'!AP42+'60_61'!U42+'65_66'!T42+'65_66'!AN42+'67_68'!W42+'67_68'!AS42+'70_74'!AA42+'70_74'!BA42+'84_87'!V42+'84_87'!AN42</f>
        <v>0</v>
      </c>
      <c r="F42" s="460">
        <f>'51_54'!Y42+'60_61'!V42+'65_66'!U42+'65_66'!AO42+'67_68'!X42+'67_68'!AT42+'70_74'!AB42+'70_74'!BB42+ '80_83'!Q42+'84_87'!W42</f>
        <v>0</v>
      </c>
      <c r="G42" s="458">
        <f t="shared" si="2"/>
        <v>0</v>
      </c>
      <c r="H42" s="461">
        <f>'51_54'!W42</f>
        <v>0</v>
      </c>
      <c r="I42" s="314">
        <f>'51_54'!AO42</f>
        <v>0</v>
      </c>
      <c r="J42" s="124">
        <f>'55_56'!H42</f>
        <v>0</v>
      </c>
      <c r="K42" s="125">
        <f>'55_56'!P42</f>
        <v>0</v>
      </c>
      <c r="L42" s="19"/>
      <c r="M42" s="143">
        <f>'60_61'!T42</f>
        <v>0</v>
      </c>
      <c r="N42" s="125">
        <f>'65_66'!S42</f>
        <v>0</v>
      </c>
      <c r="O42" s="126">
        <f>'65_66'!AM42</f>
        <v>0</v>
      </c>
      <c r="P42" s="125">
        <f>'67_68'!V42</f>
        <v>0</v>
      </c>
      <c r="Q42" s="314">
        <f>'67_68'!AR42</f>
        <v>0</v>
      </c>
      <c r="R42" s="314">
        <f>'70_74'!Z42</f>
        <v>0</v>
      </c>
      <c r="S42" s="126">
        <f>'70_74'!AZ42</f>
        <v>0</v>
      </c>
      <c r="T42" s="126">
        <f>'80_83'!O42</f>
        <v>0</v>
      </c>
      <c r="U42" s="18">
        <f>'80_83'!AF42</f>
        <v>0</v>
      </c>
      <c r="V42" s="125">
        <f>'84_87'!U42</f>
        <v>0</v>
      </c>
      <c r="W42" s="447">
        <f>'84_87'!AN42</f>
        <v>0</v>
      </c>
      <c r="X42" s="1"/>
      <c r="Y42" s="1"/>
      <c r="Z42" s="1"/>
      <c r="AA42" s="1"/>
      <c r="AB42" s="1"/>
    </row>
    <row r="43" spans="1:28" x14ac:dyDescent="0.2">
      <c r="A43" s="482">
        <v>38</v>
      </c>
      <c r="B43" s="17" t="s">
        <v>69</v>
      </c>
      <c r="C43" s="458">
        <f t="shared" si="0"/>
        <v>0</v>
      </c>
      <c r="D43" s="459">
        <f t="shared" si="3"/>
        <v>-1085</v>
      </c>
      <c r="E43" s="184">
        <f>'51_54'!X43+'51_54'!AP43+'60_61'!U43+'65_66'!T43+'65_66'!AN43+'67_68'!W43+'67_68'!AS43+'70_74'!AA43+'70_74'!BA43+'84_87'!V43+'84_87'!AN43</f>
        <v>-1085</v>
      </c>
      <c r="F43" s="460">
        <f>'51_54'!Y43+'60_61'!V43+'65_66'!U43+'65_66'!AO43+'67_68'!X43+'67_68'!AT43+'70_74'!AB43+'70_74'!BB43+ '80_83'!Q43+'84_87'!W43</f>
        <v>0</v>
      </c>
      <c r="G43" s="458">
        <f t="shared" si="2"/>
        <v>0</v>
      </c>
      <c r="H43" s="461">
        <f>'51_54'!W43</f>
        <v>-1085</v>
      </c>
      <c r="I43" s="314">
        <f>'51_54'!AO43</f>
        <v>0</v>
      </c>
      <c r="J43" s="124">
        <f>'55_56'!H43</f>
        <v>0</v>
      </c>
      <c r="K43" s="125">
        <f>'55_56'!P43</f>
        <v>0</v>
      </c>
      <c r="L43" s="19"/>
      <c r="M43" s="143">
        <f>'60_61'!T43</f>
        <v>0</v>
      </c>
      <c r="N43" s="125">
        <f>'65_66'!S43</f>
        <v>0</v>
      </c>
      <c r="O43" s="126">
        <f>'65_66'!AM43</f>
        <v>0</v>
      </c>
      <c r="P43" s="125">
        <f>'67_68'!V43</f>
        <v>0</v>
      </c>
      <c r="Q43" s="314">
        <f>'67_68'!AR43</f>
        <v>0</v>
      </c>
      <c r="R43" s="314">
        <f>'70_74'!Z43</f>
        <v>0</v>
      </c>
      <c r="S43" s="126">
        <f>'70_74'!AZ43</f>
        <v>0</v>
      </c>
      <c r="T43" s="126">
        <f>'80_83'!O43</f>
        <v>0</v>
      </c>
      <c r="U43" s="18">
        <f>'80_83'!AF43</f>
        <v>0</v>
      </c>
      <c r="V43" s="125">
        <f>'84_87'!U43</f>
        <v>0</v>
      </c>
      <c r="W43" s="447">
        <f>'84_87'!AN43</f>
        <v>0</v>
      </c>
      <c r="X43" s="1"/>
      <c r="Y43" s="1"/>
      <c r="Z43" s="1"/>
      <c r="AA43" s="1"/>
      <c r="AB43" s="1"/>
    </row>
    <row r="44" spans="1:28" x14ac:dyDescent="0.2">
      <c r="A44" s="482">
        <v>39</v>
      </c>
      <c r="B44" s="17" t="s">
        <v>70</v>
      </c>
      <c r="C44" s="458">
        <f t="shared" si="0"/>
        <v>0</v>
      </c>
      <c r="D44" s="459">
        <f t="shared" si="3"/>
        <v>-27401</v>
      </c>
      <c r="E44" s="184">
        <f>'51_54'!X44+'51_54'!AP44+'60_61'!U44+'65_66'!T44+'65_66'!AN44+'67_68'!W44+'67_68'!AS44+'70_74'!AA44+'70_74'!BA44+'84_87'!V44+'84_87'!AN44</f>
        <v>-27401</v>
      </c>
      <c r="F44" s="460">
        <f>'51_54'!Y44+'60_61'!V44+'65_66'!U44+'65_66'!AO44+'67_68'!X44+'67_68'!AT44+'70_74'!AB44+'70_74'!BB44+ '80_83'!Q44+'84_87'!W44</f>
        <v>0</v>
      </c>
      <c r="G44" s="458">
        <f t="shared" si="2"/>
        <v>0</v>
      </c>
      <c r="H44" s="461">
        <f>'51_54'!W44</f>
        <v>-4509</v>
      </c>
      <c r="I44" s="314">
        <f>'51_54'!AO44</f>
        <v>-7722</v>
      </c>
      <c r="J44" s="124">
        <f>'55_56'!H44</f>
        <v>0</v>
      </c>
      <c r="K44" s="125">
        <f>'55_56'!P44</f>
        <v>0</v>
      </c>
      <c r="L44" s="19"/>
      <c r="M44" s="143">
        <f>'60_61'!T44</f>
        <v>0</v>
      </c>
      <c r="N44" s="125">
        <f>'65_66'!S44</f>
        <v>0</v>
      </c>
      <c r="O44" s="126">
        <f>'65_66'!AM44</f>
        <v>-15170</v>
      </c>
      <c r="P44" s="125">
        <f>'67_68'!V44</f>
        <v>0</v>
      </c>
      <c r="Q44" s="314">
        <f>'67_68'!AR44</f>
        <v>0</v>
      </c>
      <c r="R44" s="314">
        <f>'70_74'!Z44</f>
        <v>0</v>
      </c>
      <c r="S44" s="126">
        <f>'70_74'!AZ44</f>
        <v>0</v>
      </c>
      <c r="T44" s="126">
        <f>'80_83'!O44</f>
        <v>0</v>
      </c>
      <c r="U44" s="18">
        <f>'80_83'!AF44</f>
        <v>0</v>
      </c>
      <c r="V44" s="125">
        <f>'84_87'!U44</f>
        <v>0</v>
      </c>
      <c r="W44" s="447">
        <f>'84_87'!AN44</f>
        <v>0</v>
      </c>
      <c r="X44" s="1"/>
      <c r="Y44" s="1"/>
      <c r="Z44" s="1"/>
      <c r="AA44" s="1"/>
      <c r="AB44" s="1"/>
    </row>
    <row r="45" spans="1:28" x14ac:dyDescent="0.2">
      <c r="A45" s="482">
        <v>40</v>
      </c>
      <c r="B45" s="17" t="s">
        <v>71</v>
      </c>
      <c r="C45" s="458">
        <f t="shared" si="0"/>
        <v>0</v>
      </c>
      <c r="D45" s="459">
        <f t="shared" si="3"/>
        <v>0</v>
      </c>
      <c r="E45" s="184">
        <f>'51_54'!X45+'51_54'!AP45+'60_61'!U45+'65_66'!T45+'65_66'!AN45+'67_68'!W45+'67_68'!AS45+'70_74'!AA45+'70_74'!BA45+'84_87'!V45+'84_87'!AN45</f>
        <v>0</v>
      </c>
      <c r="F45" s="460">
        <f>'51_54'!Y45+'60_61'!V45+'65_66'!U45+'65_66'!AO45+'67_68'!X45+'67_68'!AT45+'70_74'!AB45+'70_74'!BB45+ '80_83'!Q45+'84_87'!W45</f>
        <v>0</v>
      </c>
      <c r="G45" s="458">
        <f t="shared" si="2"/>
        <v>0</v>
      </c>
      <c r="H45" s="461">
        <f>'51_54'!W45</f>
        <v>0</v>
      </c>
      <c r="I45" s="314">
        <f>'51_54'!AO45</f>
        <v>0</v>
      </c>
      <c r="J45" s="124">
        <f>'55_56'!H45</f>
        <v>0</v>
      </c>
      <c r="K45" s="125">
        <f>'55_56'!P45</f>
        <v>0</v>
      </c>
      <c r="L45" s="19"/>
      <c r="M45" s="143">
        <f>'60_61'!T45</f>
        <v>0</v>
      </c>
      <c r="N45" s="125">
        <f>'65_66'!S45</f>
        <v>0</v>
      </c>
      <c r="O45" s="126">
        <f>'65_66'!AM45</f>
        <v>0</v>
      </c>
      <c r="P45" s="125">
        <f>'67_68'!V45</f>
        <v>0</v>
      </c>
      <c r="Q45" s="314">
        <f>'67_68'!AR45</f>
        <v>0</v>
      </c>
      <c r="R45" s="314">
        <f>'70_74'!Z45</f>
        <v>0</v>
      </c>
      <c r="S45" s="126">
        <f>'70_74'!AZ45</f>
        <v>0</v>
      </c>
      <c r="T45" s="126">
        <f>'80_83'!O45</f>
        <v>0</v>
      </c>
      <c r="U45" s="18">
        <f>'80_83'!AF45</f>
        <v>0</v>
      </c>
      <c r="V45" s="125">
        <f>'84_87'!U45</f>
        <v>0</v>
      </c>
      <c r="W45" s="447">
        <f>'84_87'!AN45</f>
        <v>0</v>
      </c>
      <c r="X45" s="1"/>
      <c r="Y45" s="1"/>
      <c r="Z45" s="1"/>
      <c r="AA45" s="59"/>
      <c r="AB45" s="1"/>
    </row>
    <row r="46" spans="1:28" x14ac:dyDescent="0.2">
      <c r="A46" s="482">
        <v>41</v>
      </c>
      <c r="B46" s="17" t="s">
        <v>72</v>
      </c>
      <c r="C46" s="458">
        <f t="shared" si="0"/>
        <v>0</v>
      </c>
      <c r="D46" s="459">
        <f t="shared" si="3"/>
        <v>0</v>
      </c>
      <c r="E46" s="184">
        <f>'51_54'!X46+'51_54'!AP46+'60_61'!U46+'65_66'!T46+'65_66'!AN46+'67_68'!W46+'67_68'!AS46+'70_74'!AA46+'70_74'!BA46+'84_87'!V46+'84_87'!AN46</f>
        <v>0</v>
      </c>
      <c r="F46" s="460">
        <f>'51_54'!Y46+'60_61'!V46+'65_66'!U46+'65_66'!AO46+'67_68'!X46+'67_68'!AT46+'70_74'!AB46+'70_74'!BB46+ '80_83'!Q46+'84_87'!W46</f>
        <v>0</v>
      </c>
      <c r="G46" s="458">
        <f t="shared" si="2"/>
        <v>0</v>
      </c>
      <c r="H46" s="461">
        <f>'51_54'!W46</f>
        <v>0</v>
      </c>
      <c r="I46" s="314">
        <f>'51_54'!AO46</f>
        <v>0</v>
      </c>
      <c r="J46" s="124">
        <f>'55_56'!H46</f>
        <v>0</v>
      </c>
      <c r="K46" s="125">
        <f>'55_56'!P46</f>
        <v>0</v>
      </c>
      <c r="L46" s="19"/>
      <c r="M46" s="143">
        <f>'60_61'!T46</f>
        <v>0</v>
      </c>
      <c r="N46" s="125">
        <f>'65_66'!S46</f>
        <v>0</v>
      </c>
      <c r="O46" s="126">
        <f>'65_66'!AM46</f>
        <v>0</v>
      </c>
      <c r="P46" s="125">
        <f>'67_68'!V46</f>
        <v>0</v>
      </c>
      <c r="Q46" s="314">
        <f>'67_68'!AR46</f>
        <v>0</v>
      </c>
      <c r="R46" s="314">
        <f>'70_74'!Z46</f>
        <v>0</v>
      </c>
      <c r="S46" s="126">
        <f>'70_74'!AZ46</f>
        <v>0</v>
      </c>
      <c r="T46" s="126">
        <f>'80_83'!O46</f>
        <v>0</v>
      </c>
      <c r="U46" s="18">
        <f>'80_83'!AF46</f>
        <v>0</v>
      </c>
      <c r="V46" s="125">
        <f>'84_87'!U46</f>
        <v>0</v>
      </c>
      <c r="W46" s="447">
        <f>'84_87'!AN46</f>
        <v>0</v>
      </c>
      <c r="X46" s="1"/>
      <c r="Y46" s="1"/>
      <c r="Z46" s="1"/>
      <c r="AA46" s="34"/>
      <c r="AB46" s="1"/>
    </row>
    <row r="47" spans="1:28" x14ac:dyDescent="0.2">
      <c r="A47" s="482">
        <v>42</v>
      </c>
      <c r="B47" s="17" t="s">
        <v>74</v>
      </c>
      <c r="C47" s="458">
        <f t="shared" si="0"/>
        <v>0</v>
      </c>
      <c r="D47" s="459">
        <f t="shared" si="3"/>
        <v>-7401</v>
      </c>
      <c r="E47" s="184">
        <f>'51_54'!X47+'51_54'!AP47+'60_61'!U47+'65_66'!T47+'65_66'!AN47+'67_68'!W47+'67_68'!AS47+'70_74'!AA47+'70_74'!BA47+'84_87'!V47+'84_87'!AN47</f>
        <v>-7401</v>
      </c>
      <c r="F47" s="460">
        <f>'51_54'!Y47+'60_61'!V47+'65_66'!U47+'65_66'!AO47+'67_68'!X47+'67_68'!AT47+'70_74'!AB47+'70_74'!BB47+ '80_83'!Q47+'84_87'!W47</f>
        <v>0</v>
      </c>
      <c r="G47" s="458">
        <f t="shared" si="2"/>
        <v>0</v>
      </c>
      <c r="H47" s="461">
        <f>'51_54'!W47</f>
        <v>-7401</v>
      </c>
      <c r="I47" s="314">
        <f>'51_54'!AO47</f>
        <v>0</v>
      </c>
      <c r="J47" s="124">
        <f>'55_56'!H47</f>
        <v>0</v>
      </c>
      <c r="K47" s="125">
        <f>'55_56'!P47</f>
        <v>0</v>
      </c>
      <c r="L47" s="19"/>
      <c r="M47" s="143">
        <f>'60_61'!T47</f>
        <v>0</v>
      </c>
      <c r="N47" s="125">
        <f>'65_66'!S47</f>
        <v>0</v>
      </c>
      <c r="O47" s="126">
        <f>'65_66'!AM47</f>
        <v>0</v>
      </c>
      <c r="P47" s="125">
        <f>'67_68'!V47</f>
        <v>0</v>
      </c>
      <c r="Q47" s="314">
        <f>'67_68'!AR47</f>
        <v>0</v>
      </c>
      <c r="R47" s="314">
        <f>'70_74'!Z47</f>
        <v>0</v>
      </c>
      <c r="S47" s="126">
        <f>'70_74'!AZ47</f>
        <v>0</v>
      </c>
      <c r="T47" s="126">
        <f>'80_83'!O47</f>
        <v>0</v>
      </c>
      <c r="U47" s="18">
        <f>'80_83'!AF47</f>
        <v>0</v>
      </c>
      <c r="V47" s="125">
        <f>'84_87'!U47</f>
        <v>0</v>
      </c>
      <c r="W47" s="447">
        <f>'84_87'!AN47</f>
        <v>0</v>
      </c>
      <c r="X47" s="1"/>
      <c r="Y47" s="1"/>
      <c r="Z47" s="1"/>
      <c r="AA47" s="1"/>
      <c r="AB47" s="1"/>
    </row>
    <row r="48" spans="1:28" x14ac:dyDescent="0.2">
      <c r="A48" s="482">
        <v>43</v>
      </c>
      <c r="B48" s="17" t="s">
        <v>75</v>
      </c>
      <c r="C48" s="458">
        <f t="shared" si="0"/>
        <v>0</v>
      </c>
      <c r="D48" s="459">
        <f t="shared" si="3"/>
        <v>-3072</v>
      </c>
      <c r="E48" s="184">
        <f>'51_54'!X48+'51_54'!AP48+'60_61'!U48+'65_66'!T48+'65_66'!AN48+'67_68'!W48+'67_68'!AS48+'70_74'!AA48+'70_74'!BA48+'84_87'!V48+'84_87'!AN48</f>
        <v>-3072</v>
      </c>
      <c r="F48" s="460">
        <f>'51_54'!Y48+'60_61'!V48+'65_66'!U48+'65_66'!AO48+'67_68'!X48+'67_68'!AT48+'70_74'!AB48+'70_74'!BB48+ '80_83'!Q48+'84_87'!W48</f>
        <v>0</v>
      </c>
      <c r="G48" s="458">
        <f t="shared" si="2"/>
        <v>0</v>
      </c>
      <c r="H48" s="461">
        <f>'51_54'!W48</f>
        <v>-3072</v>
      </c>
      <c r="I48" s="314">
        <f>'51_54'!AO48</f>
        <v>0</v>
      </c>
      <c r="J48" s="124">
        <f>'55_56'!H48</f>
        <v>0</v>
      </c>
      <c r="K48" s="125">
        <f>'55_56'!P48</f>
        <v>0</v>
      </c>
      <c r="L48" s="19"/>
      <c r="M48" s="143">
        <f>'60_61'!T48</f>
        <v>0</v>
      </c>
      <c r="N48" s="125">
        <f>'65_66'!S48</f>
        <v>0</v>
      </c>
      <c r="O48" s="126">
        <f>'65_66'!AM48</f>
        <v>0</v>
      </c>
      <c r="P48" s="125">
        <f>'67_68'!V48</f>
        <v>0</v>
      </c>
      <c r="Q48" s="314">
        <f>'67_68'!AR48</f>
        <v>0</v>
      </c>
      <c r="R48" s="314">
        <f>'70_74'!Z48</f>
        <v>0</v>
      </c>
      <c r="S48" s="126">
        <f>'70_74'!AZ48</f>
        <v>0</v>
      </c>
      <c r="T48" s="126">
        <f>'80_83'!O48</f>
        <v>0</v>
      </c>
      <c r="U48" s="18">
        <f>'80_83'!AF48</f>
        <v>0</v>
      </c>
      <c r="V48" s="125">
        <f>'84_87'!U48</f>
        <v>0</v>
      </c>
      <c r="W48" s="447">
        <f>'84_87'!AN48</f>
        <v>0</v>
      </c>
      <c r="X48" s="1"/>
      <c r="Y48" s="1"/>
      <c r="Z48" s="1"/>
      <c r="AA48" s="1"/>
      <c r="AB48" s="1"/>
    </row>
    <row r="49" spans="1:35" x14ac:dyDescent="0.2">
      <c r="A49" s="482">
        <v>44</v>
      </c>
      <c r="B49" s="17" t="s">
        <v>76</v>
      </c>
      <c r="C49" s="458">
        <f t="shared" si="0"/>
        <v>0</v>
      </c>
      <c r="D49" s="459">
        <f t="shared" si="3"/>
        <v>-82342</v>
      </c>
      <c r="E49" s="184">
        <f>'51_54'!X49+'51_54'!AP49+'60_61'!U49+'65_66'!T49+'65_66'!AN49+'67_68'!W49+'67_68'!AS49+'70_74'!AA49+'70_74'!BA49+'84_87'!V49+'84_87'!AN49</f>
        <v>-82342</v>
      </c>
      <c r="F49" s="460">
        <f>'51_54'!Y49+'60_61'!V49+'65_66'!U49+'65_66'!AO49+'67_68'!X49+'67_68'!AT49+'70_74'!AB49+'70_74'!BB49+ '80_83'!Q49+'84_87'!W49</f>
        <v>0</v>
      </c>
      <c r="G49" s="458">
        <f t="shared" si="2"/>
        <v>0</v>
      </c>
      <c r="H49" s="461">
        <f>'51_54'!W49</f>
        <v>0</v>
      </c>
      <c r="I49" s="314">
        <f>'51_54'!AO49</f>
        <v>0</v>
      </c>
      <c r="J49" s="124">
        <f>'55_56'!H49</f>
        <v>0</v>
      </c>
      <c r="K49" s="125">
        <f>'55_56'!P49</f>
        <v>0</v>
      </c>
      <c r="L49" s="19"/>
      <c r="M49" s="143">
        <f>'60_61'!T49</f>
        <v>0</v>
      </c>
      <c r="N49" s="125">
        <f>'65_66'!S49</f>
        <v>0</v>
      </c>
      <c r="O49" s="126">
        <f>'65_66'!AM49</f>
        <v>0</v>
      </c>
      <c r="P49" s="125">
        <f>'67_68'!V49</f>
        <v>0</v>
      </c>
      <c r="Q49" s="314">
        <f>'67_68'!AR49</f>
        <v>-82342</v>
      </c>
      <c r="R49" s="314">
        <f>'70_74'!Z49</f>
        <v>0</v>
      </c>
      <c r="S49" s="126">
        <f>'70_74'!AZ49</f>
        <v>0</v>
      </c>
      <c r="T49" s="126">
        <f>'80_83'!O49</f>
        <v>0</v>
      </c>
      <c r="U49" s="18">
        <f>'80_83'!AF49</f>
        <v>0</v>
      </c>
      <c r="V49" s="125">
        <f>'84_87'!U49</f>
        <v>0</v>
      </c>
      <c r="W49" s="447">
        <f>'84_87'!AN49</f>
        <v>0</v>
      </c>
      <c r="X49" s="1"/>
      <c r="Y49" s="1"/>
      <c r="Z49" s="1"/>
      <c r="AA49" s="1"/>
      <c r="AB49" s="1"/>
    </row>
    <row r="50" spans="1:35" x14ac:dyDescent="0.2">
      <c r="A50" s="482">
        <v>45</v>
      </c>
      <c r="B50" s="17" t="s">
        <v>77</v>
      </c>
      <c r="C50" s="458">
        <f t="shared" si="0"/>
        <v>0</v>
      </c>
      <c r="D50" s="459">
        <f t="shared" si="3"/>
        <v>0</v>
      </c>
      <c r="E50" s="184">
        <f>'51_54'!X50+'51_54'!AP50+'60_61'!U50+'65_66'!T50+'65_66'!AN50+'67_68'!W50+'67_68'!AS50+'70_74'!AA50+'70_74'!BA50+'84_87'!V50+'84_87'!AN50</f>
        <v>0</v>
      </c>
      <c r="F50" s="460">
        <f>'51_54'!Y50+'60_61'!V50+'65_66'!U50+'65_66'!AO50+'67_68'!X50+'67_68'!AT50+'70_74'!AB50+'70_74'!BB50+ '80_83'!Q50+'84_87'!W50</f>
        <v>0</v>
      </c>
      <c r="G50" s="458">
        <f t="shared" si="2"/>
        <v>0</v>
      </c>
      <c r="H50" s="461">
        <f>'51_54'!W50</f>
        <v>0</v>
      </c>
      <c r="I50" s="314">
        <f>'51_54'!AO50</f>
        <v>0</v>
      </c>
      <c r="J50" s="124">
        <f>'55_56'!H50</f>
        <v>0</v>
      </c>
      <c r="K50" s="125">
        <f>'55_56'!P50</f>
        <v>0</v>
      </c>
      <c r="L50" s="19"/>
      <c r="M50" s="143">
        <f>'60_61'!T50</f>
        <v>0</v>
      </c>
      <c r="N50" s="125">
        <f>'65_66'!S50</f>
        <v>0</v>
      </c>
      <c r="O50" s="126">
        <f>'65_66'!AM50</f>
        <v>0</v>
      </c>
      <c r="P50" s="125">
        <f>'67_68'!V50</f>
        <v>0</v>
      </c>
      <c r="Q50" s="314">
        <f>'67_68'!AR50</f>
        <v>0</v>
      </c>
      <c r="R50" s="314">
        <f>'70_74'!Z50</f>
        <v>0</v>
      </c>
      <c r="S50" s="126">
        <f>'70_74'!AZ50</f>
        <v>0</v>
      </c>
      <c r="T50" s="126">
        <f>'80_83'!O50</f>
        <v>0</v>
      </c>
      <c r="U50" s="18">
        <f>'80_83'!AF50</f>
        <v>0</v>
      </c>
      <c r="V50" s="125">
        <f>'84_87'!U50</f>
        <v>0</v>
      </c>
      <c r="W50" s="447">
        <f>'84_87'!AN50</f>
        <v>0</v>
      </c>
      <c r="X50" s="1"/>
      <c r="Y50" s="1"/>
      <c r="Z50" s="1"/>
      <c r="AA50" s="1"/>
      <c r="AB50" s="1"/>
    </row>
    <row r="51" spans="1:35" x14ac:dyDescent="0.2">
      <c r="A51" s="482">
        <v>46</v>
      </c>
      <c r="B51" s="17" t="s">
        <v>78</v>
      </c>
      <c r="C51" s="458">
        <f t="shared" si="0"/>
        <v>0</v>
      </c>
      <c r="D51" s="459">
        <f t="shared" si="3"/>
        <v>-38513</v>
      </c>
      <c r="E51" s="184">
        <f>'51_54'!X51+'51_54'!AP51+'60_61'!U51+'65_66'!T51+'65_66'!AN51+'67_68'!W51+'67_68'!AS51+'70_74'!AA51+'70_74'!BA51+'84_87'!V51+'84_87'!AN51</f>
        <v>-38513</v>
      </c>
      <c r="F51" s="460">
        <f>'51_54'!Y51+'60_61'!V51+'65_66'!U51+'65_66'!AO51+'67_68'!X51+'67_68'!AT51+'70_74'!AB51+'70_74'!BB51+ '80_83'!Q51+'84_87'!W51</f>
        <v>0</v>
      </c>
      <c r="G51" s="458">
        <f t="shared" si="2"/>
        <v>0</v>
      </c>
      <c r="H51" s="461">
        <f>'51_54'!W51</f>
        <v>-38333</v>
      </c>
      <c r="I51" s="314">
        <f>'51_54'!AO51</f>
        <v>0</v>
      </c>
      <c r="J51" s="124">
        <f>'55_56'!H51</f>
        <v>0</v>
      </c>
      <c r="K51" s="125">
        <f>'55_56'!P51</f>
        <v>0</v>
      </c>
      <c r="L51" s="19"/>
      <c r="M51" s="143">
        <f>'60_61'!T51</f>
        <v>0</v>
      </c>
      <c r="N51" s="125">
        <f>'65_66'!S51</f>
        <v>0</v>
      </c>
      <c r="O51" s="126">
        <f>'65_66'!AM51</f>
        <v>0</v>
      </c>
      <c r="P51" s="125">
        <f>'67_68'!V51</f>
        <v>0</v>
      </c>
      <c r="Q51" s="314">
        <f>'67_68'!AR51</f>
        <v>-180</v>
      </c>
      <c r="R51" s="314">
        <f>'70_74'!Z51</f>
        <v>0</v>
      </c>
      <c r="S51" s="126">
        <f>'70_74'!AZ51</f>
        <v>0</v>
      </c>
      <c r="T51" s="126">
        <f>'80_83'!O51</f>
        <v>0</v>
      </c>
      <c r="U51" s="18">
        <f>'80_83'!AF51</f>
        <v>0</v>
      </c>
      <c r="V51" s="125">
        <f>'84_87'!U51</f>
        <v>0</v>
      </c>
      <c r="W51" s="447">
        <f>'84_87'!AN51</f>
        <v>0</v>
      </c>
      <c r="X51" s="1"/>
      <c r="Y51" s="1"/>
      <c r="Z51" s="1"/>
      <c r="AA51" s="1"/>
      <c r="AB51" s="1"/>
    </row>
    <row r="52" spans="1:35" x14ac:dyDescent="0.2">
      <c r="A52" s="482">
        <v>47</v>
      </c>
      <c r="B52" s="17" t="s">
        <v>79</v>
      </c>
      <c r="C52" s="458">
        <f t="shared" si="0"/>
        <v>0</v>
      </c>
      <c r="D52" s="459">
        <f t="shared" si="3"/>
        <v>0</v>
      </c>
      <c r="E52" s="184">
        <f>'51_54'!X52+'51_54'!AP52+'60_61'!U52+'65_66'!T52+'65_66'!AN52+'67_68'!W52+'67_68'!AS52+'70_74'!AA52+'70_74'!BA52+'84_87'!V52+'84_87'!AN52</f>
        <v>0</v>
      </c>
      <c r="F52" s="460">
        <f>'51_54'!Y52+'60_61'!V52+'65_66'!U52+'65_66'!AO52+'67_68'!X52+'67_68'!AT52+'70_74'!AB52+'70_74'!BB52+ '80_83'!Q52+'84_87'!W52</f>
        <v>0</v>
      </c>
      <c r="G52" s="458">
        <f t="shared" si="2"/>
        <v>0</v>
      </c>
      <c r="H52" s="461">
        <f>'51_54'!W52</f>
        <v>0</v>
      </c>
      <c r="I52" s="314">
        <f>'51_54'!AO52</f>
        <v>0</v>
      </c>
      <c r="J52" s="124">
        <f>'55_56'!H52</f>
        <v>0</v>
      </c>
      <c r="K52" s="125">
        <f>'55_56'!P52</f>
        <v>0</v>
      </c>
      <c r="L52" s="19"/>
      <c r="M52" s="143">
        <f>'60_61'!T52</f>
        <v>0</v>
      </c>
      <c r="N52" s="125">
        <f>'65_66'!S52</f>
        <v>0</v>
      </c>
      <c r="O52" s="126">
        <f>'65_66'!AM52</f>
        <v>0</v>
      </c>
      <c r="P52" s="125">
        <f>'67_68'!V52</f>
        <v>0</v>
      </c>
      <c r="Q52" s="314">
        <f>'67_68'!AR52</f>
        <v>0</v>
      </c>
      <c r="R52" s="314">
        <f>'70_74'!Z52</f>
        <v>0</v>
      </c>
      <c r="S52" s="126">
        <f>'70_74'!AZ52</f>
        <v>0</v>
      </c>
      <c r="T52" s="126">
        <f>'80_83'!O52</f>
        <v>0</v>
      </c>
      <c r="U52" s="18">
        <f>'80_83'!AF52</f>
        <v>0</v>
      </c>
      <c r="V52" s="125">
        <f>'84_87'!U52</f>
        <v>0</v>
      </c>
      <c r="W52" s="447">
        <f>'84_87'!AN52</f>
        <v>0</v>
      </c>
      <c r="X52" s="1"/>
      <c r="Y52" s="1"/>
      <c r="Z52" s="1"/>
      <c r="AA52" s="1"/>
      <c r="AB52" s="1"/>
    </row>
    <row r="53" spans="1:35" x14ac:dyDescent="0.2">
      <c r="A53" s="482">
        <v>48</v>
      </c>
      <c r="B53" s="17" t="s">
        <v>80</v>
      </c>
      <c r="C53" s="458">
        <f t="shared" si="0"/>
        <v>0</v>
      </c>
      <c r="D53" s="459">
        <f t="shared" si="3"/>
        <v>0</v>
      </c>
      <c r="E53" s="184">
        <f>'51_54'!X53+'51_54'!AP53+'60_61'!U53+'65_66'!T53+'65_66'!AN53+'67_68'!W53+'67_68'!AS53+'70_74'!AA53+'70_74'!BA53+'84_87'!V53+'84_87'!AN53</f>
        <v>0</v>
      </c>
      <c r="F53" s="460">
        <f>'51_54'!Y53+'60_61'!V53+'65_66'!U53+'65_66'!AO53+'67_68'!X53+'67_68'!AT53+'70_74'!AB53+'70_74'!BB53+ '80_83'!Q53+'84_87'!W53</f>
        <v>0</v>
      </c>
      <c r="G53" s="458">
        <f t="shared" si="2"/>
        <v>0</v>
      </c>
      <c r="H53" s="461">
        <f>'51_54'!W53</f>
        <v>0</v>
      </c>
      <c r="I53" s="314">
        <f>'51_54'!AO53</f>
        <v>0</v>
      </c>
      <c r="J53" s="124">
        <f>'55_56'!H53</f>
        <v>0</v>
      </c>
      <c r="K53" s="125">
        <f>'55_56'!P53</f>
        <v>0</v>
      </c>
      <c r="L53" s="19"/>
      <c r="M53" s="143">
        <f>'60_61'!T53</f>
        <v>0</v>
      </c>
      <c r="N53" s="125">
        <f>'65_66'!S53</f>
        <v>0</v>
      </c>
      <c r="O53" s="126">
        <f>'65_66'!AM53</f>
        <v>0</v>
      </c>
      <c r="P53" s="125">
        <f>'67_68'!V53</f>
        <v>0</v>
      </c>
      <c r="Q53" s="314">
        <f>'67_68'!AR53</f>
        <v>0</v>
      </c>
      <c r="R53" s="314">
        <f>'70_74'!Z53</f>
        <v>0</v>
      </c>
      <c r="S53" s="126">
        <f>'70_74'!AZ53</f>
        <v>0</v>
      </c>
      <c r="T53" s="126">
        <f>'80_83'!O53</f>
        <v>0</v>
      </c>
      <c r="U53" s="18">
        <f>'80_83'!AF53</f>
        <v>0</v>
      </c>
      <c r="V53" s="125">
        <f>'84_87'!U53</f>
        <v>0</v>
      </c>
      <c r="W53" s="447">
        <f>'84_87'!AN53</f>
        <v>0</v>
      </c>
      <c r="X53" s="1"/>
      <c r="Y53" s="1"/>
      <c r="Z53" s="1"/>
      <c r="AA53" s="1"/>
      <c r="AB53" s="1"/>
    </row>
    <row r="54" spans="1:35" x14ac:dyDescent="0.2">
      <c r="A54" s="482">
        <v>49</v>
      </c>
      <c r="B54" s="17" t="s">
        <v>81</v>
      </c>
      <c r="C54" s="458">
        <f t="shared" si="0"/>
        <v>0</v>
      </c>
      <c r="D54" s="459">
        <f t="shared" si="3"/>
        <v>-4245</v>
      </c>
      <c r="E54" s="184">
        <f>'51_54'!X54+'51_54'!AP54+'60_61'!U54+'65_66'!T54+'65_66'!AN54+'67_68'!W54+'67_68'!AS54+'70_74'!AA54+'70_74'!BA54+'84_87'!V54+'84_87'!AN54</f>
        <v>-4245</v>
      </c>
      <c r="F54" s="460">
        <f>'51_54'!Y54+'60_61'!V54+'65_66'!U54+'65_66'!AO54+'67_68'!X54+'67_68'!AT54+'70_74'!AB54+'70_74'!BB54+ '80_83'!Q54+'84_87'!W54</f>
        <v>0</v>
      </c>
      <c r="G54" s="458">
        <f t="shared" si="2"/>
        <v>0</v>
      </c>
      <c r="H54" s="461">
        <f>'51_54'!W54</f>
        <v>-4245</v>
      </c>
      <c r="I54" s="314">
        <f>'51_54'!AO54</f>
        <v>0</v>
      </c>
      <c r="J54" s="124">
        <f>'55_56'!H54</f>
        <v>0</v>
      </c>
      <c r="K54" s="125">
        <f>'55_56'!P54</f>
        <v>0</v>
      </c>
      <c r="L54" s="19"/>
      <c r="M54" s="143">
        <f>'60_61'!T54</f>
        <v>0</v>
      </c>
      <c r="N54" s="125">
        <f>'65_66'!S54</f>
        <v>0</v>
      </c>
      <c r="O54" s="126">
        <f>'65_66'!AM54</f>
        <v>0</v>
      </c>
      <c r="P54" s="125">
        <f>'67_68'!V54</f>
        <v>0</v>
      </c>
      <c r="Q54" s="314">
        <f>'67_68'!AR54</f>
        <v>0</v>
      </c>
      <c r="R54" s="314">
        <f>'70_74'!Z54</f>
        <v>0</v>
      </c>
      <c r="S54" s="126">
        <f>'70_74'!AZ54</f>
        <v>0</v>
      </c>
      <c r="T54" s="126">
        <f>'80_83'!O54</f>
        <v>0</v>
      </c>
      <c r="U54" s="18">
        <f>'80_83'!AF54</f>
        <v>0</v>
      </c>
      <c r="V54" s="125">
        <f>'84_87'!U54</f>
        <v>0</v>
      </c>
      <c r="W54" s="447">
        <f>'84_87'!AN54</f>
        <v>0</v>
      </c>
      <c r="X54" s="1"/>
      <c r="Y54" s="1"/>
      <c r="Z54" s="1"/>
      <c r="AA54" s="1"/>
      <c r="AB54" s="1"/>
    </row>
    <row r="55" spans="1:35" x14ac:dyDescent="0.2">
      <c r="A55" s="482">
        <v>50</v>
      </c>
      <c r="B55" s="17" t="s">
        <v>82</v>
      </c>
      <c r="C55" s="458">
        <f t="shared" si="0"/>
        <v>0</v>
      </c>
      <c r="D55" s="459">
        <f t="shared" si="3"/>
        <v>0</v>
      </c>
      <c r="E55" s="184">
        <f>'51_54'!X55+'51_54'!AP55+'60_61'!U55+'65_66'!T55+'65_66'!AN55+'67_68'!W55+'67_68'!AS55+'70_74'!AA55+'70_74'!BA55+'84_87'!V55+'84_87'!AN55</f>
        <v>0</v>
      </c>
      <c r="F55" s="460">
        <f>'51_54'!Y55+'60_61'!V55+'65_66'!U55+'65_66'!AO55+'67_68'!X55+'67_68'!AT55+'70_74'!AB55+'70_74'!BB55+ '80_83'!Q55+'84_87'!W55</f>
        <v>0</v>
      </c>
      <c r="G55" s="458">
        <f t="shared" si="2"/>
        <v>0</v>
      </c>
      <c r="H55" s="461">
        <f>'51_54'!W55</f>
        <v>0</v>
      </c>
      <c r="I55" s="314">
        <f>'51_54'!AO55</f>
        <v>0</v>
      </c>
      <c r="J55" s="124">
        <f>'55_56'!H55</f>
        <v>0</v>
      </c>
      <c r="K55" s="125">
        <f>'55_56'!P55</f>
        <v>0</v>
      </c>
      <c r="L55" s="19"/>
      <c r="M55" s="143">
        <f>'60_61'!T55</f>
        <v>0</v>
      </c>
      <c r="N55" s="125">
        <f>'65_66'!S55</f>
        <v>0</v>
      </c>
      <c r="O55" s="126">
        <f>'65_66'!AM55</f>
        <v>0</v>
      </c>
      <c r="P55" s="125">
        <f>'67_68'!V55</f>
        <v>0</v>
      </c>
      <c r="Q55" s="314">
        <f>'67_68'!AR55</f>
        <v>0</v>
      </c>
      <c r="R55" s="314">
        <f>'70_74'!Z55</f>
        <v>0</v>
      </c>
      <c r="S55" s="126">
        <f>'70_74'!AZ55</f>
        <v>0</v>
      </c>
      <c r="T55" s="126">
        <f>'80_83'!O55</f>
        <v>0</v>
      </c>
      <c r="U55" s="18">
        <f>'80_83'!AF55</f>
        <v>0</v>
      </c>
      <c r="V55" s="125">
        <f>'84_87'!U55</f>
        <v>0</v>
      </c>
      <c r="W55" s="447">
        <f>'84_87'!AN55</f>
        <v>0</v>
      </c>
      <c r="X55" s="1"/>
      <c r="Y55" s="1"/>
      <c r="Z55" s="1"/>
      <c r="AA55" s="1"/>
      <c r="AB55" s="1"/>
    </row>
    <row r="56" spans="1:35" x14ac:dyDescent="0.2">
      <c r="A56" s="482">
        <v>51</v>
      </c>
      <c r="B56" s="17" t="s">
        <v>83</v>
      </c>
      <c r="C56" s="458">
        <f t="shared" si="0"/>
        <v>0</v>
      </c>
      <c r="D56" s="459">
        <f t="shared" si="3"/>
        <v>-16958</v>
      </c>
      <c r="E56" s="184">
        <f>'51_54'!X56+'51_54'!AP56+'60_61'!U56+'65_66'!T56+'65_66'!AN56+'67_68'!W56+'67_68'!AS56+'70_74'!AA56+'70_74'!BA56+'84_87'!V56+'84_87'!AN56</f>
        <v>-16958</v>
      </c>
      <c r="F56" s="460">
        <f>'51_54'!Y56+'60_61'!V56+'65_66'!U56+'65_66'!AO56+'67_68'!X56+'67_68'!AT56+'70_74'!AB56+'70_74'!BB56+ '80_83'!Q56+'84_87'!W56</f>
        <v>0</v>
      </c>
      <c r="G56" s="458">
        <f t="shared" si="2"/>
        <v>0</v>
      </c>
      <c r="H56" s="461">
        <f>'51_54'!W56</f>
        <v>-16958</v>
      </c>
      <c r="I56" s="314">
        <f>'51_54'!AO56</f>
        <v>0</v>
      </c>
      <c r="J56" s="124">
        <f>'55_56'!H56</f>
        <v>0</v>
      </c>
      <c r="K56" s="125">
        <f>'55_56'!P56</f>
        <v>0</v>
      </c>
      <c r="L56" s="19"/>
      <c r="M56" s="143">
        <f>'60_61'!T56</f>
        <v>0</v>
      </c>
      <c r="N56" s="125">
        <f>'65_66'!S56</f>
        <v>0</v>
      </c>
      <c r="O56" s="126">
        <f>'65_66'!AM56</f>
        <v>0</v>
      </c>
      <c r="P56" s="125">
        <f>'67_68'!V56</f>
        <v>0</v>
      </c>
      <c r="Q56" s="314">
        <f>'67_68'!AR56</f>
        <v>0</v>
      </c>
      <c r="R56" s="314">
        <f>'70_74'!Z56</f>
        <v>0</v>
      </c>
      <c r="S56" s="126">
        <f>'70_74'!AZ56</f>
        <v>0</v>
      </c>
      <c r="T56" s="126">
        <f>'80_83'!O56</f>
        <v>0</v>
      </c>
      <c r="U56" s="18">
        <f>'80_83'!AF56</f>
        <v>0</v>
      </c>
      <c r="V56" s="125">
        <f>'84_87'!U56</f>
        <v>0</v>
      </c>
      <c r="W56" s="447">
        <f>'84_87'!AN56</f>
        <v>0</v>
      </c>
      <c r="X56" s="1"/>
      <c r="Y56" s="1"/>
      <c r="Z56" s="1"/>
      <c r="AA56" s="1"/>
      <c r="AB56" s="1"/>
    </row>
    <row r="57" spans="1:35" x14ac:dyDescent="0.2">
      <c r="A57" s="482">
        <v>52</v>
      </c>
      <c r="B57" s="17" t="s">
        <v>84</v>
      </c>
      <c r="C57" s="458">
        <f t="shared" si="0"/>
        <v>0</v>
      </c>
      <c r="D57" s="459">
        <f t="shared" si="3"/>
        <v>-23692</v>
      </c>
      <c r="E57" s="184">
        <f>'51_54'!X57+'51_54'!AP57+'60_61'!U57+'65_66'!T57+'65_66'!AN57+'67_68'!W57+'67_68'!AS57+'70_74'!AA57+'70_74'!BA57+'84_87'!V57+'84_87'!AN57</f>
        <v>-23692</v>
      </c>
      <c r="F57" s="460">
        <f>'51_54'!Y57+'60_61'!V57+'65_66'!U57+'65_66'!AO57+'67_68'!X57+'67_68'!AT57+'70_74'!AB57+'70_74'!BB57+ '80_83'!Q57+'84_87'!W57</f>
        <v>0</v>
      </c>
      <c r="G57" s="458">
        <f t="shared" si="2"/>
        <v>0</v>
      </c>
      <c r="H57" s="461">
        <f>'51_54'!W57</f>
        <v>-19460</v>
      </c>
      <c r="I57" s="314">
        <f>'51_54'!AO57</f>
        <v>0</v>
      </c>
      <c r="J57" s="124">
        <f>'55_56'!H57</f>
        <v>0</v>
      </c>
      <c r="K57" s="125">
        <f>'55_56'!P57</f>
        <v>0</v>
      </c>
      <c r="L57" s="19"/>
      <c r="M57" s="143">
        <f>'60_61'!T57</f>
        <v>0</v>
      </c>
      <c r="N57" s="125">
        <f>'65_66'!S57</f>
        <v>0</v>
      </c>
      <c r="O57" s="126">
        <f>'65_66'!AM57</f>
        <v>0</v>
      </c>
      <c r="P57" s="125">
        <f>'67_68'!V57</f>
        <v>0</v>
      </c>
      <c r="Q57" s="314">
        <f>'67_68'!AR57</f>
        <v>-4232</v>
      </c>
      <c r="R57" s="314">
        <f>'70_74'!Z57</f>
        <v>0</v>
      </c>
      <c r="S57" s="126">
        <f>'70_74'!AZ57</f>
        <v>0</v>
      </c>
      <c r="T57" s="126">
        <f>'80_83'!O57</f>
        <v>0</v>
      </c>
      <c r="U57" s="18">
        <f>'80_83'!AF57</f>
        <v>0</v>
      </c>
      <c r="V57" s="125">
        <f>'84_87'!U57</f>
        <v>0</v>
      </c>
      <c r="W57" s="447">
        <f>'84_87'!AN57</f>
        <v>0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">
      <c r="A58" s="482">
        <v>53</v>
      </c>
      <c r="B58" s="17" t="s">
        <v>85</v>
      </c>
      <c r="C58" s="458">
        <f t="shared" si="0"/>
        <v>0</v>
      </c>
      <c r="D58" s="459">
        <f t="shared" si="3"/>
        <v>-22592</v>
      </c>
      <c r="E58" s="184">
        <f>'51_54'!X58+'51_54'!AP58+'60_61'!U58+'65_66'!T58+'65_66'!AN58+'67_68'!W58+'67_68'!AS58+'70_74'!AA58+'70_74'!BA58+'84_87'!V58+'84_87'!AN58</f>
        <v>-22592</v>
      </c>
      <c r="F58" s="460">
        <f>'51_54'!Y58+'60_61'!V58+'65_66'!U58+'65_66'!AO58+'67_68'!X58+'67_68'!AT58+'70_74'!AB58+'70_74'!BB58+ '80_83'!Q58+'84_87'!W58</f>
        <v>0</v>
      </c>
      <c r="G58" s="458">
        <f t="shared" si="2"/>
        <v>0</v>
      </c>
      <c r="H58" s="461">
        <f>'51_54'!W58</f>
        <v>-22592</v>
      </c>
      <c r="I58" s="314">
        <f>'51_54'!AO58</f>
        <v>0</v>
      </c>
      <c r="J58" s="124">
        <f>'55_56'!H58</f>
        <v>0</v>
      </c>
      <c r="K58" s="125">
        <f>'55_56'!P58</f>
        <v>0</v>
      </c>
      <c r="L58" s="19"/>
      <c r="M58" s="143">
        <f>'60_61'!T58</f>
        <v>0</v>
      </c>
      <c r="N58" s="125">
        <f>'65_66'!S58</f>
        <v>0</v>
      </c>
      <c r="O58" s="126">
        <f>'65_66'!AM58</f>
        <v>0</v>
      </c>
      <c r="P58" s="125">
        <f>'67_68'!V58</f>
        <v>0</v>
      </c>
      <c r="Q58" s="314">
        <f>'67_68'!AR58</f>
        <v>0</v>
      </c>
      <c r="R58" s="314">
        <f>'70_74'!Z58</f>
        <v>0</v>
      </c>
      <c r="S58" s="126">
        <f>'70_74'!AZ58</f>
        <v>0</v>
      </c>
      <c r="T58" s="126">
        <f>'80_83'!O58</f>
        <v>0</v>
      </c>
      <c r="U58" s="18">
        <f>'80_83'!AF58</f>
        <v>0</v>
      </c>
      <c r="V58" s="125">
        <f>'84_87'!U58</f>
        <v>0</v>
      </c>
      <c r="W58" s="447">
        <f>'84_87'!AN58</f>
        <v>0</v>
      </c>
      <c r="X58" s="1"/>
      <c r="Y58" s="1"/>
      <c r="Z58" s="1"/>
      <c r="AA58" s="1"/>
      <c r="AB58" s="1"/>
    </row>
    <row r="59" spans="1:35" x14ac:dyDescent="0.2">
      <c r="A59" s="482">
        <v>54</v>
      </c>
      <c r="B59" s="17" t="s">
        <v>86</v>
      </c>
      <c r="C59" s="458">
        <f t="shared" si="0"/>
        <v>0</v>
      </c>
      <c r="D59" s="459">
        <f t="shared" si="3"/>
        <v>-3116</v>
      </c>
      <c r="E59" s="184">
        <f>'51_54'!X59+'51_54'!AP59+'60_61'!U59+'65_66'!T59+'65_66'!AN59+'67_68'!W59+'67_68'!AS59+'70_74'!AA59+'70_74'!BA59+'84_87'!V59+'84_87'!AN59</f>
        <v>-3116</v>
      </c>
      <c r="F59" s="460">
        <f>'51_54'!Y59+'60_61'!V59+'65_66'!U59+'65_66'!AO59+'67_68'!X59+'67_68'!AT59+'70_74'!AB59+'70_74'!BB59+ '80_83'!Q59+'84_87'!W59</f>
        <v>0</v>
      </c>
      <c r="G59" s="458">
        <f t="shared" si="2"/>
        <v>0</v>
      </c>
      <c r="H59" s="461">
        <f>'51_54'!W59</f>
        <v>-3116</v>
      </c>
      <c r="I59" s="314">
        <f>'51_54'!AO59</f>
        <v>0</v>
      </c>
      <c r="J59" s="124">
        <f>'55_56'!H59</f>
        <v>0</v>
      </c>
      <c r="K59" s="125">
        <f>'55_56'!P59</f>
        <v>0</v>
      </c>
      <c r="L59" s="19"/>
      <c r="M59" s="143">
        <f>'60_61'!T59</f>
        <v>0</v>
      </c>
      <c r="N59" s="125">
        <f>'65_66'!S59</f>
        <v>0</v>
      </c>
      <c r="O59" s="126">
        <f>'65_66'!AM59</f>
        <v>0</v>
      </c>
      <c r="P59" s="125">
        <f>'67_68'!V59</f>
        <v>0</v>
      </c>
      <c r="Q59" s="314">
        <f>'67_68'!AR59</f>
        <v>0</v>
      </c>
      <c r="R59" s="314">
        <f>'70_74'!Z59</f>
        <v>0</v>
      </c>
      <c r="S59" s="126">
        <f>'70_74'!AZ59</f>
        <v>0</v>
      </c>
      <c r="T59" s="126">
        <f>'80_83'!O59</f>
        <v>0</v>
      </c>
      <c r="U59" s="18">
        <f>'80_83'!AF59</f>
        <v>0</v>
      </c>
      <c r="V59" s="125">
        <f>'84_87'!U59</f>
        <v>0</v>
      </c>
      <c r="W59" s="447">
        <f>'84_87'!AN59</f>
        <v>0</v>
      </c>
      <c r="X59" s="1"/>
      <c r="Y59" s="1"/>
      <c r="Z59" s="1"/>
      <c r="AA59" s="1"/>
      <c r="AB59" s="1"/>
    </row>
    <row r="60" spans="1:35" x14ac:dyDescent="0.2">
      <c r="A60" s="482">
        <v>55</v>
      </c>
      <c r="B60" s="17" t="s">
        <v>87</v>
      </c>
      <c r="C60" s="458">
        <f t="shared" si="0"/>
        <v>0</v>
      </c>
      <c r="D60" s="459">
        <f t="shared" si="3"/>
        <v>0</v>
      </c>
      <c r="E60" s="184">
        <f>'51_54'!X60+'51_54'!AP60+'60_61'!U60+'65_66'!T60+'65_66'!AN60+'67_68'!W60+'67_68'!AS60+'70_74'!AA60+'70_74'!BA60+'84_87'!V60+'84_87'!AN60</f>
        <v>0</v>
      </c>
      <c r="F60" s="460">
        <f>'51_54'!Y60+'60_61'!V60+'65_66'!U60+'65_66'!AO60+'67_68'!X60+'67_68'!AT60+'70_74'!AB60+'70_74'!BB60+ '80_83'!Q60+'84_87'!W60</f>
        <v>0</v>
      </c>
      <c r="G60" s="458">
        <f t="shared" si="2"/>
        <v>0</v>
      </c>
      <c r="H60" s="461">
        <f>'51_54'!W60</f>
        <v>0</v>
      </c>
      <c r="I60" s="314">
        <f>'51_54'!AO60</f>
        <v>0</v>
      </c>
      <c r="J60" s="124">
        <f>'55_56'!H60</f>
        <v>0</v>
      </c>
      <c r="K60" s="125">
        <f>'55_56'!P60</f>
        <v>0</v>
      </c>
      <c r="L60" s="19"/>
      <c r="M60" s="143">
        <f>'60_61'!T60</f>
        <v>0</v>
      </c>
      <c r="N60" s="125">
        <f>'65_66'!S60</f>
        <v>0</v>
      </c>
      <c r="O60" s="126">
        <f>'65_66'!AM60</f>
        <v>0</v>
      </c>
      <c r="P60" s="125">
        <f>'67_68'!V60</f>
        <v>0</v>
      </c>
      <c r="Q60" s="314">
        <f>'67_68'!AR60</f>
        <v>0</v>
      </c>
      <c r="R60" s="314">
        <f>'70_74'!Z60</f>
        <v>0</v>
      </c>
      <c r="S60" s="126">
        <f>'70_74'!AZ60</f>
        <v>0</v>
      </c>
      <c r="T60" s="126">
        <f>'80_83'!O60</f>
        <v>0</v>
      </c>
      <c r="U60" s="18">
        <f>'80_83'!AF60</f>
        <v>0</v>
      </c>
      <c r="V60" s="125">
        <f>'84_87'!U60</f>
        <v>0</v>
      </c>
      <c r="W60" s="447">
        <f>'84_87'!AN60</f>
        <v>0</v>
      </c>
      <c r="X60" s="1"/>
      <c r="Y60" s="1"/>
      <c r="Z60" s="1"/>
      <c r="AA60" s="1"/>
      <c r="AB60" s="1"/>
    </row>
    <row r="61" spans="1:35" x14ac:dyDescent="0.2">
      <c r="A61" s="482">
        <v>56</v>
      </c>
      <c r="B61" s="17" t="s">
        <v>88</v>
      </c>
      <c r="C61" s="458">
        <f t="shared" si="0"/>
        <v>0</v>
      </c>
      <c r="D61" s="459">
        <f t="shared" si="3"/>
        <v>-9994</v>
      </c>
      <c r="E61" s="184">
        <f>'51_54'!X61+'51_54'!AP61+'60_61'!U61+'65_66'!T61+'65_66'!AN61+'67_68'!W61+'67_68'!AS61+'70_74'!AA61+'70_74'!BA61+'84_87'!V61+'84_87'!AN61</f>
        <v>-9994</v>
      </c>
      <c r="F61" s="460">
        <f>'51_54'!Y61+'60_61'!V61+'65_66'!U61+'65_66'!AO61+'67_68'!X61+'67_68'!AT61+'70_74'!AB61+'70_74'!BB61+ '80_83'!Q61+'84_87'!W61</f>
        <v>0</v>
      </c>
      <c r="G61" s="458">
        <f t="shared" si="2"/>
        <v>0</v>
      </c>
      <c r="H61" s="461">
        <f>'51_54'!W61</f>
        <v>-9994</v>
      </c>
      <c r="I61" s="314">
        <f>'51_54'!AO61</f>
        <v>0</v>
      </c>
      <c r="J61" s="124">
        <f>'55_56'!H61</f>
        <v>0</v>
      </c>
      <c r="K61" s="125">
        <f>'55_56'!P61</f>
        <v>0</v>
      </c>
      <c r="L61" s="19"/>
      <c r="M61" s="143">
        <f>'60_61'!T61</f>
        <v>0</v>
      </c>
      <c r="N61" s="125">
        <f>'65_66'!S61</f>
        <v>0</v>
      </c>
      <c r="O61" s="126">
        <f>'65_66'!AM61</f>
        <v>0</v>
      </c>
      <c r="P61" s="125">
        <f>'67_68'!V61</f>
        <v>0</v>
      </c>
      <c r="Q61" s="314">
        <f>'67_68'!AR61</f>
        <v>0</v>
      </c>
      <c r="R61" s="314">
        <f>'70_74'!Z61</f>
        <v>0</v>
      </c>
      <c r="S61" s="126">
        <f>'70_74'!AZ61</f>
        <v>0</v>
      </c>
      <c r="T61" s="126">
        <f>'80_83'!O61</f>
        <v>0</v>
      </c>
      <c r="U61" s="18">
        <f>'80_83'!AF61</f>
        <v>0</v>
      </c>
      <c r="V61" s="125">
        <f>'84_87'!U61</f>
        <v>0</v>
      </c>
      <c r="W61" s="447">
        <f>'84_87'!AN61</f>
        <v>0</v>
      </c>
      <c r="X61" s="1"/>
      <c r="Y61" s="1"/>
      <c r="Z61" s="1"/>
      <c r="AA61" s="1"/>
      <c r="AB61" s="1"/>
    </row>
    <row r="62" spans="1:35" x14ac:dyDescent="0.2">
      <c r="A62" s="482">
        <v>57</v>
      </c>
      <c r="B62" s="17" t="s">
        <v>89</v>
      </c>
      <c r="C62" s="458">
        <f t="shared" si="0"/>
        <v>0</v>
      </c>
      <c r="D62" s="459">
        <f t="shared" si="3"/>
        <v>0</v>
      </c>
      <c r="E62" s="184">
        <f>'51_54'!X62+'51_54'!AP62+'60_61'!U62+'65_66'!T62+'65_66'!AN62+'67_68'!W62+'67_68'!AS62+'70_74'!AA62+'70_74'!BA62+'84_87'!V62+'84_87'!AN62</f>
        <v>0</v>
      </c>
      <c r="F62" s="460">
        <f>'51_54'!Y62+'60_61'!V62+'65_66'!U62+'65_66'!AO62+'67_68'!X62+'67_68'!AT62+'70_74'!AB62+'70_74'!BB62+ '80_83'!Q62+'84_87'!W62</f>
        <v>0</v>
      </c>
      <c r="G62" s="458">
        <f t="shared" si="2"/>
        <v>0</v>
      </c>
      <c r="H62" s="461">
        <f>'51_54'!W62</f>
        <v>0</v>
      </c>
      <c r="I62" s="314">
        <f>'51_54'!AO62</f>
        <v>0</v>
      </c>
      <c r="J62" s="124">
        <f>'55_56'!H62</f>
        <v>0</v>
      </c>
      <c r="K62" s="125">
        <f>'55_56'!P62</f>
        <v>0</v>
      </c>
      <c r="L62" s="19"/>
      <c r="M62" s="143">
        <f>'60_61'!T62</f>
        <v>0</v>
      </c>
      <c r="N62" s="125">
        <f>'65_66'!S62</f>
        <v>0</v>
      </c>
      <c r="O62" s="126">
        <f>'65_66'!AM62</f>
        <v>0</v>
      </c>
      <c r="P62" s="125">
        <f>'67_68'!V62</f>
        <v>0</v>
      </c>
      <c r="Q62" s="314">
        <f>'67_68'!AR62</f>
        <v>0</v>
      </c>
      <c r="R62" s="314">
        <f>'70_74'!Z62</f>
        <v>0</v>
      </c>
      <c r="S62" s="126">
        <f>'70_74'!AZ62</f>
        <v>0</v>
      </c>
      <c r="T62" s="126">
        <f>'80_83'!O62</f>
        <v>0</v>
      </c>
      <c r="U62" s="18">
        <f>'80_83'!AF62</f>
        <v>0</v>
      </c>
      <c r="V62" s="125">
        <f>'84_87'!U62</f>
        <v>0</v>
      </c>
      <c r="W62" s="447">
        <f>'84_87'!AN62</f>
        <v>0</v>
      </c>
      <c r="X62" s="1"/>
      <c r="Y62" s="1"/>
      <c r="Z62" s="1"/>
      <c r="AA62" s="1"/>
      <c r="AB62" s="1"/>
    </row>
    <row r="63" spans="1:35" x14ac:dyDescent="0.2">
      <c r="A63" s="482">
        <v>58</v>
      </c>
      <c r="B63" s="17" t="s">
        <v>90</v>
      </c>
      <c r="C63" s="458">
        <f t="shared" si="0"/>
        <v>0</v>
      </c>
      <c r="D63" s="459">
        <f t="shared" si="3"/>
        <v>-21995</v>
      </c>
      <c r="E63" s="184">
        <f>'51_54'!X63+'51_54'!AP63+'60_61'!U63+'65_66'!T63+'65_66'!AN63+'67_68'!W63+'67_68'!AS63+'70_74'!AA63+'70_74'!BA63+'84_87'!V63+'84_87'!AN63</f>
        <v>-5569</v>
      </c>
      <c r="F63" s="460">
        <f>'51_54'!Y63+'60_61'!V63+'65_66'!U63+'65_66'!AO63+'67_68'!X63+'67_68'!AT63+'70_74'!AB63+'70_74'!BB63+ '80_83'!Q63+'84_87'!W63</f>
        <v>-16426</v>
      </c>
      <c r="G63" s="458">
        <f t="shared" si="2"/>
        <v>0</v>
      </c>
      <c r="H63" s="461">
        <f>'51_54'!W63</f>
        <v>-5569</v>
      </c>
      <c r="I63" s="314">
        <f>'51_54'!AO63</f>
        <v>0</v>
      </c>
      <c r="J63" s="124">
        <f>'55_56'!H63</f>
        <v>0</v>
      </c>
      <c r="K63" s="125">
        <f>'55_56'!P63</f>
        <v>0</v>
      </c>
      <c r="L63" s="19"/>
      <c r="M63" s="143">
        <f>'60_61'!T63</f>
        <v>0</v>
      </c>
      <c r="N63" s="125">
        <f>'65_66'!S63</f>
        <v>0</v>
      </c>
      <c r="O63" s="126">
        <f>'65_66'!AM63</f>
        <v>0</v>
      </c>
      <c r="P63" s="125">
        <f>'67_68'!V63</f>
        <v>0</v>
      </c>
      <c r="Q63" s="314">
        <f>'67_68'!AR63</f>
        <v>0</v>
      </c>
      <c r="R63" s="314">
        <f>'70_74'!Z63</f>
        <v>-16426</v>
      </c>
      <c r="S63" s="126">
        <f>'70_74'!AZ63</f>
        <v>0</v>
      </c>
      <c r="T63" s="126">
        <f>'80_83'!O63</f>
        <v>0</v>
      </c>
      <c r="U63" s="18">
        <f>'80_83'!AF63</f>
        <v>0</v>
      </c>
      <c r="V63" s="125">
        <f>'84_87'!U63</f>
        <v>0</v>
      </c>
      <c r="W63" s="447">
        <f>'84_87'!AN63</f>
        <v>0</v>
      </c>
      <c r="X63" s="1"/>
      <c r="Y63" s="1"/>
      <c r="Z63" s="1"/>
      <c r="AA63" s="1"/>
      <c r="AB63" s="1"/>
    </row>
    <row r="64" spans="1:35" ht="13.5" thickBot="1" x14ac:dyDescent="0.25">
      <c r="A64" s="485"/>
      <c r="B64" s="463" t="s">
        <v>91</v>
      </c>
      <c r="C64" s="458">
        <f t="shared" si="0"/>
        <v>0</v>
      </c>
      <c r="D64" s="351">
        <f>SUM(D6:D63)</f>
        <v>-969222</v>
      </c>
      <c r="E64" s="464">
        <f>'51_54'!X64+'51_54'!AP64+'60_61'!U64+'65_66'!T64+'65_66'!AN64+'67_68'!W64+'67_68'!AS64+'70_74'!AA64+'70_74'!BA64+'84_87'!V64+'84_87'!AN64</f>
        <v>-918214</v>
      </c>
      <c r="F64" s="464">
        <f>'51_54'!Y64+'51_54'!AQ64+'60_61'!V64+'65_66'!U64+'65_66'!AO64+'67_68'!X64+'67_68'!AT64+'70_74'!AB64+'70_74'!BB64+'84_87'!W64+'84_87'!AO64</f>
        <v>-51008</v>
      </c>
      <c r="G64" s="458">
        <f t="shared" si="2"/>
        <v>0</v>
      </c>
      <c r="H64" s="351">
        <f t="shared" ref="H64:W64" si="4">SUM(H6:H63)</f>
        <v>-759849</v>
      </c>
      <c r="I64" s="351">
        <f t="shared" si="4"/>
        <v>-7722</v>
      </c>
      <c r="J64" s="351">
        <f t="shared" si="4"/>
        <v>0</v>
      </c>
      <c r="K64" s="351">
        <f t="shared" si="4"/>
        <v>0</v>
      </c>
      <c r="L64" s="351">
        <f t="shared" si="4"/>
        <v>0</v>
      </c>
      <c r="M64" s="351">
        <f t="shared" si="4"/>
        <v>0</v>
      </c>
      <c r="N64" s="351">
        <f t="shared" si="4"/>
        <v>-3389</v>
      </c>
      <c r="O64" s="351">
        <f t="shared" si="4"/>
        <v>-15170</v>
      </c>
      <c r="P64" s="351">
        <f t="shared" si="4"/>
        <v>-5029</v>
      </c>
      <c r="Q64" s="351">
        <f t="shared" si="4"/>
        <v>-118919</v>
      </c>
      <c r="R64" s="351">
        <f t="shared" si="4"/>
        <v>-23537</v>
      </c>
      <c r="S64" s="351">
        <f t="shared" si="4"/>
        <v>-35607</v>
      </c>
      <c r="T64" s="351">
        <f t="shared" si="4"/>
        <v>0</v>
      </c>
      <c r="U64" s="351">
        <f t="shared" si="4"/>
        <v>0</v>
      </c>
      <c r="V64" s="351">
        <f t="shared" si="4"/>
        <v>0</v>
      </c>
      <c r="W64" s="350">
        <f t="shared" si="4"/>
        <v>0</v>
      </c>
      <c r="X64" s="1"/>
      <c r="Y64" s="1"/>
      <c r="Z64" s="1"/>
      <c r="AA64" s="1"/>
      <c r="AB64" s="1"/>
    </row>
    <row r="65" spans="1:28" x14ac:dyDescent="0.2">
      <c r="A65" s="478">
        <v>59</v>
      </c>
      <c r="B65" s="457" t="s">
        <v>92</v>
      </c>
      <c r="C65" s="458">
        <f t="shared" si="0"/>
        <v>0</v>
      </c>
      <c r="D65" s="459">
        <f>H65+I65+J65+K65+L65+M65+N65+O65+P65+Q65+R65+S65+T65+U65+V65+W65</f>
        <v>-1698312</v>
      </c>
      <c r="E65" s="184">
        <f>'51_54'!X65+'51_54'!AP65+'60_61'!U65+'65_66'!T65+'65_66'!AN65+'67_68'!W65+'67_68'!AS65+'70_74'!AA65+'70_74'!BA65+'84_87'!V65+'84_87'!AN65</f>
        <v>-1698312</v>
      </c>
      <c r="F65" s="460">
        <f>'51_54'!Y65+'60_61'!V65+'65_66'!U65+'65_66'!AO65+'67_68'!X65+'67_68'!AT65+'70_74'!AB65+'70_74'!BB65+ '80_83'!Q65+'84_87'!W65</f>
        <v>0</v>
      </c>
      <c r="G65" s="458">
        <f t="shared" si="2"/>
        <v>0</v>
      </c>
      <c r="H65" s="466">
        <f>'51_54'!W65</f>
        <v>-660560</v>
      </c>
      <c r="I65" s="334">
        <f>'51_54'!AO65</f>
        <v>-7440</v>
      </c>
      <c r="J65" s="124">
        <f>'55_56'!H65</f>
        <v>0</v>
      </c>
      <c r="K65" s="125">
        <f>'55_56'!P65</f>
        <v>0</v>
      </c>
      <c r="L65" s="14"/>
      <c r="M65" s="184">
        <f>'60_61'!T65</f>
        <v>-76862</v>
      </c>
      <c r="N65" s="169">
        <f>'65_66'!S65</f>
        <v>-7473</v>
      </c>
      <c r="O65" s="126">
        <f>'65_66'!AM65</f>
        <v>-6829</v>
      </c>
      <c r="P65" s="169">
        <f>'67_68'!V65</f>
        <v>0</v>
      </c>
      <c r="Q65" s="334">
        <f>'67_68'!AR65</f>
        <v>-253656</v>
      </c>
      <c r="R65" s="334">
        <f>'70_74'!Z65</f>
        <v>-685492</v>
      </c>
      <c r="S65" s="124">
        <f>'70_74'!AZ65</f>
        <v>0</v>
      </c>
      <c r="T65" s="126">
        <f>'80_83'!O65</f>
        <v>0</v>
      </c>
      <c r="U65" s="9">
        <f>'80_83'!AF65</f>
        <v>0</v>
      </c>
      <c r="V65" s="169">
        <f>'84_87'!U65</f>
        <v>0</v>
      </c>
      <c r="W65" s="447">
        <f>'84_87'!AN65</f>
        <v>0</v>
      </c>
      <c r="X65" s="1"/>
      <c r="Y65" s="1"/>
      <c r="Z65" s="1"/>
      <c r="AA65" s="1"/>
      <c r="AB65" s="1"/>
    </row>
    <row r="66" spans="1:28" x14ac:dyDescent="0.2">
      <c r="A66" s="482">
        <v>60</v>
      </c>
      <c r="B66" s="17" t="s">
        <v>93</v>
      </c>
      <c r="C66" s="458">
        <f t="shared" si="0"/>
        <v>0</v>
      </c>
      <c r="D66" s="459">
        <f>H66+I66+J66+K66+L66+M66+N66+O66+P66+Q66+R66+S66+T66+U66+V66+W66</f>
        <v>-158553</v>
      </c>
      <c r="E66" s="184">
        <f>'51_54'!X66+'51_54'!AP66+'60_61'!U66+'65_66'!T66+'65_66'!AN66+'67_68'!W66+'67_68'!AS66+'70_74'!AA66+'70_74'!BA66+'84_87'!V66+'84_87'!AN66</f>
        <v>-158553</v>
      </c>
      <c r="F66" s="460">
        <f>'51_54'!Y66+'60_61'!V66+'65_66'!U66+'65_66'!AO66+'67_68'!X66+'67_68'!AT66+'70_74'!AB66+'70_74'!BB66+ '80_83'!Q66+'84_87'!W66</f>
        <v>0</v>
      </c>
      <c r="G66" s="458">
        <f t="shared" si="2"/>
        <v>0</v>
      </c>
      <c r="H66" s="125">
        <f>'51_54'!W66</f>
        <v>-95273</v>
      </c>
      <c r="I66" s="314">
        <f>'51_54'!AO66</f>
        <v>-942</v>
      </c>
      <c r="J66" s="124">
        <f>'55_56'!H66</f>
        <v>0</v>
      </c>
      <c r="K66" s="125">
        <f>'55_56'!P66</f>
        <v>0</v>
      </c>
      <c r="L66" s="19"/>
      <c r="M66" s="143">
        <f>'60_61'!T66</f>
        <v>-6721</v>
      </c>
      <c r="N66" s="125">
        <f>'65_66'!S66</f>
        <v>0</v>
      </c>
      <c r="O66" s="126">
        <f>'65_66'!AM66</f>
        <v>-22136</v>
      </c>
      <c r="P66" s="125">
        <f>'67_68'!V66</f>
        <v>-19374</v>
      </c>
      <c r="Q66" s="314">
        <f>'67_68'!AR66</f>
        <v>-14107</v>
      </c>
      <c r="R66" s="314">
        <f>'70_74'!Z66</f>
        <v>0</v>
      </c>
      <c r="S66" s="126">
        <f>'70_74'!AZ66</f>
        <v>0</v>
      </c>
      <c r="T66" s="126">
        <f>'80_83'!O66</f>
        <v>0</v>
      </c>
      <c r="U66" s="18">
        <f>'80_83'!AF66</f>
        <v>0</v>
      </c>
      <c r="V66" s="125">
        <f>'84_87'!U66</f>
        <v>0</v>
      </c>
      <c r="W66" s="447">
        <f>'84_87'!AN66</f>
        <v>0</v>
      </c>
      <c r="X66" s="1"/>
      <c r="Y66" s="1"/>
      <c r="Z66" s="1"/>
      <c r="AA66" s="1"/>
      <c r="AB66" s="1"/>
    </row>
    <row r="67" spans="1:28" x14ac:dyDescent="0.2">
      <c r="A67" s="482">
        <v>61</v>
      </c>
      <c r="B67" s="17" t="s">
        <v>94</v>
      </c>
      <c r="C67" s="458">
        <f t="shared" si="0"/>
        <v>0</v>
      </c>
      <c r="D67" s="459">
        <f>H67+I67+J67+K67+L67+M67+N67+O67+P67+Q67+R67+S67+T67+U67+V67+W67</f>
        <v>-76427</v>
      </c>
      <c r="E67" s="184">
        <f>'51_54'!X67+'51_54'!AP67+'60_61'!U67+'65_66'!T67+'65_66'!AN67+'67_68'!W67+'67_68'!AS67+'70_74'!AA67+'70_74'!BA67+'84_87'!V67+'84_87'!AN67</f>
        <v>-55591</v>
      </c>
      <c r="F67" s="460">
        <f>'51_54'!Y67+'60_61'!V67+'65_66'!U67+'65_66'!AO67+'67_68'!X67+'67_68'!AT67+'70_74'!AB67+'70_74'!BB67+ '80_83'!Q67+'84_87'!W67</f>
        <v>-20836</v>
      </c>
      <c r="G67" s="458">
        <f t="shared" si="2"/>
        <v>0</v>
      </c>
      <c r="H67" s="125">
        <f>'51_54'!W67</f>
        <v>-7354</v>
      </c>
      <c r="I67" s="314">
        <f>'51_54'!AO67</f>
        <v>0</v>
      </c>
      <c r="J67" s="124">
        <f>'55_56'!H67</f>
        <v>0</v>
      </c>
      <c r="K67" s="125">
        <f>'55_56'!P67</f>
        <v>0</v>
      </c>
      <c r="L67" s="19"/>
      <c r="M67" s="143">
        <f>'60_61'!T67</f>
        <v>0</v>
      </c>
      <c r="N67" s="125">
        <f>'65_66'!S67</f>
        <v>0</v>
      </c>
      <c r="O67" s="126">
        <f>'65_66'!AM67</f>
        <v>0</v>
      </c>
      <c r="P67" s="125">
        <f>'67_68'!V67</f>
        <v>-2347</v>
      </c>
      <c r="Q67" s="314">
        <f>'67_68'!AR67</f>
        <v>-11815</v>
      </c>
      <c r="R67" s="314">
        <f>'70_74'!Z67</f>
        <v>-20836</v>
      </c>
      <c r="S67" s="126">
        <f>'70_74'!AZ67</f>
        <v>0</v>
      </c>
      <c r="T67" s="126">
        <f>'80_83'!O67</f>
        <v>0</v>
      </c>
      <c r="U67" s="18">
        <f>'80_83'!AF67</f>
        <v>0</v>
      </c>
      <c r="V67" s="125">
        <f>'84_87'!U67</f>
        <v>-34075</v>
      </c>
      <c r="W67" s="447">
        <f>'84_87'!AN67</f>
        <v>0</v>
      </c>
      <c r="X67" s="1"/>
      <c r="Y67" s="1"/>
      <c r="Z67" s="1"/>
      <c r="AA67" s="1"/>
      <c r="AB67" s="1"/>
    </row>
    <row r="68" spans="1:28" x14ac:dyDescent="0.2">
      <c r="A68" s="482">
        <v>62</v>
      </c>
      <c r="B68" s="17" t="s">
        <v>95</v>
      </c>
      <c r="C68" s="458">
        <f t="shared" si="0"/>
        <v>0</v>
      </c>
      <c r="D68" s="467">
        <f>H68+I68+J68+K68+L68+M68+N68+O68+P68+Q68+R68+S68+T68+U68+V68+W68</f>
        <v>-55487</v>
      </c>
      <c r="E68" s="184">
        <f>'51_54'!X68+'51_54'!AP68+'60_61'!U68+'65_66'!T68+'65_66'!AN68+'67_68'!W68+'67_68'!AS68+'70_74'!AA68+'70_74'!BA68+'84_87'!V68+'84_87'!AN68</f>
        <v>-55487</v>
      </c>
      <c r="F68" s="460">
        <f>'51_54'!Y68+'60_61'!V68+'65_66'!U68+'65_66'!AO68+'67_68'!X68+'67_68'!AT68+'70_74'!AB68+'70_74'!BB68+ '80_83'!Q68+'84_87'!W68</f>
        <v>0</v>
      </c>
      <c r="G68" s="458">
        <f t="shared" si="2"/>
        <v>0</v>
      </c>
      <c r="H68" s="125">
        <f>'51_54'!W68</f>
        <v>-55487</v>
      </c>
      <c r="I68" s="314">
        <f>'51_54'!AO68</f>
        <v>0</v>
      </c>
      <c r="J68" s="124">
        <f>'55_56'!H68</f>
        <v>0</v>
      </c>
      <c r="K68" s="125">
        <f>'55_56'!P68</f>
        <v>0</v>
      </c>
      <c r="L68" s="19"/>
      <c r="M68" s="143">
        <f>'60_61'!T68</f>
        <v>0</v>
      </c>
      <c r="N68" s="125">
        <f>'65_66'!S68</f>
        <v>0</v>
      </c>
      <c r="O68" s="126">
        <f>'65_66'!AM68</f>
        <v>0</v>
      </c>
      <c r="P68" s="125">
        <f>'67_68'!V68</f>
        <v>0</v>
      </c>
      <c r="Q68" s="314">
        <f>'67_68'!AR68</f>
        <v>0</v>
      </c>
      <c r="R68" s="314">
        <f>'70_74'!Z68</f>
        <v>0</v>
      </c>
      <c r="S68" s="126">
        <f>'70_74'!AZ68</f>
        <v>0</v>
      </c>
      <c r="T68" s="126">
        <f>'80_83'!O68</f>
        <v>0</v>
      </c>
      <c r="U68" s="18">
        <f>'80_83'!AF68</f>
        <v>0</v>
      </c>
      <c r="V68" s="125">
        <f>'84_87'!U68</f>
        <v>0</v>
      </c>
      <c r="W68" s="447">
        <f>'84_87'!AN68</f>
        <v>0</v>
      </c>
      <c r="X68" s="1"/>
      <c r="Y68" s="1"/>
      <c r="Z68" s="1"/>
      <c r="AA68" s="1"/>
      <c r="AB68" s="1"/>
    </row>
    <row r="69" spans="1:28" ht="13.5" thickBot="1" x14ac:dyDescent="0.25">
      <c r="A69" s="485"/>
      <c r="B69" s="463" t="s">
        <v>96</v>
      </c>
      <c r="C69" s="458">
        <f t="shared" si="0"/>
        <v>0</v>
      </c>
      <c r="D69" s="468">
        <f>SUM(D66:D68)</f>
        <v>-290467</v>
      </c>
      <c r="E69" s="469">
        <f>'51_54'!X69+'51_54'!AP69+'60_61'!U69+'65_66'!T69+'65_66'!AN69+'67_68'!W69+'67_68'!AS69+'70_74'!AA69+'70_74'!BA69+'84_87'!V69+'84_87'!AN69</f>
        <v>-269631</v>
      </c>
      <c r="F69" s="469">
        <f>'51_54'!Y69+'51_54'!AQ69+'60_61'!V69+'65_66'!U69+'65_66'!AO69+'67_68'!X69+'67_68'!AT69+'70_74'!AB69+'70_74'!BB69+'84_87'!W69+'84_87'!AO69</f>
        <v>-20836</v>
      </c>
      <c r="G69" s="458">
        <f t="shared" si="2"/>
        <v>0</v>
      </c>
      <c r="H69" s="468">
        <f t="shared" ref="H69:W69" si="5">SUM(H66:H68)</f>
        <v>-158114</v>
      </c>
      <c r="I69" s="468">
        <f t="shared" si="5"/>
        <v>-942</v>
      </c>
      <c r="J69" s="468">
        <f t="shared" si="5"/>
        <v>0</v>
      </c>
      <c r="K69" s="468">
        <f t="shared" si="5"/>
        <v>0</v>
      </c>
      <c r="L69" s="468">
        <f t="shared" si="5"/>
        <v>0</v>
      </c>
      <c r="M69" s="468">
        <f t="shared" si="5"/>
        <v>-6721</v>
      </c>
      <c r="N69" s="468">
        <f t="shared" si="5"/>
        <v>0</v>
      </c>
      <c r="O69" s="468">
        <f t="shared" si="5"/>
        <v>-22136</v>
      </c>
      <c r="P69" s="468">
        <f t="shared" si="5"/>
        <v>-21721</v>
      </c>
      <c r="Q69" s="468">
        <f t="shared" si="5"/>
        <v>-25922</v>
      </c>
      <c r="R69" s="468">
        <f t="shared" si="5"/>
        <v>-20836</v>
      </c>
      <c r="S69" s="468">
        <f t="shared" si="5"/>
        <v>0</v>
      </c>
      <c r="T69" s="468">
        <f t="shared" si="5"/>
        <v>0</v>
      </c>
      <c r="U69" s="468">
        <f t="shared" si="5"/>
        <v>0</v>
      </c>
      <c r="V69" s="468">
        <f t="shared" si="5"/>
        <v>-34075</v>
      </c>
      <c r="W69" s="1035">
        <f t="shared" si="5"/>
        <v>0</v>
      </c>
      <c r="X69" s="1"/>
      <c r="Y69" s="1"/>
      <c r="Z69" s="1"/>
      <c r="AA69" s="1"/>
      <c r="AB69" s="1"/>
    </row>
    <row r="70" spans="1:28" x14ac:dyDescent="0.2">
      <c r="A70" s="478">
        <v>63</v>
      </c>
      <c r="B70" s="457" t="s">
        <v>97</v>
      </c>
      <c r="C70" s="458">
        <f t="shared" si="0"/>
        <v>0</v>
      </c>
      <c r="D70" s="459">
        <f>H70+I70+J70+K70+L70+M70+N70+O70+P70+Q70+R70+S70+T70+U70+V70+W70</f>
        <v>-638733</v>
      </c>
      <c r="E70" s="184">
        <f>'51_54'!X70+'51_54'!AP70+'60_61'!U70+'65_66'!T70+'65_66'!AN70+'67_68'!W70+'67_68'!AS70+'70_74'!AA70+'70_74'!BA70+'84_87'!V70+'84_87'!AN70</f>
        <v>-638733</v>
      </c>
      <c r="F70" s="460">
        <f>'51_54'!Y70+'60_61'!V70+'65_66'!U70+'65_66'!AO70+'67_68'!X70+'67_68'!AT70+'70_74'!AB70+'70_74'!BB70+ '80_83'!Q70+'84_87'!W70</f>
        <v>0</v>
      </c>
      <c r="G70" s="458">
        <f t="shared" si="2"/>
        <v>0</v>
      </c>
      <c r="H70" s="169">
        <f>'51_54'!W70</f>
        <v>-636120</v>
      </c>
      <c r="I70" s="334">
        <f>'51_54'!AO70</f>
        <v>0</v>
      </c>
      <c r="J70" s="124">
        <f>'55_56'!H70</f>
        <v>0</v>
      </c>
      <c r="K70" s="125">
        <f>'55_56'!P70</f>
        <v>0</v>
      </c>
      <c r="L70" s="14"/>
      <c r="M70" s="184">
        <f>'60_61'!T70</f>
        <v>0</v>
      </c>
      <c r="N70" s="169">
        <f>'65_66'!S70</f>
        <v>0</v>
      </c>
      <c r="O70" s="126">
        <f>'65_66'!AM70</f>
        <v>0</v>
      </c>
      <c r="P70" s="169">
        <f>'67_68'!V70</f>
        <v>-2536</v>
      </c>
      <c r="Q70" s="334">
        <f>'67_68'!AR70</f>
        <v>0</v>
      </c>
      <c r="R70" s="334">
        <f>'70_74'!Z70</f>
        <v>0</v>
      </c>
      <c r="S70" s="124">
        <f>'70_74'!AZ70</f>
        <v>0</v>
      </c>
      <c r="T70" s="126">
        <f>'80_83'!O70</f>
        <v>0</v>
      </c>
      <c r="U70" s="9">
        <f>'80_83'!AF70</f>
        <v>0</v>
      </c>
      <c r="V70" s="169">
        <f>'84_87'!U70</f>
        <v>-77</v>
      </c>
      <c r="W70" s="447">
        <f>'84_87'!AN70</f>
        <v>0</v>
      </c>
      <c r="X70" s="1"/>
      <c r="Y70" s="1"/>
      <c r="Z70" s="1"/>
      <c r="AA70" s="1"/>
      <c r="AB70" s="1"/>
    </row>
    <row r="71" spans="1:28" ht="13.5" thickBot="1" x14ac:dyDescent="0.25">
      <c r="A71" s="485"/>
      <c r="B71" s="463" t="s">
        <v>98</v>
      </c>
      <c r="C71" s="470"/>
      <c r="D71" s="351">
        <f>D64+D65+D69+D70</f>
        <v>-3596734</v>
      </c>
      <c r="E71" s="351">
        <f>E64+E65+E69+E70</f>
        <v>-3524890</v>
      </c>
      <c r="F71" s="351">
        <f>F64+F65+F69+F70</f>
        <v>-71844</v>
      </c>
      <c r="G71" s="346">
        <f t="shared" si="2"/>
        <v>0</v>
      </c>
      <c r="H71" s="465">
        <f t="shared" ref="H71:P71" si="6">H64+H65+H69+H70</f>
        <v>-2214643</v>
      </c>
      <c r="I71" s="464">
        <f t="shared" si="6"/>
        <v>-16104</v>
      </c>
      <c r="J71" s="464">
        <f t="shared" si="6"/>
        <v>0</v>
      </c>
      <c r="K71" s="464">
        <f t="shared" si="6"/>
        <v>0</v>
      </c>
      <c r="L71" s="464">
        <f t="shared" si="6"/>
        <v>0</v>
      </c>
      <c r="M71" s="464">
        <f t="shared" si="6"/>
        <v>-83583</v>
      </c>
      <c r="N71" s="464">
        <f t="shared" si="6"/>
        <v>-10862</v>
      </c>
      <c r="O71" s="464">
        <f t="shared" si="6"/>
        <v>-44135</v>
      </c>
      <c r="P71" s="464">
        <f t="shared" si="6"/>
        <v>-29286</v>
      </c>
      <c r="Q71" s="465">
        <f t="shared" ref="Q71:W71" si="7">Q64+Q65+Q69+Q70</f>
        <v>-398497</v>
      </c>
      <c r="R71" s="464">
        <f t="shared" si="7"/>
        <v>-729865</v>
      </c>
      <c r="S71" s="464">
        <f t="shared" si="7"/>
        <v>-35607</v>
      </c>
      <c r="T71" s="464">
        <f t="shared" si="7"/>
        <v>0</v>
      </c>
      <c r="U71" s="464">
        <f t="shared" si="7"/>
        <v>0</v>
      </c>
      <c r="V71" s="464">
        <f t="shared" si="7"/>
        <v>-34152</v>
      </c>
      <c r="W71" s="469">
        <f t="shared" si="7"/>
        <v>0</v>
      </c>
      <c r="X71" s="1"/>
      <c r="Y71" s="1"/>
      <c r="Z71" s="1"/>
      <c r="AA71" s="1"/>
      <c r="AB71" s="1"/>
    </row>
    <row r="72" spans="1:28" ht="13.5" customHeight="1" x14ac:dyDescent="0.2">
      <c r="A72" s="62"/>
      <c r="D72" s="1099" t="s">
        <v>157</v>
      </c>
      <c r="E72" s="1099"/>
      <c r="F72" s="1099"/>
      <c r="G72" s="34"/>
      <c r="I72" s="317"/>
      <c r="J72" s="63"/>
      <c r="K72" s="63"/>
      <c r="L72" s="63"/>
      <c r="M72" s="63"/>
      <c r="N72" s="316"/>
      <c r="O72" s="63"/>
      <c r="P72" s="316"/>
      <c r="Q72" s="316"/>
      <c r="R72" s="317"/>
      <c r="S72" s="63"/>
      <c r="T72" s="63"/>
      <c r="U72" s="63"/>
      <c r="V72" s="316"/>
      <c r="W72" s="63"/>
    </row>
    <row r="73" spans="1:28" x14ac:dyDescent="0.2">
      <c r="A73" s="62"/>
      <c r="B73" s="64"/>
      <c r="C73" s="64"/>
      <c r="D73" s="66"/>
      <c r="E73" s="66"/>
      <c r="F73" s="66"/>
      <c r="G73" s="66"/>
      <c r="H73" s="345"/>
      <c r="I73" s="317"/>
      <c r="J73" s="66"/>
      <c r="K73" s="66"/>
      <c r="L73" s="66"/>
      <c r="M73" s="66"/>
      <c r="N73" s="317"/>
      <c r="O73" s="66"/>
      <c r="P73" s="345"/>
      <c r="Q73" s="316"/>
      <c r="R73" s="317"/>
      <c r="S73" s="66"/>
      <c r="T73" s="66"/>
      <c r="U73" s="66"/>
      <c r="V73" s="317"/>
      <c r="W73" s="66"/>
      <c r="X73" s="1"/>
      <c r="Y73" s="1"/>
      <c r="Z73" s="1"/>
    </row>
    <row r="74" spans="1:28" ht="15.75" customHeight="1" x14ac:dyDescent="0.2">
      <c r="B74" s="66"/>
      <c r="C74" s="66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6"/>
      <c r="R74" s="68"/>
      <c r="S74" s="68"/>
      <c r="T74" s="68"/>
      <c r="U74" s="68"/>
      <c r="V74" s="68"/>
      <c r="W74" s="68"/>
    </row>
    <row r="75" spans="1:28" x14ac:dyDescent="0.2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</row>
    <row r="78" spans="1:28" ht="18" x14ac:dyDescent="0.25">
      <c r="H78" s="71"/>
    </row>
    <row r="80" spans="1:28" ht="15.75" x14ac:dyDescent="0.25">
      <c r="H80" s="70"/>
      <c r="I80" s="70"/>
      <c r="J80" s="70"/>
      <c r="K80" s="72"/>
      <c r="L80" s="72"/>
      <c r="M80" s="73"/>
      <c r="N80" s="73"/>
      <c r="O80" s="70"/>
    </row>
    <row r="81" spans="8:27" ht="15.75" x14ac:dyDescent="0.25">
      <c r="H81" s="69"/>
      <c r="I81" s="69"/>
      <c r="J81" s="70"/>
      <c r="K81" s="70"/>
      <c r="L81" s="70"/>
      <c r="M81" s="70"/>
      <c r="N81" s="70"/>
      <c r="O81" s="70"/>
    </row>
    <row r="82" spans="8:27" ht="15.75" x14ac:dyDescent="0.25">
      <c r="AA82" s="70"/>
    </row>
    <row r="83" spans="8:27" ht="15.75" x14ac:dyDescent="0.25">
      <c r="AA83" s="70"/>
    </row>
    <row r="84" spans="8:27" ht="15.75" x14ac:dyDescent="0.25">
      <c r="H84" s="70"/>
      <c r="I84" s="70"/>
      <c r="J84" s="70"/>
      <c r="K84" s="72"/>
      <c r="L84" s="73"/>
      <c r="M84" s="70"/>
    </row>
    <row r="85" spans="8:27" ht="15.75" x14ac:dyDescent="0.25">
      <c r="H85" s="69"/>
      <c r="I85" s="69"/>
      <c r="J85" s="70"/>
      <c r="K85" s="70"/>
      <c r="L85" s="70"/>
      <c r="M85" s="70"/>
    </row>
    <row r="88" spans="8:27" ht="15.75" x14ac:dyDescent="0.25">
      <c r="H88" s="70"/>
      <c r="I88" s="70"/>
      <c r="J88" s="70"/>
      <c r="K88" s="70"/>
      <c r="L88" s="72"/>
      <c r="M88" s="72"/>
      <c r="N88" s="70"/>
      <c r="O88" s="70"/>
      <c r="P88" s="72"/>
    </row>
    <row r="89" spans="8:27" ht="15.75" x14ac:dyDescent="0.25">
      <c r="H89" s="69"/>
      <c r="I89" s="69"/>
      <c r="J89" s="70"/>
      <c r="K89" s="70"/>
      <c r="L89" s="70"/>
      <c r="M89" s="70"/>
      <c r="N89" s="69"/>
      <c r="O89" s="70"/>
      <c r="P89" s="70"/>
    </row>
    <row r="92" spans="8:27" ht="15.75" x14ac:dyDescent="0.25">
      <c r="H92" s="70"/>
      <c r="I92" s="72"/>
      <c r="J92" s="73"/>
      <c r="K92" s="72"/>
      <c r="L92" s="70"/>
      <c r="M92" s="70"/>
      <c r="N92" s="70"/>
      <c r="O92" s="72"/>
      <c r="P92" s="73"/>
    </row>
    <row r="93" spans="8:27" ht="15.75" x14ac:dyDescent="0.25">
      <c r="H93" s="69"/>
      <c r="I93" s="70"/>
      <c r="J93" s="70"/>
      <c r="K93" s="70"/>
      <c r="L93" s="69"/>
      <c r="M93" s="69"/>
      <c r="N93" s="70"/>
      <c r="O93" s="70"/>
      <c r="P93" s="70"/>
    </row>
    <row r="94" spans="8:27" ht="15.75" x14ac:dyDescent="0.25">
      <c r="AA94" s="70"/>
    </row>
    <row r="95" spans="8:27" ht="15.75" x14ac:dyDescent="0.25">
      <c r="AA95" s="70"/>
    </row>
    <row r="96" spans="8:27" ht="15.75" x14ac:dyDescent="0.25">
      <c r="H96" s="70"/>
      <c r="I96" s="70"/>
      <c r="J96" s="70"/>
      <c r="K96" s="72"/>
      <c r="L96" s="72"/>
      <c r="M96" s="73"/>
      <c r="N96" s="73"/>
      <c r="O96" s="73"/>
      <c r="P96" s="70"/>
    </row>
    <row r="97" spans="8:16" ht="15.75" x14ac:dyDescent="0.25">
      <c r="H97" s="69"/>
      <c r="I97" s="69"/>
      <c r="J97" s="70"/>
      <c r="K97" s="70"/>
      <c r="L97" s="70"/>
      <c r="M97" s="70"/>
      <c r="N97" s="70"/>
      <c r="O97" s="70"/>
      <c r="P97" s="70"/>
    </row>
    <row r="100" spans="8:16" ht="15.75" x14ac:dyDescent="0.25">
      <c r="H100" s="70"/>
      <c r="I100" s="70"/>
      <c r="J100" s="70"/>
      <c r="K100" s="72"/>
      <c r="L100" s="73"/>
      <c r="M100" s="70"/>
    </row>
    <row r="101" spans="8:16" ht="15.75" x14ac:dyDescent="0.25">
      <c r="H101" s="69"/>
      <c r="I101" s="69"/>
      <c r="J101" s="70"/>
      <c r="K101" s="70"/>
      <c r="L101" s="70"/>
      <c r="M101" s="70"/>
    </row>
    <row r="104" spans="8:16" ht="15.75" x14ac:dyDescent="0.25">
      <c r="H104" s="70"/>
      <c r="I104" s="70"/>
      <c r="J104" s="70"/>
      <c r="K104" s="72"/>
      <c r="L104" s="72"/>
      <c r="M104" s="72"/>
      <c r="N104" s="73"/>
      <c r="O104" s="73"/>
      <c r="P104" s="70"/>
    </row>
    <row r="105" spans="8:16" ht="15.75" x14ac:dyDescent="0.25">
      <c r="H105" s="69"/>
      <c r="I105" s="69"/>
      <c r="J105" s="70"/>
      <c r="K105" s="70"/>
      <c r="L105" s="70"/>
      <c r="M105" s="70"/>
      <c r="N105" s="70"/>
      <c r="O105" s="70"/>
      <c r="P105" s="70"/>
    </row>
    <row r="108" spans="8:16" ht="15.75" x14ac:dyDescent="0.25">
      <c r="H108" s="70"/>
      <c r="I108" s="70"/>
      <c r="J108" s="70"/>
      <c r="K108" s="72"/>
      <c r="L108" s="72"/>
      <c r="M108" s="72"/>
      <c r="N108" s="72"/>
      <c r="O108" s="73"/>
    </row>
    <row r="109" spans="8:16" ht="15.75" x14ac:dyDescent="0.25">
      <c r="H109" s="69"/>
      <c r="I109" s="69"/>
      <c r="J109" s="70"/>
      <c r="K109" s="70"/>
      <c r="L109" s="70"/>
      <c r="M109" s="70"/>
      <c r="N109" s="70"/>
      <c r="O109" s="70"/>
      <c r="P109" s="70"/>
    </row>
    <row r="112" spans="8:16" ht="15.75" x14ac:dyDescent="0.25">
      <c r="H112" s="70"/>
      <c r="I112" s="70"/>
      <c r="J112" s="70"/>
      <c r="K112" s="72"/>
      <c r="L112" s="72"/>
      <c r="M112" s="73"/>
      <c r="N112" s="73"/>
      <c r="O112" s="73"/>
    </row>
    <row r="113" spans="8:27" ht="15.75" x14ac:dyDescent="0.25">
      <c r="H113" s="69"/>
      <c r="I113" s="69"/>
      <c r="J113" s="70"/>
      <c r="K113" s="70"/>
      <c r="L113" s="70"/>
      <c r="M113" s="70"/>
      <c r="N113" s="70"/>
      <c r="O113" s="70"/>
    </row>
    <row r="114" spans="8:27" ht="15.75" x14ac:dyDescent="0.25">
      <c r="AA114" s="73"/>
    </row>
    <row r="115" spans="8:27" ht="15.75" x14ac:dyDescent="0.25">
      <c r="AA115" s="70"/>
    </row>
    <row r="116" spans="8:27" ht="15.75" x14ac:dyDescent="0.25">
      <c r="H116" s="70"/>
      <c r="I116" s="70"/>
      <c r="J116" s="70"/>
      <c r="K116" s="72"/>
      <c r="L116" s="72"/>
      <c r="M116" s="73"/>
      <c r="N116" s="70"/>
    </row>
    <row r="117" spans="8:27" ht="15.75" x14ac:dyDescent="0.25">
      <c r="H117" s="69"/>
      <c r="I117" s="69"/>
      <c r="J117" s="70"/>
      <c r="K117" s="70"/>
      <c r="L117" s="70"/>
      <c r="M117" s="70"/>
      <c r="N117" s="70"/>
    </row>
    <row r="120" spans="8:27" ht="15.75" x14ac:dyDescent="0.25">
      <c r="H120" s="70"/>
      <c r="I120" s="70"/>
      <c r="J120" s="70"/>
      <c r="K120" s="72"/>
      <c r="L120" s="72"/>
      <c r="M120" s="73"/>
      <c r="N120" s="73"/>
      <c r="O120" s="73"/>
    </row>
    <row r="121" spans="8:27" ht="15.75" x14ac:dyDescent="0.25">
      <c r="H121" s="69"/>
      <c r="I121" s="69"/>
      <c r="J121" s="70"/>
      <c r="K121" s="70"/>
      <c r="L121" s="70"/>
      <c r="M121" s="70"/>
      <c r="N121" s="70"/>
      <c r="O121" s="70"/>
    </row>
    <row r="124" spans="8:27" ht="15.75" x14ac:dyDescent="0.25">
      <c r="H124" s="70"/>
      <c r="I124" s="70"/>
      <c r="J124" s="72"/>
      <c r="K124" s="73"/>
    </row>
    <row r="125" spans="8:27" ht="15.75" x14ac:dyDescent="0.25">
      <c r="H125" s="69"/>
      <c r="I125" s="69"/>
      <c r="J125" s="70"/>
      <c r="K125" s="70"/>
    </row>
    <row r="128" spans="8:27" ht="15.75" x14ac:dyDescent="0.25">
      <c r="H128" s="70"/>
      <c r="I128" s="70"/>
      <c r="J128" s="70"/>
      <c r="K128" s="72"/>
      <c r="L128" s="72"/>
      <c r="M128" s="73"/>
      <c r="N128" s="73"/>
      <c r="O128" s="73"/>
    </row>
    <row r="129" spans="8:26" ht="15.75" x14ac:dyDescent="0.25">
      <c r="H129" s="69"/>
      <c r="I129" s="69"/>
      <c r="J129" s="70"/>
      <c r="K129" s="70"/>
      <c r="L129" s="70"/>
      <c r="M129" s="70"/>
      <c r="N129" s="70"/>
      <c r="O129" s="70"/>
    </row>
    <row r="132" spans="8:26" ht="15.75" x14ac:dyDescent="0.25">
      <c r="H132" s="70"/>
      <c r="I132" s="70"/>
      <c r="J132" s="70"/>
      <c r="K132" s="72"/>
      <c r="L132" s="73"/>
      <c r="M132" s="70"/>
    </row>
    <row r="133" spans="8:26" ht="15.75" x14ac:dyDescent="0.25">
      <c r="H133" s="69"/>
      <c r="I133" s="69"/>
      <c r="J133" s="70"/>
      <c r="K133" s="70"/>
      <c r="L133" s="70"/>
      <c r="M133" s="70"/>
    </row>
    <row r="135" spans="8:26" x14ac:dyDescent="0.2">
      <c r="Z135" s="1"/>
    </row>
    <row r="136" spans="8:26" x14ac:dyDescent="0.2">
      <c r="H136" s="69"/>
      <c r="I136" s="69"/>
      <c r="J136" s="69"/>
      <c r="Z136" s="1"/>
    </row>
    <row r="137" spans="8:26" ht="15.75" x14ac:dyDescent="0.25">
      <c r="H137" s="69"/>
      <c r="I137" s="69"/>
      <c r="J137" s="70"/>
      <c r="Z137" s="1"/>
    </row>
    <row r="138" spans="8:26" x14ac:dyDescent="0.2">
      <c r="Z138" s="1"/>
    </row>
    <row r="139" spans="8:26" x14ac:dyDescent="0.2">
      <c r="Z139" s="1"/>
    </row>
    <row r="140" spans="8:26" x14ac:dyDescent="0.2">
      <c r="Z140" s="1"/>
    </row>
    <row r="141" spans="8:26" x14ac:dyDescent="0.2">
      <c r="Z141" s="1"/>
    </row>
    <row r="142" spans="8:26" x14ac:dyDescent="0.2">
      <c r="Z142" s="1"/>
    </row>
    <row r="143" spans="8:26" x14ac:dyDescent="0.2">
      <c r="Z143" s="1"/>
    </row>
    <row r="144" spans="8:26" x14ac:dyDescent="0.2">
      <c r="Z144" s="1"/>
    </row>
    <row r="145" spans="26:27" x14ac:dyDescent="0.2">
      <c r="Z145" s="1"/>
    </row>
    <row r="146" spans="26:27" x14ac:dyDescent="0.2">
      <c r="Z146" s="1"/>
    </row>
    <row r="147" spans="26:27" x14ac:dyDescent="0.2">
      <c r="Z147" s="1"/>
    </row>
    <row r="148" spans="26:27" ht="15.75" x14ac:dyDescent="0.25">
      <c r="Z148" s="1"/>
      <c r="AA148" s="70"/>
    </row>
    <row r="149" spans="26:27" ht="15.75" x14ac:dyDescent="0.25">
      <c r="Z149" s="1"/>
      <c r="AA149" s="70"/>
    </row>
    <row r="150" spans="26:27" ht="15.75" x14ac:dyDescent="0.25">
      <c r="Z150" s="1"/>
      <c r="AA150" s="70"/>
    </row>
    <row r="151" spans="26:27" x14ac:dyDescent="0.2">
      <c r="Z151" s="1"/>
    </row>
    <row r="152" spans="26:27" x14ac:dyDescent="0.2">
      <c r="Z152" s="1"/>
    </row>
    <row r="153" spans="26:27" x14ac:dyDescent="0.2">
      <c r="Z153" s="1"/>
    </row>
    <row r="154" spans="26:27" x14ac:dyDescent="0.2">
      <c r="Z154" s="1"/>
    </row>
    <row r="155" spans="26:27" x14ac:dyDescent="0.2">
      <c r="Z155" s="1"/>
    </row>
    <row r="156" spans="26:27" x14ac:dyDescent="0.2">
      <c r="Z156" s="1"/>
    </row>
    <row r="157" spans="26:27" x14ac:dyDescent="0.2">
      <c r="Z157" s="1"/>
    </row>
    <row r="158" spans="26:27" x14ac:dyDescent="0.2">
      <c r="Z158" s="1"/>
    </row>
    <row r="159" spans="26:27" x14ac:dyDescent="0.2">
      <c r="Z159" s="1"/>
    </row>
    <row r="160" spans="26:27" x14ac:dyDescent="0.2">
      <c r="Z160" s="1"/>
    </row>
    <row r="161" spans="26:27" x14ac:dyDescent="0.2">
      <c r="Z161" s="1"/>
    </row>
    <row r="162" spans="26:27" x14ac:dyDescent="0.2">
      <c r="Z162" s="1"/>
    </row>
    <row r="163" spans="26:27" ht="15.75" x14ac:dyDescent="0.25">
      <c r="Z163" s="1"/>
      <c r="AA163" s="70"/>
    </row>
    <row r="164" spans="26:27" ht="15.75" x14ac:dyDescent="0.25">
      <c r="Z164" s="1"/>
      <c r="AA164" s="70"/>
    </row>
    <row r="165" spans="26:27" x14ac:dyDescent="0.2">
      <c r="Z165" s="1"/>
    </row>
    <row r="166" spans="26:27" x14ac:dyDescent="0.2">
      <c r="Z166" s="1"/>
    </row>
    <row r="167" spans="26:27" x14ac:dyDescent="0.2">
      <c r="Z167" s="1"/>
    </row>
    <row r="168" spans="26:27" x14ac:dyDescent="0.2">
      <c r="Z168" s="1"/>
    </row>
    <row r="169" spans="26:27" x14ac:dyDescent="0.2">
      <c r="Z169" s="1"/>
    </row>
    <row r="170" spans="26:27" x14ac:dyDescent="0.2">
      <c r="Z170" s="1"/>
    </row>
    <row r="171" spans="26:27" x14ac:dyDescent="0.2">
      <c r="Z171" s="1"/>
    </row>
    <row r="172" spans="26:27" x14ac:dyDescent="0.2">
      <c r="Z172" s="1"/>
    </row>
    <row r="173" spans="26:27" x14ac:dyDescent="0.2">
      <c r="Z173" s="1"/>
    </row>
    <row r="174" spans="26:27" x14ac:dyDescent="0.2">
      <c r="Z174" s="1"/>
    </row>
    <row r="175" spans="26:27" x14ac:dyDescent="0.2">
      <c r="Z175" s="1"/>
    </row>
    <row r="176" spans="26:27" x14ac:dyDescent="0.2">
      <c r="Z176" s="1"/>
    </row>
    <row r="177" spans="26:27" x14ac:dyDescent="0.2">
      <c r="Z177" s="1"/>
    </row>
    <row r="178" spans="26:27" x14ac:dyDescent="0.2">
      <c r="Z178" s="1"/>
    </row>
    <row r="179" spans="26:27" x14ac:dyDescent="0.2">
      <c r="Z179" s="1"/>
    </row>
    <row r="180" spans="26:27" x14ac:dyDescent="0.2">
      <c r="Z180" s="1"/>
    </row>
    <row r="181" spans="26:27" x14ac:dyDescent="0.2">
      <c r="Z181" s="1"/>
    </row>
    <row r="182" spans="26:27" x14ac:dyDescent="0.2">
      <c r="Z182" s="1"/>
    </row>
    <row r="183" spans="26:27" x14ac:dyDescent="0.2">
      <c r="Z183" s="1"/>
    </row>
    <row r="184" spans="26:27" x14ac:dyDescent="0.2">
      <c r="Z184" s="1"/>
    </row>
    <row r="185" spans="26:27" x14ac:dyDescent="0.2">
      <c r="Z185" s="1"/>
    </row>
    <row r="186" spans="26:27" x14ac:dyDescent="0.2">
      <c r="Z186" s="1"/>
    </row>
    <row r="187" spans="26:27" x14ac:dyDescent="0.2">
      <c r="Z187" s="1"/>
    </row>
    <row r="188" spans="26:27" ht="15.75" x14ac:dyDescent="0.25">
      <c r="Z188" s="1"/>
      <c r="AA188" s="73"/>
    </row>
    <row r="189" spans="26:27" ht="15.75" x14ac:dyDescent="0.25">
      <c r="Z189" s="1"/>
      <c r="AA189" s="70"/>
    </row>
    <row r="190" spans="26:27" ht="15.75" x14ac:dyDescent="0.25">
      <c r="Z190" s="1"/>
      <c r="AA190" s="70"/>
    </row>
    <row r="191" spans="26:27" x14ac:dyDescent="0.2">
      <c r="Z191" s="1"/>
    </row>
    <row r="192" spans="26:27" x14ac:dyDescent="0.2">
      <c r="Z192" s="1"/>
    </row>
    <row r="193" spans="26:26" x14ac:dyDescent="0.2">
      <c r="Z193" s="1"/>
    </row>
    <row r="194" spans="26:26" x14ac:dyDescent="0.2">
      <c r="Z194" s="1"/>
    </row>
    <row r="195" spans="26:26" x14ac:dyDescent="0.2">
      <c r="Z195" s="1"/>
    </row>
    <row r="196" spans="26:26" x14ac:dyDescent="0.2">
      <c r="Z196" s="1"/>
    </row>
    <row r="197" spans="26:26" x14ac:dyDescent="0.2">
      <c r="Z197" s="1"/>
    </row>
    <row r="198" spans="26:26" x14ac:dyDescent="0.2">
      <c r="Z198" s="1"/>
    </row>
    <row r="199" spans="26:26" x14ac:dyDescent="0.2">
      <c r="Z199" s="1"/>
    </row>
    <row r="200" spans="26:26" x14ac:dyDescent="0.2">
      <c r="Z200" s="1"/>
    </row>
    <row r="201" spans="26:26" x14ac:dyDescent="0.2">
      <c r="Z201" s="1"/>
    </row>
    <row r="202" spans="26:26" x14ac:dyDescent="0.2">
      <c r="Z202" s="1"/>
    </row>
    <row r="203" spans="26:26" x14ac:dyDescent="0.2">
      <c r="Z203" s="1"/>
    </row>
    <row r="204" spans="26:26" x14ac:dyDescent="0.2">
      <c r="Z204" s="1"/>
    </row>
    <row r="205" spans="26:26" x14ac:dyDescent="0.2">
      <c r="Z205" s="1"/>
    </row>
  </sheetData>
  <mergeCells count="2">
    <mergeCell ref="E4:F4"/>
    <mergeCell ref="D72:F72"/>
  </mergeCells>
  <phoneticPr fontId="0" type="noConversion"/>
  <pageMargins left="0.13" right="0.14000000000000001" top="0.19" bottom="0.18" header="0.17" footer="0.18"/>
  <pageSetup paperSize="9" scale="90" orientation="portrait" horizontalDpi="4294967294" vertic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aie34">
    <tabColor indexed="11"/>
  </sheetPr>
  <dimension ref="A1:I75"/>
  <sheetViews>
    <sheetView zoomScaleNormal="100" workbookViewId="0">
      <pane ySplit="5" topLeftCell="A48" activePane="bottomLeft" state="frozen"/>
      <selection activeCell="H17" sqref="H17"/>
      <selection pane="bottomLeft" activeCell="K64" sqref="K64"/>
    </sheetView>
  </sheetViews>
  <sheetFormatPr defaultColWidth="9.140625" defaultRowHeight="12.75" x14ac:dyDescent="0.2"/>
  <cols>
    <col min="1" max="1" width="3.85546875" customWidth="1"/>
    <col min="2" max="2" width="19.7109375" customWidth="1"/>
    <col min="3" max="3" width="10.85546875" customWidth="1"/>
    <col min="4" max="4" width="9.85546875" customWidth="1"/>
    <col min="5" max="5" width="11.140625" customWidth="1"/>
    <col min="6" max="6" width="10.7109375" customWidth="1"/>
    <col min="7" max="7" width="9.85546875" customWidth="1"/>
    <col min="8" max="8" width="11.140625" customWidth="1"/>
    <col min="9" max="9" width="8.42578125" customWidth="1"/>
  </cols>
  <sheetData>
    <row r="1" spans="1:9" ht="14.25" customHeight="1" x14ac:dyDescent="0.25">
      <c r="C1" s="71" t="str">
        <f>V.CH.EX.!E1</f>
        <v xml:space="preserve">EXECUTIE LA DATA DE 30.09.2025               </v>
      </c>
      <c r="H1" s="71"/>
      <c r="I1" s="71"/>
    </row>
    <row r="2" spans="1:9" ht="1.5" hidden="1" customHeight="1" x14ac:dyDescent="0.2"/>
    <row r="3" spans="1:9" ht="12.75" customHeight="1" thickBot="1" x14ac:dyDescent="0.25">
      <c r="G3" t="s">
        <v>1</v>
      </c>
    </row>
    <row r="4" spans="1:9" ht="16.5" thickBot="1" x14ac:dyDescent="0.3">
      <c r="A4" s="1041" t="s">
        <v>2</v>
      </c>
      <c r="B4" s="1042" t="s">
        <v>3</v>
      </c>
      <c r="C4" s="1043" t="s">
        <v>113</v>
      </c>
      <c r="D4" s="1100"/>
      <c r="E4" s="1101"/>
      <c r="F4" s="1101"/>
      <c r="G4" s="1089"/>
      <c r="H4" s="1044" t="s">
        <v>158</v>
      </c>
      <c r="I4" s="72"/>
    </row>
    <row r="5" spans="1:9" ht="15.75" x14ac:dyDescent="0.25">
      <c r="A5" s="1045" t="s">
        <v>21</v>
      </c>
      <c r="B5" s="922"/>
      <c r="C5" s="1046" t="s">
        <v>114</v>
      </c>
      <c r="D5" s="1047" t="s">
        <v>110</v>
      </c>
      <c r="E5" s="75" t="s">
        <v>155</v>
      </c>
      <c r="F5" s="1047" t="s">
        <v>111</v>
      </c>
      <c r="G5" s="1048" t="s">
        <v>112</v>
      </c>
      <c r="H5" s="930" t="s">
        <v>147</v>
      </c>
      <c r="I5" s="70"/>
    </row>
    <row r="6" spans="1:9" x14ac:dyDescent="0.2">
      <c r="A6" s="1049">
        <v>1</v>
      </c>
      <c r="B6" s="1030" t="s">
        <v>23</v>
      </c>
      <c r="C6" s="319">
        <f>D6+E6+F6+G6</f>
        <v>30080</v>
      </c>
      <c r="D6" s="319">
        <f>'55_56'!F6</f>
        <v>0</v>
      </c>
      <c r="E6" s="319"/>
      <c r="F6" s="319">
        <f>'30'!D6</f>
        <v>5910</v>
      </c>
      <c r="G6" s="315">
        <f>'81'!F6</f>
        <v>24170</v>
      </c>
      <c r="H6" s="314">
        <f>F6+G6</f>
        <v>30080</v>
      </c>
      <c r="I6" s="316"/>
    </row>
    <row r="7" spans="1:9" x14ac:dyDescent="0.2">
      <c r="A7" s="1050">
        <v>2</v>
      </c>
      <c r="B7" s="1031" t="s">
        <v>26</v>
      </c>
      <c r="C7" s="319">
        <f t="shared" ref="C7:C70" si="0">D7+E7+F7+G7</f>
        <v>0</v>
      </c>
      <c r="D7" s="319">
        <f>'55_56'!F7</f>
        <v>0</v>
      </c>
      <c r="E7" s="319"/>
      <c r="F7" s="319">
        <f>'30'!D7</f>
        <v>0</v>
      </c>
      <c r="G7" s="315">
        <f>'81'!F7</f>
        <v>0</v>
      </c>
      <c r="H7" s="314">
        <f t="shared" ref="H7:H70" si="1">F7+G7</f>
        <v>0</v>
      </c>
      <c r="I7" s="316"/>
    </row>
    <row r="8" spans="1:9" x14ac:dyDescent="0.2">
      <c r="A8" s="1050">
        <v>3</v>
      </c>
      <c r="B8" s="1031" t="s">
        <v>28</v>
      </c>
      <c r="C8" s="319">
        <f t="shared" si="0"/>
        <v>0</v>
      </c>
      <c r="D8" s="319">
        <f>'55_56'!F8</f>
        <v>0</v>
      </c>
      <c r="E8" s="319"/>
      <c r="F8" s="319">
        <f>'30'!D8</f>
        <v>0</v>
      </c>
      <c r="G8" s="315">
        <f>'81'!F8</f>
        <v>0</v>
      </c>
      <c r="H8" s="314">
        <f t="shared" si="1"/>
        <v>0</v>
      </c>
      <c r="I8" s="316"/>
    </row>
    <row r="9" spans="1:9" x14ac:dyDescent="0.2">
      <c r="A9" s="1050">
        <v>4</v>
      </c>
      <c r="B9" s="1031" t="s">
        <v>29</v>
      </c>
      <c r="C9" s="319">
        <f t="shared" si="0"/>
        <v>0</v>
      </c>
      <c r="D9" s="319">
        <f>'55_56'!F9</f>
        <v>0</v>
      </c>
      <c r="E9" s="319"/>
      <c r="F9" s="319">
        <f>'30'!D9</f>
        <v>0</v>
      </c>
      <c r="G9" s="315">
        <f>'81'!F9</f>
        <v>0</v>
      </c>
      <c r="H9" s="314">
        <f t="shared" si="1"/>
        <v>0</v>
      </c>
      <c r="I9" s="316"/>
    </row>
    <row r="10" spans="1:9" x14ac:dyDescent="0.2">
      <c r="A10" s="1050">
        <v>5</v>
      </c>
      <c r="B10" s="1031" t="s">
        <v>30</v>
      </c>
      <c r="C10" s="319">
        <f t="shared" si="0"/>
        <v>336992</v>
      </c>
      <c r="D10" s="319">
        <f>'55_56'!F10</f>
        <v>0</v>
      </c>
      <c r="E10" s="319"/>
      <c r="F10" s="319">
        <f>'30'!D10</f>
        <v>87768</v>
      </c>
      <c r="G10" s="315">
        <f>'81'!F10</f>
        <v>249224</v>
      </c>
      <c r="H10" s="314">
        <f t="shared" si="1"/>
        <v>336992</v>
      </c>
      <c r="I10" s="316"/>
    </row>
    <row r="11" spans="1:9" x14ac:dyDescent="0.2">
      <c r="A11" s="1050">
        <v>6</v>
      </c>
      <c r="B11" s="1031" t="s">
        <v>31</v>
      </c>
      <c r="C11" s="319">
        <f t="shared" si="0"/>
        <v>897096</v>
      </c>
      <c r="D11" s="319">
        <f>'55_56'!F11</f>
        <v>0</v>
      </c>
      <c r="E11" s="319"/>
      <c r="F11" s="319">
        <f>'30'!D11</f>
        <v>65488</v>
      </c>
      <c r="G11" s="315">
        <f>'81'!F11</f>
        <v>831608</v>
      </c>
      <c r="H11" s="314">
        <f t="shared" si="1"/>
        <v>897096</v>
      </c>
      <c r="I11" s="316"/>
    </row>
    <row r="12" spans="1:9" x14ac:dyDescent="0.2">
      <c r="A12" s="1050">
        <v>7</v>
      </c>
      <c r="B12" s="1031" t="s">
        <v>34</v>
      </c>
      <c r="C12" s="319">
        <f t="shared" si="0"/>
        <v>0</v>
      </c>
      <c r="D12" s="319">
        <f>'55_56'!F12</f>
        <v>0</v>
      </c>
      <c r="E12" s="319"/>
      <c r="F12" s="319">
        <f>'30'!D12</f>
        <v>0</v>
      </c>
      <c r="G12" s="315">
        <f>'81'!F12</f>
        <v>0</v>
      </c>
      <c r="H12" s="314">
        <f t="shared" si="1"/>
        <v>0</v>
      </c>
      <c r="I12" s="316"/>
    </row>
    <row r="13" spans="1:9" x14ac:dyDescent="0.2">
      <c r="A13" s="1050">
        <v>8</v>
      </c>
      <c r="B13" s="1031" t="s">
        <v>36</v>
      </c>
      <c r="C13" s="319">
        <f t="shared" si="0"/>
        <v>0</v>
      </c>
      <c r="D13" s="319">
        <f>'55_56'!F13</f>
        <v>0</v>
      </c>
      <c r="E13" s="319"/>
      <c r="F13" s="319">
        <f>'30'!D13</f>
        <v>0</v>
      </c>
      <c r="G13" s="315">
        <f>'81'!F13</f>
        <v>0</v>
      </c>
      <c r="H13" s="314">
        <f t="shared" si="1"/>
        <v>0</v>
      </c>
      <c r="I13" s="316"/>
    </row>
    <row r="14" spans="1:9" x14ac:dyDescent="0.2">
      <c r="A14" s="1050">
        <v>9</v>
      </c>
      <c r="B14" s="1031" t="s">
        <v>37</v>
      </c>
      <c r="C14" s="319">
        <f t="shared" si="0"/>
        <v>789508</v>
      </c>
      <c r="D14" s="319">
        <f>'55_56'!F14</f>
        <v>0</v>
      </c>
      <c r="E14" s="319"/>
      <c r="F14" s="319">
        <f>'30'!D14</f>
        <v>133944</v>
      </c>
      <c r="G14" s="315">
        <f>'81'!F14</f>
        <v>655564</v>
      </c>
      <c r="H14" s="314">
        <f t="shared" si="1"/>
        <v>789508</v>
      </c>
      <c r="I14" s="316"/>
    </row>
    <row r="15" spans="1:9" x14ac:dyDescent="0.2">
      <c r="A15" s="1050">
        <v>10</v>
      </c>
      <c r="B15" s="1031" t="s">
        <v>38</v>
      </c>
      <c r="C15" s="319">
        <f t="shared" si="0"/>
        <v>0</v>
      </c>
      <c r="D15" s="319">
        <f>'55_56'!F15</f>
        <v>0</v>
      </c>
      <c r="E15" s="319"/>
      <c r="F15" s="319">
        <f>'30'!D15</f>
        <v>0</v>
      </c>
      <c r="G15" s="315">
        <f>'81'!F15</f>
        <v>0</v>
      </c>
      <c r="H15" s="314">
        <f t="shared" si="1"/>
        <v>0</v>
      </c>
      <c r="I15" s="316"/>
    </row>
    <row r="16" spans="1:9" x14ac:dyDescent="0.2">
      <c r="A16" s="1050">
        <v>11</v>
      </c>
      <c r="B16" s="1031" t="s">
        <v>39</v>
      </c>
      <c r="C16" s="319">
        <f t="shared" si="0"/>
        <v>205851</v>
      </c>
      <c r="D16" s="319">
        <f>'55_56'!F16</f>
        <v>0</v>
      </c>
      <c r="E16" s="319"/>
      <c r="F16" s="319">
        <f>'30'!D16</f>
        <v>41065</v>
      </c>
      <c r="G16" s="315">
        <f>'81'!F16</f>
        <v>164786</v>
      </c>
      <c r="H16" s="314">
        <f t="shared" si="1"/>
        <v>205851</v>
      </c>
      <c r="I16" s="316"/>
    </row>
    <row r="17" spans="1:9" x14ac:dyDescent="0.2">
      <c r="A17" s="1050">
        <v>12</v>
      </c>
      <c r="B17" s="1031" t="s">
        <v>41</v>
      </c>
      <c r="C17" s="319">
        <f t="shared" si="0"/>
        <v>91690</v>
      </c>
      <c r="D17" s="319">
        <f>'55_56'!F17</f>
        <v>0</v>
      </c>
      <c r="E17" s="319"/>
      <c r="F17" s="319">
        <f>'30'!D17</f>
        <v>32940</v>
      </c>
      <c r="G17" s="315">
        <f>'81'!F17</f>
        <v>58750</v>
      </c>
      <c r="H17" s="314">
        <f t="shared" si="1"/>
        <v>91690</v>
      </c>
      <c r="I17" s="316"/>
    </row>
    <row r="18" spans="1:9" x14ac:dyDescent="0.2">
      <c r="A18" s="1050">
        <v>13</v>
      </c>
      <c r="B18" s="1031" t="s">
        <v>42</v>
      </c>
      <c r="C18" s="319">
        <f t="shared" si="0"/>
        <v>5881</v>
      </c>
      <c r="D18" s="319">
        <f>'55_56'!F18</f>
        <v>0</v>
      </c>
      <c r="E18" s="319"/>
      <c r="F18" s="319">
        <f>'30'!D18</f>
        <v>117</v>
      </c>
      <c r="G18" s="315">
        <f>'81'!F18</f>
        <v>5764</v>
      </c>
      <c r="H18" s="314">
        <f t="shared" si="1"/>
        <v>5881</v>
      </c>
      <c r="I18" s="316"/>
    </row>
    <row r="19" spans="1:9" x14ac:dyDescent="0.2">
      <c r="A19" s="1050">
        <v>14</v>
      </c>
      <c r="B19" s="1031" t="s">
        <v>43</v>
      </c>
      <c r="C19" s="319">
        <f t="shared" si="0"/>
        <v>0</v>
      </c>
      <c r="D19" s="319">
        <f>'55_56'!F19</f>
        <v>0</v>
      </c>
      <c r="E19" s="319"/>
      <c r="F19" s="319">
        <f>'30'!D19</f>
        <v>0</v>
      </c>
      <c r="G19" s="315">
        <f>'81'!F19</f>
        <v>0</v>
      </c>
      <c r="H19" s="314">
        <f t="shared" si="1"/>
        <v>0</v>
      </c>
      <c r="I19" s="316"/>
    </row>
    <row r="20" spans="1:9" x14ac:dyDescent="0.2">
      <c r="A20" s="1050">
        <v>15</v>
      </c>
      <c r="B20" s="1031" t="s">
        <v>44</v>
      </c>
      <c r="C20" s="319">
        <f t="shared" si="0"/>
        <v>292770</v>
      </c>
      <c r="D20" s="319">
        <f>'55_56'!F20</f>
        <v>0</v>
      </c>
      <c r="E20" s="319"/>
      <c r="F20" s="319">
        <f>'30'!D20</f>
        <v>131999</v>
      </c>
      <c r="G20" s="315">
        <f>'81'!F20</f>
        <v>160771</v>
      </c>
      <c r="H20" s="314">
        <f t="shared" si="1"/>
        <v>292770</v>
      </c>
      <c r="I20" s="316"/>
    </row>
    <row r="21" spans="1:9" x14ac:dyDescent="0.2">
      <c r="A21" s="1050">
        <v>16</v>
      </c>
      <c r="B21" s="1031" t="s">
        <v>45</v>
      </c>
      <c r="C21" s="319">
        <f t="shared" si="0"/>
        <v>0</v>
      </c>
      <c r="D21" s="319">
        <f>'55_56'!F21</f>
        <v>0</v>
      </c>
      <c r="E21" s="319"/>
      <c r="F21" s="319">
        <f>'30'!D21</f>
        <v>0</v>
      </c>
      <c r="G21" s="315">
        <f>'81'!F21</f>
        <v>0</v>
      </c>
      <c r="H21" s="314">
        <f t="shared" si="1"/>
        <v>0</v>
      </c>
      <c r="I21" s="316"/>
    </row>
    <row r="22" spans="1:9" x14ac:dyDescent="0.2">
      <c r="A22" s="1050">
        <v>17</v>
      </c>
      <c r="B22" s="1031" t="s">
        <v>47</v>
      </c>
      <c r="C22" s="319">
        <f t="shared" si="0"/>
        <v>196283</v>
      </c>
      <c r="D22" s="319">
        <f>'55_56'!F22</f>
        <v>0</v>
      </c>
      <c r="E22" s="319"/>
      <c r="F22" s="319">
        <f>'30'!D22</f>
        <v>25169</v>
      </c>
      <c r="G22" s="315">
        <f>'81'!F22</f>
        <v>171114</v>
      </c>
      <c r="H22" s="314">
        <f t="shared" si="1"/>
        <v>196283</v>
      </c>
      <c r="I22" s="316"/>
    </row>
    <row r="23" spans="1:9" x14ac:dyDescent="0.2">
      <c r="A23" s="1050">
        <v>18</v>
      </c>
      <c r="B23" s="1031" t="s">
        <v>48</v>
      </c>
      <c r="C23" s="319">
        <f t="shared" si="0"/>
        <v>0</v>
      </c>
      <c r="D23" s="319">
        <f>'55_56'!F23</f>
        <v>0</v>
      </c>
      <c r="E23" s="319"/>
      <c r="F23" s="319">
        <f>'30'!D23</f>
        <v>0</v>
      </c>
      <c r="G23" s="315">
        <f>'81'!F23</f>
        <v>0</v>
      </c>
      <c r="H23" s="314">
        <f t="shared" si="1"/>
        <v>0</v>
      </c>
      <c r="I23" s="316"/>
    </row>
    <row r="24" spans="1:9" x14ac:dyDescent="0.2">
      <c r="A24" s="1050">
        <v>19</v>
      </c>
      <c r="B24" s="1031" t="s">
        <v>49</v>
      </c>
      <c r="C24" s="319">
        <f t="shared" si="0"/>
        <v>108616</v>
      </c>
      <c r="D24" s="319">
        <f>'55_56'!F24</f>
        <v>0</v>
      </c>
      <c r="E24" s="319"/>
      <c r="F24" s="319">
        <f>'30'!D24</f>
        <v>38983</v>
      </c>
      <c r="G24" s="315">
        <f>'81'!F24</f>
        <v>69633</v>
      </c>
      <c r="H24" s="314">
        <f t="shared" si="1"/>
        <v>108616</v>
      </c>
      <c r="I24" s="316"/>
    </row>
    <row r="25" spans="1:9" x14ac:dyDescent="0.2">
      <c r="A25" s="1050">
        <v>20</v>
      </c>
      <c r="B25" s="1031" t="s">
        <v>50</v>
      </c>
      <c r="C25" s="319">
        <f t="shared" si="0"/>
        <v>0</v>
      </c>
      <c r="D25" s="319">
        <f>'55_56'!F25</f>
        <v>0</v>
      </c>
      <c r="E25" s="319"/>
      <c r="F25" s="319">
        <f>'30'!D25</f>
        <v>0</v>
      </c>
      <c r="G25" s="315">
        <f>'81'!F25</f>
        <v>0</v>
      </c>
      <c r="H25" s="314">
        <f t="shared" si="1"/>
        <v>0</v>
      </c>
      <c r="I25" s="316"/>
    </row>
    <row r="26" spans="1:9" x14ac:dyDescent="0.2">
      <c r="A26" s="1050">
        <v>21</v>
      </c>
      <c r="B26" s="1031" t="s">
        <v>51</v>
      </c>
      <c r="C26" s="319">
        <f t="shared" si="0"/>
        <v>32781</v>
      </c>
      <c r="D26" s="319">
        <f>'55_56'!F26</f>
        <v>0</v>
      </c>
      <c r="E26" s="319"/>
      <c r="F26" s="319">
        <f>'30'!D26</f>
        <v>3370</v>
      </c>
      <c r="G26" s="315">
        <f>'81'!F26</f>
        <v>29411</v>
      </c>
      <c r="H26" s="314">
        <f t="shared" si="1"/>
        <v>32781</v>
      </c>
      <c r="I26" s="316"/>
    </row>
    <row r="27" spans="1:9" x14ac:dyDescent="0.2">
      <c r="A27" s="1050">
        <v>22</v>
      </c>
      <c r="B27" s="1031" t="s">
        <v>52</v>
      </c>
      <c r="C27" s="319">
        <f t="shared" si="0"/>
        <v>299389</v>
      </c>
      <c r="D27" s="319">
        <f>'55_56'!F27</f>
        <v>1461</v>
      </c>
      <c r="E27" s="319"/>
      <c r="F27" s="319">
        <f>'30'!D27</f>
        <v>26248</v>
      </c>
      <c r="G27" s="315">
        <f>'81'!F27</f>
        <v>271680</v>
      </c>
      <c r="H27" s="314">
        <f t="shared" si="1"/>
        <v>297928</v>
      </c>
      <c r="I27" s="316"/>
    </row>
    <row r="28" spans="1:9" x14ac:dyDescent="0.2">
      <c r="A28" s="1050">
        <v>23</v>
      </c>
      <c r="B28" s="1031" t="s">
        <v>53</v>
      </c>
      <c r="C28" s="319">
        <f t="shared" si="0"/>
        <v>0</v>
      </c>
      <c r="D28" s="319">
        <f>'55_56'!F28</f>
        <v>0</v>
      </c>
      <c r="E28" s="319"/>
      <c r="F28" s="319">
        <f>'30'!D28</f>
        <v>0</v>
      </c>
      <c r="G28" s="315">
        <f>'81'!F28</f>
        <v>0</v>
      </c>
      <c r="H28" s="314">
        <f t="shared" si="1"/>
        <v>0</v>
      </c>
      <c r="I28" s="316"/>
    </row>
    <row r="29" spans="1:9" x14ac:dyDescent="0.2">
      <c r="A29" s="1050">
        <v>24</v>
      </c>
      <c r="B29" s="1031" t="s">
        <v>54</v>
      </c>
      <c r="C29" s="319">
        <f t="shared" si="0"/>
        <v>0</v>
      </c>
      <c r="D29" s="319">
        <f>'55_56'!F29</f>
        <v>0</v>
      </c>
      <c r="E29" s="319"/>
      <c r="F29" s="319">
        <f>'30'!D29</f>
        <v>0</v>
      </c>
      <c r="G29" s="315">
        <f>'81'!F29</f>
        <v>0</v>
      </c>
      <c r="H29" s="314">
        <f t="shared" si="1"/>
        <v>0</v>
      </c>
      <c r="I29" s="316"/>
    </row>
    <row r="30" spans="1:9" x14ac:dyDescent="0.2">
      <c r="A30" s="1050">
        <v>25</v>
      </c>
      <c r="B30" s="1031" t="s">
        <v>55</v>
      </c>
      <c r="C30" s="319">
        <f t="shared" si="0"/>
        <v>848261</v>
      </c>
      <c r="D30" s="319">
        <f>'55_56'!F30</f>
        <v>0</v>
      </c>
      <c r="E30" s="319"/>
      <c r="F30" s="319">
        <f>'30'!D30</f>
        <v>99160</v>
      </c>
      <c r="G30" s="315">
        <f>'81'!F30</f>
        <v>749101</v>
      </c>
      <c r="H30" s="314">
        <f t="shared" si="1"/>
        <v>848261</v>
      </c>
      <c r="I30" s="316"/>
    </row>
    <row r="31" spans="1:9" x14ac:dyDescent="0.2">
      <c r="A31" s="1050">
        <v>26</v>
      </c>
      <c r="B31" s="1031" t="s">
        <v>56</v>
      </c>
      <c r="C31" s="319">
        <f t="shared" si="0"/>
        <v>0</v>
      </c>
      <c r="D31" s="319">
        <f>'55_56'!F31</f>
        <v>0</v>
      </c>
      <c r="E31" s="319"/>
      <c r="F31" s="319">
        <f>'30'!D31</f>
        <v>0</v>
      </c>
      <c r="G31" s="315">
        <f>'81'!F31</f>
        <v>0</v>
      </c>
      <c r="H31" s="314">
        <f t="shared" si="1"/>
        <v>0</v>
      </c>
      <c r="I31" s="316"/>
    </row>
    <row r="32" spans="1:9" x14ac:dyDescent="0.2">
      <c r="A32" s="1050">
        <v>27</v>
      </c>
      <c r="B32" s="1031" t="s">
        <v>57</v>
      </c>
      <c r="C32" s="319">
        <f t="shared" si="0"/>
        <v>0</v>
      </c>
      <c r="D32" s="319">
        <f>'55_56'!F32</f>
        <v>0</v>
      </c>
      <c r="E32" s="319"/>
      <c r="F32" s="319">
        <f>'30'!D32</f>
        <v>0</v>
      </c>
      <c r="G32" s="315">
        <f>'81'!F32</f>
        <v>0</v>
      </c>
      <c r="H32" s="314">
        <f t="shared" si="1"/>
        <v>0</v>
      </c>
      <c r="I32" s="316"/>
    </row>
    <row r="33" spans="1:9" x14ac:dyDescent="0.2">
      <c r="A33" s="1050">
        <v>28</v>
      </c>
      <c r="B33" s="1031" t="s">
        <v>58</v>
      </c>
      <c r="C33" s="319">
        <f t="shared" si="0"/>
        <v>0</v>
      </c>
      <c r="D33" s="319">
        <f>'55_56'!F33</f>
        <v>0</v>
      </c>
      <c r="E33" s="319"/>
      <c r="F33" s="319">
        <f>'30'!D33</f>
        <v>0</v>
      </c>
      <c r="G33" s="315">
        <f>'81'!F33</f>
        <v>0</v>
      </c>
      <c r="H33" s="314">
        <f t="shared" si="1"/>
        <v>0</v>
      </c>
      <c r="I33" s="316"/>
    </row>
    <row r="34" spans="1:9" x14ac:dyDescent="0.2">
      <c r="A34" s="1050">
        <v>29</v>
      </c>
      <c r="B34" s="1031" t="s">
        <v>59</v>
      </c>
      <c r="C34" s="319">
        <f t="shared" si="0"/>
        <v>0</v>
      </c>
      <c r="D34" s="319">
        <f>'55_56'!F34</f>
        <v>0</v>
      </c>
      <c r="E34" s="319"/>
      <c r="F34" s="319">
        <f>'30'!D34</f>
        <v>0</v>
      </c>
      <c r="G34" s="315">
        <f>'81'!F34</f>
        <v>0</v>
      </c>
      <c r="H34" s="314">
        <f t="shared" si="1"/>
        <v>0</v>
      </c>
      <c r="I34" s="316"/>
    </row>
    <row r="35" spans="1:9" x14ac:dyDescent="0.2">
      <c r="A35" s="1050">
        <v>30</v>
      </c>
      <c r="B35" s="1031" t="s">
        <v>60</v>
      </c>
      <c r="C35" s="319">
        <f t="shared" si="0"/>
        <v>0</v>
      </c>
      <c r="D35" s="319">
        <f>'55_56'!F35</f>
        <v>0</v>
      </c>
      <c r="E35" s="319"/>
      <c r="F35" s="319">
        <f>'30'!D35</f>
        <v>0</v>
      </c>
      <c r="G35" s="315">
        <f>'81'!F35</f>
        <v>0</v>
      </c>
      <c r="H35" s="314">
        <f t="shared" si="1"/>
        <v>0</v>
      </c>
      <c r="I35" s="316"/>
    </row>
    <row r="36" spans="1:9" x14ac:dyDescent="0.2">
      <c r="A36" s="1050">
        <v>31</v>
      </c>
      <c r="B36" s="1031" t="s">
        <v>61</v>
      </c>
      <c r="C36" s="319">
        <f t="shared" si="0"/>
        <v>0</v>
      </c>
      <c r="D36" s="319">
        <f>'55_56'!F36</f>
        <v>0</v>
      </c>
      <c r="E36" s="319"/>
      <c r="F36" s="319">
        <f>'30'!D36</f>
        <v>0</v>
      </c>
      <c r="G36" s="315">
        <f>'81'!F36</f>
        <v>0</v>
      </c>
      <c r="H36" s="314">
        <f t="shared" si="1"/>
        <v>0</v>
      </c>
      <c r="I36" s="316"/>
    </row>
    <row r="37" spans="1:9" x14ac:dyDescent="0.2">
      <c r="A37" s="1050">
        <v>32</v>
      </c>
      <c r="B37" s="1031" t="s">
        <v>63</v>
      </c>
      <c r="C37" s="319">
        <f t="shared" si="0"/>
        <v>235557</v>
      </c>
      <c r="D37" s="319">
        <f>'55_56'!F37</f>
        <v>0</v>
      </c>
      <c r="E37" s="319"/>
      <c r="F37" s="319">
        <f>'30'!D37</f>
        <v>50170</v>
      </c>
      <c r="G37" s="315">
        <f>'81'!F37</f>
        <v>185387</v>
      </c>
      <c r="H37" s="314">
        <f t="shared" si="1"/>
        <v>235557</v>
      </c>
      <c r="I37" s="316"/>
    </row>
    <row r="38" spans="1:9" x14ac:dyDescent="0.2">
      <c r="A38" s="1050">
        <v>33</v>
      </c>
      <c r="B38" s="1031" t="s">
        <v>64</v>
      </c>
      <c r="C38" s="319">
        <f t="shared" si="0"/>
        <v>550458</v>
      </c>
      <c r="D38" s="319">
        <f>'55_56'!F38</f>
        <v>0</v>
      </c>
      <c r="E38" s="319"/>
      <c r="F38" s="319">
        <f>'30'!D38</f>
        <v>74655</v>
      </c>
      <c r="G38" s="315">
        <f>'81'!F38</f>
        <v>475803</v>
      </c>
      <c r="H38" s="314">
        <f t="shared" si="1"/>
        <v>550458</v>
      </c>
      <c r="I38" s="316"/>
    </row>
    <row r="39" spans="1:9" x14ac:dyDescent="0.2">
      <c r="A39" s="1050">
        <v>34</v>
      </c>
      <c r="B39" s="1031" t="s">
        <v>65</v>
      </c>
      <c r="C39" s="319">
        <f t="shared" si="0"/>
        <v>0</v>
      </c>
      <c r="D39" s="319">
        <f>'55_56'!F39</f>
        <v>0</v>
      </c>
      <c r="E39" s="319"/>
      <c r="F39" s="319">
        <f>'30'!D39</f>
        <v>0</v>
      </c>
      <c r="G39" s="315">
        <f>'81'!F39</f>
        <v>0</v>
      </c>
      <c r="H39" s="314">
        <f t="shared" si="1"/>
        <v>0</v>
      </c>
      <c r="I39" s="316"/>
    </row>
    <row r="40" spans="1:9" x14ac:dyDescent="0.2">
      <c r="A40" s="1050">
        <v>35</v>
      </c>
      <c r="B40" s="1031" t="s">
        <v>66</v>
      </c>
      <c r="C40" s="319">
        <f t="shared" si="0"/>
        <v>0</v>
      </c>
      <c r="D40" s="319">
        <f>'55_56'!F40</f>
        <v>0</v>
      </c>
      <c r="E40" s="319"/>
      <c r="F40" s="319">
        <f>'30'!D40</f>
        <v>0</v>
      </c>
      <c r="G40" s="315">
        <f>'81'!F40</f>
        <v>0</v>
      </c>
      <c r="H40" s="314">
        <f t="shared" si="1"/>
        <v>0</v>
      </c>
      <c r="I40" s="316"/>
    </row>
    <row r="41" spans="1:9" x14ac:dyDescent="0.2">
      <c r="A41" s="1050">
        <v>36</v>
      </c>
      <c r="B41" s="1031" t="s">
        <v>67</v>
      </c>
      <c r="C41" s="319">
        <f t="shared" si="0"/>
        <v>0</v>
      </c>
      <c r="D41" s="319">
        <f>'55_56'!F41</f>
        <v>0</v>
      </c>
      <c r="E41" s="319"/>
      <c r="F41" s="319">
        <f>'30'!D41</f>
        <v>0</v>
      </c>
      <c r="G41" s="315">
        <f>'81'!F41</f>
        <v>0</v>
      </c>
      <c r="H41" s="314">
        <f t="shared" si="1"/>
        <v>0</v>
      </c>
      <c r="I41" s="316"/>
    </row>
    <row r="42" spans="1:9" x14ac:dyDescent="0.2">
      <c r="A42" s="1050">
        <v>37</v>
      </c>
      <c r="B42" s="1031" t="s">
        <v>68</v>
      </c>
      <c r="C42" s="319">
        <f t="shared" si="0"/>
        <v>0</v>
      </c>
      <c r="D42" s="319">
        <f>'55_56'!F42</f>
        <v>0</v>
      </c>
      <c r="E42" s="319"/>
      <c r="F42" s="319">
        <f>'30'!D42</f>
        <v>0</v>
      </c>
      <c r="G42" s="315">
        <f>'81'!F42</f>
        <v>0</v>
      </c>
      <c r="H42" s="314">
        <f t="shared" si="1"/>
        <v>0</v>
      </c>
      <c r="I42" s="316"/>
    </row>
    <row r="43" spans="1:9" x14ac:dyDescent="0.2">
      <c r="A43" s="1050">
        <v>38</v>
      </c>
      <c r="B43" s="1031" t="s">
        <v>69</v>
      </c>
      <c r="C43" s="319">
        <f t="shared" si="0"/>
        <v>542254</v>
      </c>
      <c r="D43" s="319">
        <f>'55_56'!F43</f>
        <v>0</v>
      </c>
      <c r="E43" s="319"/>
      <c r="F43" s="319">
        <f>'30'!D43</f>
        <v>29674</v>
      </c>
      <c r="G43" s="315">
        <f>'81'!F43</f>
        <v>512580</v>
      </c>
      <c r="H43" s="314">
        <f t="shared" si="1"/>
        <v>542254</v>
      </c>
      <c r="I43" s="316"/>
    </row>
    <row r="44" spans="1:9" x14ac:dyDescent="0.2">
      <c r="A44" s="1050">
        <v>39</v>
      </c>
      <c r="B44" s="1031" t="s">
        <v>70</v>
      </c>
      <c r="C44" s="319">
        <f t="shared" si="0"/>
        <v>602859</v>
      </c>
      <c r="D44" s="319">
        <f>'55_56'!F44</f>
        <v>0</v>
      </c>
      <c r="E44" s="319"/>
      <c r="F44" s="319">
        <f>'30'!D44</f>
        <v>199121</v>
      </c>
      <c r="G44" s="315">
        <f>'81'!F44</f>
        <v>403738</v>
      </c>
      <c r="H44" s="314">
        <f t="shared" si="1"/>
        <v>602859</v>
      </c>
      <c r="I44" s="316"/>
    </row>
    <row r="45" spans="1:9" x14ac:dyDescent="0.2">
      <c r="A45" s="1050">
        <v>40</v>
      </c>
      <c r="B45" s="1031" t="s">
        <v>71</v>
      </c>
      <c r="C45" s="319">
        <f t="shared" si="0"/>
        <v>0</v>
      </c>
      <c r="D45" s="319">
        <f>'55_56'!F45</f>
        <v>0</v>
      </c>
      <c r="E45" s="319"/>
      <c r="F45" s="319">
        <f>'30'!D45</f>
        <v>0</v>
      </c>
      <c r="G45" s="315">
        <f>'81'!F45</f>
        <v>0</v>
      </c>
      <c r="H45" s="314">
        <f t="shared" si="1"/>
        <v>0</v>
      </c>
      <c r="I45" s="316"/>
    </row>
    <row r="46" spans="1:9" x14ac:dyDescent="0.2">
      <c r="A46" s="1050">
        <v>41</v>
      </c>
      <c r="B46" s="1031" t="s">
        <v>72</v>
      </c>
      <c r="C46" s="319">
        <f t="shared" si="0"/>
        <v>238241</v>
      </c>
      <c r="D46" s="319">
        <f>'55_56'!F46</f>
        <v>26868</v>
      </c>
      <c r="E46" s="319"/>
      <c r="F46" s="319">
        <f>'30'!D46</f>
        <v>8273</v>
      </c>
      <c r="G46" s="315">
        <f>'81'!F46</f>
        <v>203100</v>
      </c>
      <c r="H46" s="314">
        <f t="shared" si="1"/>
        <v>211373</v>
      </c>
      <c r="I46" s="316"/>
    </row>
    <row r="47" spans="1:9" x14ac:dyDescent="0.2">
      <c r="A47" s="1050">
        <v>42</v>
      </c>
      <c r="B47" s="1031" t="s">
        <v>74</v>
      </c>
      <c r="C47" s="319">
        <f t="shared" si="0"/>
        <v>94300</v>
      </c>
      <c r="D47" s="319">
        <f>'55_56'!F47</f>
        <v>0</v>
      </c>
      <c r="E47" s="319"/>
      <c r="F47" s="319">
        <f>'30'!D47</f>
        <v>17800</v>
      </c>
      <c r="G47" s="315">
        <f>'81'!F47</f>
        <v>76500</v>
      </c>
      <c r="H47" s="314">
        <f t="shared" si="1"/>
        <v>94300</v>
      </c>
      <c r="I47" s="316"/>
    </row>
    <row r="48" spans="1:9" x14ac:dyDescent="0.2">
      <c r="A48" s="1050">
        <v>43</v>
      </c>
      <c r="B48" s="1031" t="s">
        <v>75</v>
      </c>
      <c r="C48" s="319">
        <f t="shared" si="0"/>
        <v>0</v>
      </c>
      <c r="D48" s="319">
        <f>'55_56'!F48</f>
        <v>0</v>
      </c>
      <c r="E48" s="319"/>
      <c r="F48" s="319">
        <f>'30'!D48</f>
        <v>0</v>
      </c>
      <c r="G48" s="315">
        <f>'81'!F48</f>
        <v>0</v>
      </c>
      <c r="H48" s="314">
        <f t="shared" si="1"/>
        <v>0</v>
      </c>
      <c r="I48" s="316"/>
    </row>
    <row r="49" spans="1:9" x14ac:dyDescent="0.2">
      <c r="A49" s="1050">
        <v>44</v>
      </c>
      <c r="B49" s="1031" t="s">
        <v>76</v>
      </c>
      <c r="C49" s="319">
        <f t="shared" si="0"/>
        <v>0</v>
      </c>
      <c r="D49" s="319">
        <f>'55_56'!F49</f>
        <v>0</v>
      </c>
      <c r="E49" s="319"/>
      <c r="F49" s="319">
        <f>'30'!D49</f>
        <v>0</v>
      </c>
      <c r="G49" s="315">
        <f>'81'!F49</f>
        <v>0</v>
      </c>
      <c r="H49" s="314">
        <f t="shared" si="1"/>
        <v>0</v>
      </c>
      <c r="I49" s="316"/>
    </row>
    <row r="50" spans="1:9" x14ac:dyDescent="0.2">
      <c r="A50" s="1050">
        <v>45</v>
      </c>
      <c r="B50" s="1031" t="s">
        <v>77</v>
      </c>
      <c r="C50" s="319">
        <f t="shared" si="0"/>
        <v>190594</v>
      </c>
      <c r="D50" s="319">
        <f>'55_56'!F50</f>
        <v>0</v>
      </c>
      <c r="E50" s="319"/>
      <c r="F50" s="319">
        <f>'30'!D50</f>
        <v>40594</v>
      </c>
      <c r="G50" s="315">
        <f>'81'!F50</f>
        <v>150000</v>
      </c>
      <c r="H50" s="314">
        <f t="shared" si="1"/>
        <v>190594</v>
      </c>
      <c r="I50" s="316"/>
    </row>
    <row r="51" spans="1:9" x14ac:dyDescent="0.2">
      <c r="A51" s="1050">
        <v>46</v>
      </c>
      <c r="B51" s="1031" t="s">
        <v>78</v>
      </c>
      <c r="C51" s="319">
        <f t="shared" si="0"/>
        <v>0</v>
      </c>
      <c r="D51" s="319">
        <f>'55_56'!F51</f>
        <v>0</v>
      </c>
      <c r="E51" s="319"/>
      <c r="F51" s="319">
        <f>'30'!D51</f>
        <v>0</v>
      </c>
      <c r="G51" s="315">
        <f>'81'!F51</f>
        <v>0</v>
      </c>
      <c r="H51" s="314">
        <f t="shared" si="1"/>
        <v>0</v>
      </c>
      <c r="I51" s="316"/>
    </row>
    <row r="52" spans="1:9" x14ac:dyDescent="0.2">
      <c r="A52" s="1050">
        <v>47</v>
      </c>
      <c r="B52" s="1031" t="s">
        <v>79</v>
      </c>
      <c r="C52" s="319">
        <f t="shared" si="0"/>
        <v>0</v>
      </c>
      <c r="D52" s="319">
        <f>'55_56'!F52</f>
        <v>0</v>
      </c>
      <c r="E52" s="319"/>
      <c r="F52" s="319">
        <f>'30'!D52</f>
        <v>0</v>
      </c>
      <c r="G52" s="315">
        <f>'81'!F52</f>
        <v>0</v>
      </c>
      <c r="H52" s="314">
        <f t="shared" si="1"/>
        <v>0</v>
      </c>
      <c r="I52" s="316"/>
    </row>
    <row r="53" spans="1:9" x14ac:dyDescent="0.2">
      <c r="A53" s="1050">
        <v>48</v>
      </c>
      <c r="B53" s="1031" t="s">
        <v>80</v>
      </c>
      <c r="C53" s="319">
        <f t="shared" si="0"/>
        <v>467753</v>
      </c>
      <c r="D53" s="319">
        <f>'55_56'!F53</f>
        <v>0</v>
      </c>
      <c r="E53" s="319"/>
      <c r="F53" s="319">
        <f>'30'!D53</f>
        <v>20707</v>
      </c>
      <c r="G53" s="315">
        <f>'81'!F53</f>
        <v>447046</v>
      </c>
      <c r="H53" s="314">
        <f t="shared" si="1"/>
        <v>467753</v>
      </c>
      <c r="I53" s="316"/>
    </row>
    <row r="54" spans="1:9" x14ac:dyDescent="0.2">
      <c r="A54" s="1050">
        <v>49</v>
      </c>
      <c r="B54" s="1031" t="s">
        <v>81</v>
      </c>
      <c r="C54" s="319">
        <f t="shared" si="0"/>
        <v>155685</v>
      </c>
      <c r="D54" s="319">
        <f>'55_56'!F54</f>
        <v>0</v>
      </c>
      <c r="E54" s="319"/>
      <c r="F54" s="319">
        <f>'30'!D54</f>
        <v>55314</v>
      </c>
      <c r="G54" s="315">
        <f>'81'!F54</f>
        <v>100371</v>
      </c>
      <c r="H54" s="314">
        <f t="shared" si="1"/>
        <v>155685</v>
      </c>
      <c r="I54" s="316"/>
    </row>
    <row r="55" spans="1:9" x14ac:dyDescent="0.2">
      <c r="A55" s="1050">
        <v>50</v>
      </c>
      <c r="B55" s="1031" t="s">
        <v>82</v>
      </c>
      <c r="C55" s="319">
        <f t="shared" si="0"/>
        <v>0</v>
      </c>
      <c r="D55" s="319">
        <f>'55_56'!F55</f>
        <v>0</v>
      </c>
      <c r="E55" s="319"/>
      <c r="F55" s="319">
        <f>'30'!D55</f>
        <v>0</v>
      </c>
      <c r="G55" s="315">
        <f>'81'!F55</f>
        <v>0</v>
      </c>
      <c r="H55" s="314">
        <f t="shared" si="1"/>
        <v>0</v>
      </c>
      <c r="I55" s="316"/>
    </row>
    <row r="56" spans="1:9" x14ac:dyDescent="0.2">
      <c r="A56" s="1050">
        <v>51</v>
      </c>
      <c r="B56" s="1031" t="s">
        <v>83</v>
      </c>
      <c r="C56" s="319">
        <f t="shared" si="0"/>
        <v>0</v>
      </c>
      <c r="D56" s="319">
        <f>'55_56'!F56</f>
        <v>0</v>
      </c>
      <c r="E56" s="319"/>
      <c r="F56" s="319">
        <f>'30'!D56</f>
        <v>0</v>
      </c>
      <c r="G56" s="315">
        <f>'81'!F56</f>
        <v>0</v>
      </c>
      <c r="H56" s="314">
        <f t="shared" si="1"/>
        <v>0</v>
      </c>
      <c r="I56" s="316"/>
    </row>
    <row r="57" spans="1:9" x14ac:dyDescent="0.2">
      <c r="A57" s="1050">
        <v>52</v>
      </c>
      <c r="B57" s="1031" t="s">
        <v>84</v>
      </c>
      <c r="C57" s="319">
        <f t="shared" si="0"/>
        <v>0</v>
      </c>
      <c r="D57" s="319">
        <f>'55_56'!F57</f>
        <v>0</v>
      </c>
      <c r="E57" s="319"/>
      <c r="F57" s="319">
        <f>'30'!D57</f>
        <v>0</v>
      </c>
      <c r="G57" s="315">
        <f>'81'!F57</f>
        <v>0</v>
      </c>
      <c r="H57" s="314">
        <f t="shared" si="1"/>
        <v>0</v>
      </c>
      <c r="I57" s="316"/>
    </row>
    <row r="58" spans="1:9" x14ac:dyDescent="0.2">
      <c r="A58" s="1050">
        <v>53</v>
      </c>
      <c r="B58" s="1031" t="s">
        <v>85</v>
      </c>
      <c r="C58" s="319">
        <f t="shared" si="0"/>
        <v>0</v>
      </c>
      <c r="D58" s="319">
        <f>'55_56'!F58</f>
        <v>0</v>
      </c>
      <c r="E58" s="319"/>
      <c r="F58" s="319">
        <f>'30'!D58</f>
        <v>0</v>
      </c>
      <c r="G58" s="315">
        <f>'81'!F58</f>
        <v>0</v>
      </c>
      <c r="H58" s="314">
        <f t="shared" si="1"/>
        <v>0</v>
      </c>
      <c r="I58" s="316"/>
    </row>
    <row r="59" spans="1:9" x14ac:dyDescent="0.2">
      <c r="A59" s="1050">
        <v>54</v>
      </c>
      <c r="B59" s="1031" t="s">
        <v>86</v>
      </c>
      <c r="C59" s="319">
        <f t="shared" si="0"/>
        <v>284704</v>
      </c>
      <c r="D59" s="319">
        <f>'55_56'!F59</f>
        <v>0</v>
      </c>
      <c r="E59" s="319"/>
      <c r="F59" s="319">
        <f>'30'!D59</f>
        <v>59704</v>
      </c>
      <c r="G59" s="315">
        <f>'81'!F59</f>
        <v>225000</v>
      </c>
      <c r="H59" s="314">
        <f t="shared" si="1"/>
        <v>284704</v>
      </c>
      <c r="I59" s="316"/>
    </row>
    <row r="60" spans="1:9" x14ac:dyDescent="0.2">
      <c r="A60" s="1050">
        <v>55</v>
      </c>
      <c r="B60" s="1031" t="s">
        <v>87</v>
      </c>
      <c r="C60" s="319">
        <f t="shared" si="0"/>
        <v>0</v>
      </c>
      <c r="D60" s="319">
        <f>'55_56'!F60</f>
        <v>0</v>
      </c>
      <c r="E60" s="319"/>
      <c r="F60" s="319">
        <f>'30'!D60</f>
        <v>0</v>
      </c>
      <c r="G60" s="315">
        <f>'81'!F60</f>
        <v>0</v>
      </c>
      <c r="H60" s="314">
        <f t="shared" si="1"/>
        <v>0</v>
      </c>
      <c r="I60" s="316"/>
    </row>
    <row r="61" spans="1:9" x14ac:dyDescent="0.2">
      <c r="A61" s="1050">
        <v>56</v>
      </c>
      <c r="B61" s="1031" t="s">
        <v>88</v>
      </c>
      <c r="C61" s="319">
        <f t="shared" si="0"/>
        <v>310473</v>
      </c>
      <c r="D61" s="319">
        <f>'55_56'!F61</f>
        <v>0</v>
      </c>
      <c r="E61" s="319"/>
      <c r="F61" s="319">
        <f>'30'!D61</f>
        <v>70623</v>
      </c>
      <c r="G61" s="315">
        <f>'81'!F61</f>
        <v>239850</v>
      </c>
      <c r="H61" s="314">
        <f t="shared" si="1"/>
        <v>310473</v>
      </c>
      <c r="I61" s="316"/>
    </row>
    <row r="62" spans="1:9" x14ac:dyDescent="0.2">
      <c r="A62" s="1050">
        <v>57</v>
      </c>
      <c r="B62" s="1031" t="s">
        <v>89</v>
      </c>
      <c r="C62" s="319">
        <f t="shared" si="0"/>
        <v>0</v>
      </c>
      <c r="D62" s="319">
        <f>'55_56'!F62</f>
        <v>0</v>
      </c>
      <c r="E62" s="319"/>
      <c r="F62" s="319">
        <f>'30'!D62</f>
        <v>0</v>
      </c>
      <c r="G62" s="315">
        <f>'81'!F62</f>
        <v>0</v>
      </c>
      <c r="H62" s="314">
        <f t="shared" si="1"/>
        <v>0</v>
      </c>
      <c r="I62" s="316"/>
    </row>
    <row r="63" spans="1:9" x14ac:dyDescent="0.2">
      <c r="A63" s="1051">
        <v>58</v>
      </c>
      <c r="B63" s="1052" t="s">
        <v>90</v>
      </c>
      <c r="C63" s="319">
        <f t="shared" si="0"/>
        <v>0</v>
      </c>
      <c r="D63" s="319">
        <f>'55_56'!F63</f>
        <v>0</v>
      </c>
      <c r="E63" s="727"/>
      <c r="F63" s="319">
        <f>'30'!D63</f>
        <v>0</v>
      </c>
      <c r="G63" s="315">
        <f>'81'!F63</f>
        <v>0</v>
      </c>
      <c r="H63" s="314">
        <f t="shared" si="1"/>
        <v>0</v>
      </c>
      <c r="I63" s="316"/>
    </row>
    <row r="64" spans="1:9" ht="13.5" thickBot="1" x14ac:dyDescent="0.25">
      <c r="A64" s="949"/>
      <c r="B64" s="1053" t="s">
        <v>91</v>
      </c>
      <c r="C64" s="321">
        <f>SUM(C6:C63)</f>
        <v>7808076</v>
      </c>
      <c r="D64" s="321">
        <f>SUM(D6:D63)</f>
        <v>28329</v>
      </c>
      <c r="E64" s="322"/>
      <c r="F64" s="322">
        <f>SUM(F6:F63)</f>
        <v>1318796</v>
      </c>
      <c r="G64" s="322">
        <f>SUM(G6:G63)</f>
        <v>6460951</v>
      </c>
      <c r="H64" s="321">
        <f t="shared" si="1"/>
        <v>7779747</v>
      </c>
      <c r="I64" s="316"/>
    </row>
    <row r="65" spans="1:9" x14ac:dyDescent="0.2">
      <c r="A65" s="1049">
        <v>59</v>
      </c>
      <c r="B65" s="1030" t="s">
        <v>92</v>
      </c>
      <c r="C65" s="319">
        <f t="shared" si="0"/>
        <v>13028230</v>
      </c>
      <c r="D65" s="319">
        <f>'55_56'!F65</f>
        <v>2773</v>
      </c>
      <c r="E65" s="319"/>
      <c r="F65" s="319">
        <f>'30'!D65</f>
        <v>6517153</v>
      </c>
      <c r="G65" s="319">
        <f>'81'!F65</f>
        <v>6508304</v>
      </c>
      <c r="H65" s="334">
        <f t="shared" si="1"/>
        <v>13025457</v>
      </c>
      <c r="I65" s="316"/>
    </row>
    <row r="66" spans="1:9" x14ac:dyDescent="0.2">
      <c r="A66" s="1050">
        <v>60</v>
      </c>
      <c r="B66" s="1031" t="s">
        <v>93</v>
      </c>
      <c r="C66" s="319">
        <f t="shared" si="0"/>
        <v>7315467</v>
      </c>
      <c r="D66" s="319">
        <f>'55_56'!F66</f>
        <v>12146</v>
      </c>
      <c r="E66" s="319"/>
      <c r="F66" s="319">
        <f>'30'!D66</f>
        <v>2966727</v>
      </c>
      <c r="G66" s="315">
        <f>'81'!F66</f>
        <v>4336594</v>
      </c>
      <c r="H66" s="314">
        <f t="shared" si="1"/>
        <v>7303321</v>
      </c>
      <c r="I66" s="316"/>
    </row>
    <row r="67" spans="1:9" x14ac:dyDescent="0.2">
      <c r="A67" s="1050">
        <v>61</v>
      </c>
      <c r="B67" s="1031" t="s">
        <v>94</v>
      </c>
      <c r="C67" s="319">
        <f>D67+E67+F67+G67</f>
        <v>756513</v>
      </c>
      <c r="D67" s="319">
        <f>'55_56'!F67</f>
        <v>0</v>
      </c>
      <c r="E67" s="319"/>
      <c r="F67" s="319">
        <f>'30'!D67</f>
        <v>148725</v>
      </c>
      <c r="G67" s="315">
        <f>'81'!F67</f>
        <v>607788</v>
      </c>
      <c r="H67" s="314">
        <f>F67+G67</f>
        <v>756513</v>
      </c>
      <c r="I67" s="316"/>
    </row>
    <row r="68" spans="1:9" x14ac:dyDescent="0.2">
      <c r="A68" s="1051">
        <v>62</v>
      </c>
      <c r="B68" s="1052" t="s">
        <v>95</v>
      </c>
      <c r="C68" s="319">
        <f>D68+E68+F68+G68</f>
        <v>939057</v>
      </c>
      <c r="D68" s="319">
        <f>'55_56'!F68</f>
        <v>0</v>
      </c>
      <c r="E68" s="727"/>
      <c r="F68" s="319">
        <f>'30'!D68</f>
        <v>174317</v>
      </c>
      <c r="G68" s="315">
        <f>'81'!F68</f>
        <v>764740</v>
      </c>
      <c r="H68" s="314">
        <f t="shared" si="1"/>
        <v>939057</v>
      </c>
      <c r="I68" s="316"/>
    </row>
    <row r="69" spans="1:9" ht="13.5" thickBot="1" x14ac:dyDescent="0.25">
      <c r="A69" s="949"/>
      <c r="B69" s="1053" t="s">
        <v>96</v>
      </c>
      <c r="C69" s="321">
        <f>SUM(C66:C68)</f>
        <v>9011037</v>
      </c>
      <c r="D69" s="321">
        <f>SUM(D66:D68)</f>
        <v>12146</v>
      </c>
      <c r="E69" s="322"/>
      <c r="F69" s="322">
        <f>SUM(F66:F68)</f>
        <v>3289769</v>
      </c>
      <c r="G69" s="322">
        <f>SUM(G66:G68)</f>
        <v>5709122</v>
      </c>
      <c r="H69" s="321">
        <f t="shared" si="1"/>
        <v>8998891</v>
      </c>
      <c r="I69" s="316"/>
    </row>
    <row r="70" spans="1:9" x14ac:dyDescent="0.2">
      <c r="A70" s="1054">
        <v>63</v>
      </c>
      <c r="B70" s="1055" t="s">
        <v>97</v>
      </c>
      <c r="C70" s="319">
        <f t="shared" si="0"/>
        <v>15814461</v>
      </c>
      <c r="D70" s="319">
        <f>'55_56'!F70</f>
        <v>0</v>
      </c>
      <c r="E70" s="727"/>
      <c r="F70" s="319">
        <f>'30'!D70</f>
        <v>1013555</v>
      </c>
      <c r="G70" s="315">
        <f>'81'!F70</f>
        <v>14800906</v>
      </c>
      <c r="H70" s="334">
        <f t="shared" si="1"/>
        <v>15814461</v>
      </c>
      <c r="I70" s="316"/>
    </row>
    <row r="71" spans="1:9" ht="13.5" thickBot="1" x14ac:dyDescent="0.25">
      <c r="A71" s="949"/>
      <c r="B71" s="1053" t="s">
        <v>98</v>
      </c>
      <c r="C71" s="322">
        <f>C64+C65+C69+C70</f>
        <v>45661804</v>
      </c>
      <c r="D71" s="322">
        <f>D64+D65+D69+D70</f>
        <v>43248</v>
      </c>
      <c r="E71" s="322"/>
      <c r="F71" s="322">
        <f>F64+F65+F69+F70</f>
        <v>12139273</v>
      </c>
      <c r="G71" s="322">
        <f>G64+G65+G69+G70</f>
        <v>33479283</v>
      </c>
      <c r="H71" s="321">
        <f>F71+G71</f>
        <v>45618556</v>
      </c>
      <c r="I71" s="316"/>
    </row>
    <row r="72" spans="1:9" x14ac:dyDescent="0.2">
      <c r="A72" s="62"/>
      <c r="B72" s="1056"/>
      <c r="C72" s="323"/>
      <c r="D72" s="317"/>
      <c r="E72" s="317"/>
      <c r="F72" s="317"/>
      <c r="G72" s="317"/>
      <c r="H72" s="316"/>
      <c r="I72" s="316"/>
    </row>
    <row r="73" spans="1:9" x14ac:dyDescent="0.2">
      <c r="C73" s="316"/>
      <c r="D73" s="316"/>
      <c r="E73" s="316"/>
      <c r="F73" s="316"/>
      <c r="G73" s="316"/>
      <c r="H73" s="316"/>
      <c r="I73" s="316"/>
    </row>
    <row r="74" spans="1:9" hidden="1" x14ac:dyDescent="0.2"/>
    <row r="75" spans="1:9" hidden="1" x14ac:dyDescent="0.2"/>
  </sheetData>
  <mergeCells count="1">
    <mergeCell ref="D4:G4"/>
  </mergeCells>
  <phoneticPr fontId="12" type="noConversion"/>
  <pageMargins left="0.87" right="0.14000000000000001" top="0.19" bottom="0.2" header="0.17" footer="0.18"/>
  <pageSetup paperSize="9"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aie30">
    <tabColor indexed="10"/>
    <pageSetUpPr fitToPage="1"/>
  </sheetPr>
  <dimension ref="A1:AJ81"/>
  <sheetViews>
    <sheetView tabSelected="1" zoomScale="80" zoomScaleNormal="80" workbookViewId="0">
      <pane xSplit="2" ySplit="5" topLeftCell="G36" activePane="bottomRight" state="frozen"/>
      <selection pane="topRight" activeCell="C1" sqref="C1"/>
      <selection pane="bottomLeft" activeCell="A6" sqref="A6"/>
      <selection pane="bottomRight" activeCell="K59" sqref="K59"/>
    </sheetView>
  </sheetViews>
  <sheetFormatPr defaultColWidth="9.140625" defaultRowHeight="12.75" x14ac:dyDescent="0.2"/>
  <cols>
    <col min="1" max="1" width="3.85546875" style="908" customWidth="1"/>
    <col min="2" max="2" width="17.7109375" style="908" customWidth="1"/>
    <col min="3" max="3" width="12" style="908" customWidth="1"/>
    <col min="4" max="4" width="10.7109375" style="908" customWidth="1"/>
    <col min="5" max="5" width="10.5703125" style="908" customWidth="1"/>
    <col min="6" max="6" width="12.7109375" style="908" customWidth="1"/>
    <col min="7" max="7" width="11.85546875" style="908" customWidth="1"/>
    <col min="8" max="8" width="12.7109375" style="908" customWidth="1"/>
    <col min="9" max="9" width="8" style="908" customWidth="1"/>
    <col min="10" max="10" width="13.140625" style="908" customWidth="1"/>
    <col min="11" max="11" width="7.85546875" style="908" customWidth="1"/>
    <col min="12" max="13" width="9.28515625" style="908" customWidth="1"/>
    <col min="14" max="14" width="10.42578125" style="908" customWidth="1"/>
    <col min="15" max="15" width="7.85546875" style="908" customWidth="1"/>
    <col min="16" max="16" width="11.7109375" style="908" customWidth="1"/>
    <col min="17" max="17" width="9.7109375" style="908" customWidth="1"/>
    <col min="18" max="20" width="5.7109375" style="908" customWidth="1"/>
    <col min="21" max="21" width="6.28515625" style="908" customWidth="1"/>
    <col min="22" max="22" width="13.7109375" style="908" customWidth="1"/>
    <col min="23" max="26" width="12.7109375" style="63" customWidth="1"/>
    <col min="27" max="27" width="11.140625" style="63" customWidth="1"/>
    <col min="28" max="28" width="6.5703125" style="63" customWidth="1"/>
    <col min="29" max="31" width="12.42578125" style="63" customWidth="1"/>
    <col min="32" max="32" width="13.140625" style="63" customWidth="1"/>
    <col min="33" max="33" width="12.7109375" style="63" customWidth="1"/>
    <col min="34" max="34" width="13.140625" style="908" customWidth="1"/>
    <col min="35" max="35" width="9.140625" style="908"/>
    <col min="36" max="36" width="12.7109375" style="908" bestFit="1" customWidth="1"/>
    <col min="37" max="16384" width="9.140625" style="908"/>
  </cols>
  <sheetData>
    <row r="1" spans="1:34" ht="18" x14ac:dyDescent="0.25">
      <c r="C1" s="828"/>
      <c r="D1" s="1183" t="str">
        <f>V.CH.EX.!E1</f>
        <v xml:space="preserve">EXECUTIE LA DATA DE 30.09.2025               </v>
      </c>
      <c r="E1" s="909"/>
      <c r="F1" s="909"/>
      <c r="G1" s="909"/>
      <c r="H1" s="829"/>
      <c r="V1" s="909" t="s">
        <v>133</v>
      </c>
    </row>
    <row r="2" spans="1:34" ht="2.25" customHeight="1" x14ac:dyDescent="0.2">
      <c r="C2" s="828"/>
      <c r="D2" s="828"/>
      <c r="E2" s="828"/>
      <c r="F2" s="828"/>
      <c r="G2" s="828"/>
      <c r="H2" s="828"/>
    </row>
    <row r="3" spans="1:34" ht="31.5" customHeight="1" thickBot="1" x14ac:dyDescent="0.25">
      <c r="C3" s="910" t="s">
        <v>132</v>
      </c>
      <c r="D3" s="1000">
        <v>2</v>
      </c>
      <c r="E3" s="1000"/>
      <c r="F3" s="1000"/>
      <c r="G3" s="1000"/>
      <c r="H3" s="1000">
        <v>3</v>
      </c>
      <c r="I3" s="911">
        <v>4</v>
      </c>
      <c r="J3" s="911">
        <v>5</v>
      </c>
      <c r="K3" s="911">
        <v>6</v>
      </c>
      <c r="L3" s="911">
        <v>7</v>
      </c>
      <c r="M3" s="911"/>
      <c r="N3" s="911"/>
      <c r="O3" s="911">
        <v>8</v>
      </c>
      <c r="P3" s="911">
        <v>9</v>
      </c>
      <c r="Q3" s="911"/>
      <c r="R3" s="911"/>
      <c r="S3" s="911"/>
      <c r="T3" s="911"/>
      <c r="U3" s="911">
        <v>10</v>
      </c>
      <c r="V3" s="912" t="s">
        <v>176</v>
      </c>
      <c r="W3" s="63" t="s">
        <v>25</v>
      </c>
    </row>
    <row r="4" spans="1:34" ht="16.5" thickBot="1" x14ac:dyDescent="0.3">
      <c r="A4" s="913" t="s">
        <v>2</v>
      </c>
      <c r="B4" s="914" t="s">
        <v>3</v>
      </c>
      <c r="C4" s="915" t="s">
        <v>4</v>
      </c>
      <c r="D4" s="916" t="s">
        <v>104</v>
      </c>
      <c r="E4" s="916" t="s">
        <v>104</v>
      </c>
      <c r="F4" s="916" t="s">
        <v>104</v>
      </c>
      <c r="G4" s="916" t="s">
        <v>104</v>
      </c>
      <c r="H4" s="917" t="s">
        <v>104</v>
      </c>
      <c r="I4" s="918" t="s">
        <v>104</v>
      </c>
      <c r="J4" s="1107" t="s">
        <v>171</v>
      </c>
      <c r="K4" s="1108"/>
      <c r="L4" s="1108"/>
      <c r="M4" s="1108"/>
      <c r="N4" s="1108"/>
      <c r="O4" s="1109"/>
      <c r="P4" s="1107" t="s">
        <v>172</v>
      </c>
      <c r="Q4" s="1108"/>
      <c r="R4" s="1108"/>
      <c r="S4" s="1108"/>
      <c r="T4" s="1108"/>
      <c r="U4" s="1108"/>
      <c r="V4" s="919" t="s">
        <v>4</v>
      </c>
      <c r="W4" s="1102" t="s">
        <v>142</v>
      </c>
      <c r="X4" s="1102"/>
      <c r="Y4" s="1102"/>
      <c r="Z4" s="1102"/>
      <c r="AA4" s="1102"/>
      <c r="AB4" s="1102"/>
      <c r="AC4" s="1103" t="s">
        <v>143</v>
      </c>
      <c r="AD4" s="1104"/>
      <c r="AE4" s="1104"/>
      <c r="AF4" s="1105"/>
      <c r="AG4" s="1106"/>
      <c r="AH4" s="920" t="s">
        <v>4</v>
      </c>
    </row>
    <row r="5" spans="1:34" ht="15.75" x14ac:dyDescent="0.25">
      <c r="A5" s="921" t="s">
        <v>21</v>
      </c>
      <c r="B5" s="922"/>
      <c r="C5" s="324"/>
      <c r="D5" s="318">
        <v>56</v>
      </c>
      <c r="E5" s="318">
        <v>58</v>
      </c>
      <c r="F5" s="318">
        <v>60</v>
      </c>
      <c r="G5" s="318">
        <v>61</v>
      </c>
      <c r="H5" s="923">
        <v>70</v>
      </c>
      <c r="I5" s="924" t="s">
        <v>121</v>
      </c>
      <c r="J5" s="925" t="s">
        <v>140</v>
      </c>
      <c r="K5" s="318" t="s">
        <v>139</v>
      </c>
      <c r="L5" s="318" t="s">
        <v>141</v>
      </c>
      <c r="M5" s="324" t="s">
        <v>179</v>
      </c>
      <c r="N5" s="324" t="s">
        <v>180</v>
      </c>
      <c r="O5" s="926" t="s">
        <v>181</v>
      </c>
      <c r="P5" s="925" t="s">
        <v>140</v>
      </c>
      <c r="Q5" s="318" t="s">
        <v>139</v>
      </c>
      <c r="R5" s="318" t="s">
        <v>141</v>
      </c>
      <c r="S5" s="324" t="s">
        <v>179</v>
      </c>
      <c r="T5" s="324" t="s">
        <v>180</v>
      </c>
      <c r="U5" s="927" t="s">
        <v>181</v>
      </c>
      <c r="V5" s="928" t="s">
        <v>105</v>
      </c>
      <c r="W5" s="929" t="s">
        <v>139</v>
      </c>
      <c r="X5" s="929" t="s">
        <v>141</v>
      </c>
      <c r="Y5" s="929" t="s">
        <v>179</v>
      </c>
      <c r="Z5" s="929" t="s">
        <v>180</v>
      </c>
      <c r="AA5" s="930" t="s">
        <v>181</v>
      </c>
      <c r="AB5" s="927" t="s">
        <v>141</v>
      </c>
      <c r="AC5" s="931" t="s">
        <v>139</v>
      </c>
      <c r="AD5" s="929" t="s">
        <v>141</v>
      </c>
      <c r="AE5" s="929" t="s">
        <v>179</v>
      </c>
      <c r="AF5" s="930" t="s">
        <v>180</v>
      </c>
      <c r="AG5" s="932" t="s">
        <v>181</v>
      </c>
      <c r="AH5" s="933" t="s">
        <v>144</v>
      </c>
    </row>
    <row r="6" spans="1:34" x14ac:dyDescent="0.2">
      <c r="A6" s="934">
        <v>1</v>
      </c>
      <c r="B6" s="935" t="s">
        <v>23</v>
      </c>
      <c r="C6" s="850">
        <f>D6+E6+F6+G6+H6+I6</f>
        <v>4786091</v>
      </c>
      <c r="D6" s="850">
        <f>'56'!D6</f>
        <v>0</v>
      </c>
      <c r="E6" s="850">
        <f>'58'!D6</f>
        <v>1336052</v>
      </c>
      <c r="F6" s="850">
        <f>'60'!D6</f>
        <v>314768</v>
      </c>
      <c r="G6" s="850">
        <f>'61'!D6</f>
        <v>0</v>
      </c>
      <c r="H6" s="850">
        <f>'70'!D6</f>
        <v>3135271</v>
      </c>
      <c r="I6" s="428">
        <f>'85'!F6</f>
        <v>0</v>
      </c>
      <c r="J6" s="936"/>
      <c r="K6" s="427"/>
      <c r="L6" s="427"/>
      <c r="M6" s="427"/>
      <c r="N6" s="427"/>
      <c r="O6" s="937"/>
      <c r="P6" s="860"/>
      <c r="Q6" s="427"/>
      <c r="R6" s="427"/>
      <c r="S6" s="428"/>
      <c r="T6" s="428"/>
      <c r="U6" s="428"/>
      <c r="V6" s="938">
        <f t="shared" ref="V6:V37" si="0">H6+I6+J6+P6</f>
        <v>3135271</v>
      </c>
      <c r="W6" s="939"/>
      <c r="X6" s="962"/>
      <c r="Y6" s="962"/>
      <c r="Z6" s="962"/>
      <c r="AA6" s="961"/>
      <c r="AB6" s="940"/>
      <c r="AC6" s="941">
        <f>K6+Q6+W6</f>
        <v>0</v>
      </c>
      <c r="AD6" s="942">
        <f>L6+R6+X6</f>
        <v>0</v>
      </c>
      <c r="AE6" s="942">
        <f>M6+S6+Y6</f>
        <v>0</v>
      </c>
      <c r="AF6" s="940">
        <f>N6+T6+Z6</f>
        <v>0</v>
      </c>
      <c r="AG6" s="943">
        <f>O6+U6+AA6</f>
        <v>0</v>
      </c>
      <c r="AH6" s="1001">
        <f t="shared" ref="AH6:AH26" si="1">V6+AC6+AE6+AF6+AG6</f>
        <v>3135271</v>
      </c>
    </row>
    <row r="7" spans="1:34" x14ac:dyDescent="0.2">
      <c r="A7" s="944">
        <v>2</v>
      </c>
      <c r="B7" s="945" t="s">
        <v>26</v>
      </c>
      <c r="C7" s="850">
        <f t="shared" ref="C7:C70" si="2">D7+E7+F7+G7+H7+I7</f>
        <v>1535888</v>
      </c>
      <c r="D7" s="850">
        <f>'56'!D7</f>
        <v>0</v>
      </c>
      <c r="E7" s="850">
        <f>'58'!D7</f>
        <v>0</v>
      </c>
      <c r="F7" s="850">
        <f>'60'!D7</f>
        <v>458690</v>
      </c>
      <c r="G7" s="850">
        <f>'61'!D7</f>
        <v>165794</v>
      </c>
      <c r="H7" s="850">
        <f>'70'!D7</f>
        <v>911404</v>
      </c>
      <c r="I7" s="428">
        <f>'85'!F7</f>
        <v>0</v>
      </c>
      <c r="J7" s="936"/>
      <c r="K7" s="427"/>
      <c r="L7" s="427"/>
      <c r="M7" s="428"/>
      <c r="N7" s="428"/>
      <c r="O7" s="858"/>
      <c r="P7" s="860"/>
      <c r="Q7" s="427"/>
      <c r="R7" s="427"/>
      <c r="S7" s="428"/>
      <c r="T7" s="428"/>
      <c r="U7" s="428"/>
      <c r="V7" s="938">
        <f t="shared" si="0"/>
        <v>911404</v>
      </c>
      <c r="W7" s="939"/>
      <c r="X7" s="962"/>
      <c r="Y7" s="962"/>
      <c r="Z7" s="962"/>
      <c r="AA7" s="961"/>
      <c r="AB7" s="940"/>
      <c r="AC7" s="941">
        <f t="shared" ref="AC7:AC70" si="3">K7+Q7+W7</f>
        <v>0</v>
      </c>
      <c r="AD7" s="942">
        <f t="shared" ref="AD7:AD70" si="4">L7+R7+X7</f>
        <v>0</v>
      </c>
      <c r="AE7" s="942">
        <f t="shared" ref="AE7:AE70" si="5">M7+S7+Y7</f>
        <v>0</v>
      </c>
      <c r="AF7" s="940">
        <f t="shared" ref="AF7:AF70" si="6">N7+T7+Z7</f>
        <v>0</v>
      </c>
      <c r="AG7" s="943">
        <f t="shared" ref="AG7:AG70" si="7">O7+U7+AA7</f>
        <v>0</v>
      </c>
      <c r="AH7" s="1001">
        <f t="shared" si="1"/>
        <v>911404</v>
      </c>
    </row>
    <row r="8" spans="1:34" x14ac:dyDescent="0.2">
      <c r="A8" s="944">
        <v>3</v>
      </c>
      <c r="B8" s="945" t="s">
        <v>28</v>
      </c>
      <c r="C8" s="850">
        <f t="shared" si="2"/>
        <v>6609013</v>
      </c>
      <c r="D8" s="850">
        <f>'56'!D8</f>
        <v>0</v>
      </c>
      <c r="E8" s="850">
        <f>'58'!D8</f>
        <v>273938</v>
      </c>
      <c r="F8" s="850">
        <f>'60'!D8</f>
        <v>0</v>
      </c>
      <c r="G8" s="850">
        <f>'61'!D8</f>
        <v>0</v>
      </c>
      <c r="H8" s="850">
        <f>'70'!D8</f>
        <v>6335075</v>
      </c>
      <c r="I8" s="428">
        <f>'85'!F8</f>
        <v>0</v>
      </c>
      <c r="J8" s="936"/>
      <c r="K8" s="427"/>
      <c r="L8" s="427"/>
      <c r="M8" s="428"/>
      <c r="N8" s="428"/>
      <c r="O8" s="858"/>
      <c r="P8" s="860"/>
      <c r="Q8" s="427"/>
      <c r="R8" s="427"/>
      <c r="S8" s="428"/>
      <c r="T8" s="428"/>
      <c r="U8" s="428"/>
      <c r="V8" s="938">
        <f t="shared" si="0"/>
        <v>6335075</v>
      </c>
      <c r="W8" s="939"/>
      <c r="X8" s="962"/>
      <c r="Y8" s="962"/>
      <c r="Z8" s="962"/>
      <c r="AA8" s="961"/>
      <c r="AB8" s="940"/>
      <c r="AC8" s="941">
        <f t="shared" si="3"/>
        <v>0</v>
      </c>
      <c r="AD8" s="942">
        <f t="shared" si="4"/>
        <v>0</v>
      </c>
      <c r="AE8" s="942">
        <f t="shared" si="5"/>
        <v>0</v>
      </c>
      <c r="AF8" s="940">
        <f t="shared" si="6"/>
        <v>0</v>
      </c>
      <c r="AG8" s="943">
        <f t="shared" si="7"/>
        <v>0</v>
      </c>
      <c r="AH8" s="1001">
        <f t="shared" si="1"/>
        <v>6335075</v>
      </c>
    </row>
    <row r="9" spans="1:34" x14ac:dyDescent="0.2">
      <c r="A9" s="944">
        <v>4</v>
      </c>
      <c r="B9" s="945" t="s">
        <v>29</v>
      </c>
      <c r="C9" s="850">
        <f t="shared" si="2"/>
        <v>2082555</v>
      </c>
      <c r="D9" s="850">
        <f>'56'!D9</f>
        <v>0</v>
      </c>
      <c r="E9" s="850">
        <f>'58'!D9</f>
        <v>0</v>
      </c>
      <c r="F9" s="850">
        <f>'60'!D9</f>
        <v>720326</v>
      </c>
      <c r="G9" s="850">
        <f>'61'!D9</f>
        <v>0</v>
      </c>
      <c r="H9" s="850">
        <f>'70'!D9</f>
        <v>1362229</v>
      </c>
      <c r="I9" s="428">
        <f>'85'!F9</f>
        <v>0</v>
      </c>
      <c r="J9" s="936"/>
      <c r="K9" s="427"/>
      <c r="L9" s="427"/>
      <c r="M9" s="428"/>
      <c r="N9" s="428"/>
      <c r="O9" s="858"/>
      <c r="P9" s="860"/>
      <c r="Q9" s="427"/>
      <c r="R9" s="427"/>
      <c r="S9" s="428"/>
      <c r="T9" s="428"/>
      <c r="U9" s="428"/>
      <c r="V9" s="938">
        <f t="shared" si="0"/>
        <v>1362229</v>
      </c>
      <c r="W9" s="939"/>
      <c r="X9" s="962"/>
      <c r="Y9" s="962"/>
      <c r="Z9" s="962"/>
      <c r="AA9" s="961"/>
      <c r="AB9" s="940"/>
      <c r="AC9" s="941">
        <f t="shared" si="3"/>
        <v>0</v>
      </c>
      <c r="AD9" s="942">
        <f t="shared" si="4"/>
        <v>0</v>
      </c>
      <c r="AE9" s="942">
        <f t="shared" si="5"/>
        <v>0</v>
      </c>
      <c r="AF9" s="940">
        <f t="shared" si="6"/>
        <v>0</v>
      </c>
      <c r="AG9" s="943">
        <f t="shared" si="7"/>
        <v>0</v>
      </c>
      <c r="AH9" s="1001">
        <f t="shared" si="1"/>
        <v>1362229</v>
      </c>
    </row>
    <row r="10" spans="1:34" x14ac:dyDescent="0.2">
      <c r="A10" s="944">
        <v>5</v>
      </c>
      <c r="B10" s="945" t="s">
        <v>30</v>
      </c>
      <c r="C10" s="850">
        <f t="shared" si="2"/>
        <v>6536090</v>
      </c>
      <c r="D10" s="850">
        <f>'56'!D10</f>
        <v>35700</v>
      </c>
      <c r="E10" s="850">
        <f>'58'!D10</f>
        <v>653140</v>
      </c>
      <c r="F10" s="850">
        <f>'60'!D10</f>
        <v>450577</v>
      </c>
      <c r="G10" s="850">
        <f>'61'!D10</f>
        <v>817743</v>
      </c>
      <c r="H10" s="850">
        <f>'70'!D10</f>
        <v>4578930</v>
      </c>
      <c r="I10" s="428">
        <f>'85'!F10</f>
        <v>0</v>
      </c>
      <c r="J10" s="936"/>
      <c r="K10" s="427"/>
      <c r="L10" s="427"/>
      <c r="M10" s="428"/>
      <c r="N10" s="428"/>
      <c r="O10" s="858"/>
      <c r="P10" s="860"/>
      <c r="Q10" s="427"/>
      <c r="R10" s="427"/>
      <c r="S10" s="428"/>
      <c r="T10" s="428"/>
      <c r="U10" s="428"/>
      <c r="V10" s="938">
        <f t="shared" si="0"/>
        <v>4578930</v>
      </c>
      <c r="W10" s="939"/>
      <c r="X10" s="962"/>
      <c r="Y10" s="962"/>
      <c r="Z10" s="962"/>
      <c r="AA10" s="427"/>
      <c r="AB10" s="940"/>
      <c r="AC10" s="941">
        <f t="shared" si="3"/>
        <v>0</v>
      </c>
      <c r="AD10" s="942">
        <f t="shared" si="4"/>
        <v>0</v>
      </c>
      <c r="AE10" s="942">
        <f t="shared" si="5"/>
        <v>0</v>
      </c>
      <c r="AF10" s="940">
        <f t="shared" si="6"/>
        <v>0</v>
      </c>
      <c r="AG10" s="943">
        <f t="shared" si="7"/>
        <v>0</v>
      </c>
      <c r="AH10" s="1001">
        <f t="shared" si="1"/>
        <v>4578930</v>
      </c>
    </row>
    <row r="11" spans="1:34" ht="13.9" customHeight="1" x14ac:dyDescent="0.2">
      <c r="A11" s="944">
        <v>6</v>
      </c>
      <c r="B11" s="945" t="s">
        <v>31</v>
      </c>
      <c r="C11" s="850">
        <f t="shared" si="2"/>
        <v>2409012</v>
      </c>
      <c r="D11" s="850">
        <f>'56'!D11</f>
        <v>0</v>
      </c>
      <c r="E11" s="850">
        <f>'58'!D11</f>
        <v>0</v>
      </c>
      <c r="F11" s="850">
        <f>'60'!D11</f>
        <v>1790973</v>
      </c>
      <c r="G11" s="850">
        <f>'61'!D11</f>
        <v>0</v>
      </c>
      <c r="H11" s="850">
        <f>'70'!D11</f>
        <v>618039</v>
      </c>
      <c r="I11" s="428">
        <f>'85'!F11</f>
        <v>0</v>
      </c>
      <c r="J11" s="936"/>
      <c r="K11" s="427"/>
      <c r="L11" s="427"/>
      <c r="M11" s="428"/>
      <c r="N11" s="428"/>
      <c r="O11" s="858"/>
      <c r="P11" s="860"/>
      <c r="Q11" s="427"/>
      <c r="R11" s="427"/>
      <c r="S11" s="428"/>
      <c r="T11" s="428"/>
      <c r="U11" s="428"/>
      <c r="V11" s="938">
        <f t="shared" si="0"/>
        <v>618039</v>
      </c>
      <c r="W11" s="939"/>
      <c r="X11" s="962"/>
      <c r="Y11" s="962"/>
      <c r="Z11" s="962"/>
      <c r="AA11" s="427"/>
      <c r="AB11" s="940"/>
      <c r="AC11" s="941">
        <f t="shared" si="3"/>
        <v>0</v>
      </c>
      <c r="AD11" s="942">
        <f t="shared" si="4"/>
        <v>0</v>
      </c>
      <c r="AE11" s="942">
        <f t="shared" si="5"/>
        <v>0</v>
      </c>
      <c r="AF11" s="940">
        <f t="shared" si="6"/>
        <v>0</v>
      </c>
      <c r="AG11" s="943">
        <f t="shared" si="7"/>
        <v>0</v>
      </c>
      <c r="AH11" s="1001">
        <f t="shared" si="1"/>
        <v>618039</v>
      </c>
    </row>
    <row r="12" spans="1:34" x14ac:dyDescent="0.2">
      <c r="A12" s="944">
        <v>7</v>
      </c>
      <c r="B12" s="945" t="s">
        <v>34</v>
      </c>
      <c r="C12" s="850">
        <f t="shared" si="2"/>
        <v>5718228</v>
      </c>
      <c r="D12" s="850">
        <f>'56'!D12</f>
        <v>300746</v>
      </c>
      <c r="E12" s="850">
        <f>'58'!D12</f>
        <v>0</v>
      </c>
      <c r="F12" s="850">
        <f>'60'!D12</f>
        <v>289759</v>
      </c>
      <c r="G12" s="850">
        <f>'61'!D12</f>
        <v>209078</v>
      </c>
      <c r="H12" s="850">
        <f>'70'!D12</f>
        <v>4918645</v>
      </c>
      <c r="I12" s="428">
        <f>'85'!F12</f>
        <v>0</v>
      </c>
      <c r="J12" s="936"/>
      <c r="K12" s="427"/>
      <c r="L12" s="427"/>
      <c r="M12" s="428"/>
      <c r="N12" s="428"/>
      <c r="O12" s="858"/>
      <c r="P12" s="860"/>
      <c r="Q12" s="427"/>
      <c r="R12" s="427"/>
      <c r="S12" s="428"/>
      <c r="T12" s="428"/>
      <c r="U12" s="428"/>
      <c r="V12" s="938">
        <f t="shared" si="0"/>
        <v>4918645</v>
      </c>
      <c r="W12" s="939"/>
      <c r="X12" s="962"/>
      <c r="Y12" s="962"/>
      <c r="Z12" s="962"/>
      <c r="AA12" s="427"/>
      <c r="AB12" s="940"/>
      <c r="AC12" s="941">
        <f t="shared" si="3"/>
        <v>0</v>
      </c>
      <c r="AD12" s="942">
        <f t="shared" si="4"/>
        <v>0</v>
      </c>
      <c r="AE12" s="942">
        <f t="shared" si="5"/>
        <v>0</v>
      </c>
      <c r="AF12" s="940">
        <f t="shared" si="6"/>
        <v>0</v>
      </c>
      <c r="AG12" s="943">
        <f t="shared" si="7"/>
        <v>0</v>
      </c>
      <c r="AH12" s="1001">
        <f t="shared" si="1"/>
        <v>4918645</v>
      </c>
    </row>
    <row r="13" spans="1:34" x14ac:dyDescent="0.2">
      <c r="A13" s="944">
        <v>8</v>
      </c>
      <c r="B13" s="945" t="s">
        <v>36</v>
      </c>
      <c r="C13" s="850">
        <f t="shared" si="2"/>
        <v>2508466</v>
      </c>
      <c r="D13" s="850">
        <f>'56'!D13</f>
        <v>0</v>
      </c>
      <c r="E13" s="850">
        <f>'58'!D13</f>
        <v>0</v>
      </c>
      <c r="F13" s="850">
        <f>'60'!D13</f>
        <v>0</v>
      </c>
      <c r="G13" s="850">
        <f>'61'!D13</f>
        <v>0</v>
      </c>
      <c r="H13" s="850">
        <f>'70'!D13</f>
        <v>2508466</v>
      </c>
      <c r="I13" s="428">
        <f>'85'!F13</f>
        <v>0</v>
      </c>
      <c r="J13" s="936"/>
      <c r="K13" s="427"/>
      <c r="L13" s="427"/>
      <c r="M13" s="428"/>
      <c r="N13" s="428"/>
      <c r="O13" s="858"/>
      <c r="P13" s="860"/>
      <c r="Q13" s="427"/>
      <c r="R13" s="427"/>
      <c r="S13" s="428"/>
      <c r="T13" s="428"/>
      <c r="U13" s="428"/>
      <c r="V13" s="938">
        <f t="shared" si="0"/>
        <v>2508466</v>
      </c>
      <c r="W13" s="939"/>
      <c r="X13" s="962"/>
      <c r="Y13" s="962"/>
      <c r="Z13" s="962"/>
      <c r="AA13" s="961"/>
      <c r="AB13" s="940"/>
      <c r="AC13" s="941">
        <f t="shared" si="3"/>
        <v>0</v>
      </c>
      <c r="AD13" s="942">
        <f t="shared" si="4"/>
        <v>0</v>
      </c>
      <c r="AE13" s="942">
        <f t="shared" si="5"/>
        <v>0</v>
      </c>
      <c r="AF13" s="940">
        <f t="shared" si="6"/>
        <v>0</v>
      </c>
      <c r="AG13" s="943">
        <f t="shared" si="7"/>
        <v>0</v>
      </c>
      <c r="AH13" s="1001">
        <f t="shared" si="1"/>
        <v>2508466</v>
      </c>
    </row>
    <row r="14" spans="1:34" x14ac:dyDescent="0.2">
      <c r="A14" s="944">
        <v>9</v>
      </c>
      <c r="B14" s="945" t="s">
        <v>37</v>
      </c>
      <c r="C14" s="850">
        <f t="shared" si="2"/>
        <v>6951613</v>
      </c>
      <c r="D14" s="850">
        <f>'56'!D14</f>
        <v>0</v>
      </c>
      <c r="E14" s="850">
        <f>'58'!D14</f>
        <v>0</v>
      </c>
      <c r="F14" s="850">
        <f>'60'!D14</f>
        <v>2614528</v>
      </c>
      <c r="G14" s="850">
        <f>'61'!D14</f>
        <v>0</v>
      </c>
      <c r="H14" s="850">
        <f>'70'!D14</f>
        <v>4337085</v>
      </c>
      <c r="I14" s="428">
        <f>'85'!F14</f>
        <v>0</v>
      </c>
      <c r="J14" s="936"/>
      <c r="K14" s="427"/>
      <c r="L14" s="427"/>
      <c r="M14" s="428"/>
      <c r="N14" s="428"/>
      <c r="O14" s="858"/>
      <c r="P14" s="860"/>
      <c r="Q14" s="427"/>
      <c r="R14" s="427"/>
      <c r="S14" s="428"/>
      <c r="T14" s="428"/>
      <c r="U14" s="428"/>
      <c r="V14" s="938">
        <f t="shared" si="0"/>
        <v>4337085</v>
      </c>
      <c r="W14" s="939"/>
      <c r="X14" s="962"/>
      <c r="Y14" s="962"/>
      <c r="Z14" s="962"/>
      <c r="AA14" s="961"/>
      <c r="AB14" s="940"/>
      <c r="AC14" s="941">
        <f t="shared" si="3"/>
        <v>0</v>
      </c>
      <c r="AD14" s="942">
        <f t="shared" si="4"/>
        <v>0</v>
      </c>
      <c r="AE14" s="942">
        <f t="shared" si="5"/>
        <v>0</v>
      </c>
      <c r="AF14" s="940">
        <f t="shared" si="6"/>
        <v>0</v>
      </c>
      <c r="AG14" s="943">
        <f t="shared" si="7"/>
        <v>0</v>
      </c>
      <c r="AH14" s="1001">
        <f t="shared" si="1"/>
        <v>4337085</v>
      </c>
    </row>
    <row r="15" spans="1:34" x14ac:dyDescent="0.2">
      <c r="A15" s="944">
        <v>10</v>
      </c>
      <c r="B15" s="945" t="s">
        <v>38</v>
      </c>
      <c r="C15" s="850">
        <f t="shared" si="2"/>
        <v>1173144</v>
      </c>
      <c r="D15" s="850">
        <f>'56'!D15</f>
        <v>0</v>
      </c>
      <c r="E15" s="850">
        <f>'58'!D15</f>
        <v>0</v>
      </c>
      <c r="F15" s="850">
        <f>'60'!D15</f>
        <v>92818</v>
      </c>
      <c r="G15" s="850">
        <f>'61'!D15</f>
        <v>0</v>
      </c>
      <c r="H15" s="850">
        <f>'70'!D15</f>
        <v>1080326</v>
      </c>
      <c r="I15" s="428">
        <f>'85'!F15</f>
        <v>0</v>
      </c>
      <c r="J15" s="936"/>
      <c r="K15" s="427"/>
      <c r="L15" s="427"/>
      <c r="M15" s="428"/>
      <c r="N15" s="428"/>
      <c r="O15" s="858"/>
      <c r="P15" s="860"/>
      <c r="Q15" s="427"/>
      <c r="R15" s="427"/>
      <c r="S15" s="428"/>
      <c r="T15" s="428"/>
      <c r="U15" s="428"/>
      <c r="V15" s="938">
        <f t="shared" si="0"/>
        <v>1080326</v>
      </c>
      <c r="W15" s="939"/>
      <c r="X15" s="962"/>
      <c r="Y15" s="962"/>
      <c r="Z15" s="962"/>
      <c r="AA15" s="961"/>
      <c r="AB15" s="940"/>
      <c r="AC15" s="941">
        <f t="shared" si="3"/>
        <v>0</v>
      </c>
      <c r="AD15" s="942">
        <f t="shared" si="4"/>
        <v>0</v>
      </c>
      <c r="AE15" s="942">
        <f t="shared" si="5"/>
        <v>0</v>
      </c>
      <c r="AF15" s="940">
        <f t="shared" si="6"/>
        <v>0</v>
      </c>
      <c r="AG15" s="943">
        <f t="shared" si="7"/>
        <v>0</v>
      </c>
      <c r="AH15" s="1001">
        <f t="shared" si="1"/>
        <v>1080326</v>
      </c>
    </row>
    <row r="16" spans="1:34" x14ac:dyDescent="0.2">
      <c r="A16" s="944">
        <v>11</v>
      </c>
      <c r="B16" s="945" t="s">
        <v>39</v>
      </c>
      <c r="C16" s="850">
        <f t="shared" si="2"/>
        <v>1207213</v>
      </c>
      <c r="D16" s="850">
        <f>'56'!D16</f>
        <v>0</v>
      </c>
      <c r="E16" s="850">
        <f>'58'!D16</f>
        <v>0</v>
      </c>
      <c r="F16" s="850">
        <f>'60'!D16</f>
        <v>155137</v>
      </c>
      <c r="G16" s="850">
        <f>'61'!D16</f>
        <v>0</v>
      </c>
      <c r="H16" s="850">
        <f>'70'!D16</f>
        <v>1052076</v>
      </c>
      <c r="I16" s="428">
        <f>'85'!F16</f>
        <v>0</v>
      </c>
      <c r="J16" s="936"/>
      <c r="K16" s="427"/>
      <c r="L16" s="427"/>
      <c r="M16" s="428"/>
      <c r="N16" s="428"/>
      <c r="O16" s="858"/>
      <c r="P16" s="860"/>
      <c r="Q16" s="427"/>
      <c r="R16" s="427"/>
      <c r="S16" s="428"/>
      <c r="T16" s="428"/>
      <c r="U16" s="428"/>
      <c r="V16" s="938">
        <f t="shared" si="0"/>
        <v>1052076</v>
      </c>
      <c r="W16" s="939"/>
      <c r="X16" s="962"/>
      <c r="Y16" s="962"/>
      <c r="Z16" s="962"/>
      <c r="AA16" s="961"/>
      <c r="AB16" s="940"/>
      <c r="AC16" s="941">
        <f t="shared" si="3"/>
        <v>0</v>
      </c>
      <c r="AD16" s="942">
        <f t="shared" si="4"/>
        <v>0</v>
      </c>
      <c r="AE16" s="942">
        <f t="shared" si="5"/>
        <v>0</v>
      </c>
      <c r="AF16" s="940">
        <f t="shared" si="6"/>
        <v>0</v>
      </c>
      <c r="AG16" s="943">
        <f t="shared" si="7"/>
        <v>0</v>
      </c>
      <c r="AH16" s="1001">
        <f t="shared" si="1"/>
        <v>1052076</v>
      </c>
    </row>
    <row r="17" spans="1:36" x14ac:dyDescent="0.2">
      <c r="A17" s="944">
        <v>12</v>
      </c>
      <c r="B17" s="945" t="s">
        <v>41</v>
      </c>
      <c r="C17" s="850">
        <f t="shared" si="2"/>
        <v>5784379</v>
      </c>
      <c r="D17" s="850">
        <f>'56'!D17</f>
        <v>0</v>
      </c>
      <c r="E17" s="850">
        <f>'58'!D17</f>
        <v>0</v>
      </c>
      <c r="F17" s="850">
        <f>'60'!D17</f>
        <v>286951</v>
      </c>
      <c r="G17" s="850">
        <f>'61'!D17</f>
        <v>3593590</v>
      </c>
      <c r="H17" s="850">
        <f>'70'!D17</f>
        <v>1927638</v>
      </c>
      <c r="I17" s="428">
        <f>'85'!F17</f>
        <v>-23800</v>
      </c>
      <c r="J17" s="936"/>
      <c r="K17" s="427"/>
      <c r="L17" s="427"/>
      <c r="M17" s="428"/>
      <c r="N17" s="428"/>
      <c r="O17" s="858"/>
      <c r="P17" s="860"/>
      <c r="Q17" s="427"/>
      <c r="R17" s="427"/>
      <c r="S17" s="428"/>
      <c r="T17" s="428"/>
      <c r="U17" s="428"/>
      <c r="V17" s="938">
        <f t="shared" si="0"/>
        <v>1903838</v>
      </c>
      <c r="W17" s="939"/>
      <c r="X17" s="962"/>
      <c r="Y17" s="962"/>
      <c r="Z17" s="962"/>
      <c r="AA17" s="961"/>
      <c r="AB17" s="940"/>
      <c r="AC17" s="941">
        <f t="shared" si="3"/>
        <v>0</v>
      </c>
      <c r="AD17" s="942">
        <f t="shared" si="4"/>
        <v>0</v>
      </c>
      <c r="AE17" s="942">
        <f t="shared" si="5"/>
        <v>0</v>
      </c>
      <c r="AF17" s="940">
        <f t="shared" si="6"/>
        <v>0</v>
      </c>
      <c r="AG17" s="943">
        <f t="shared" si="7"/>
        <v>0</v>
      </c>
      <c r="AH17" s="1001">
        <f t="shared" si="1"/>
        <v>1903838</v>
      </c>
    </row>
    <row r="18" spans="1:36" x14ac:dyDescent="0.2">
      <c r="A18" s="944">
        <v>13</v>
      </c>
      <c r="B18" s="945" t="s">
        <v>42</v>
      </c>
      <c r="C18" s="850">
        <f t="shared" si="2"/>
        <v>1554572</v>
      </c>
      <c r="D18" s="850">
        <f>'56'!D18</f>
        <v>0</v>
      </c>
      <c r="E18" s="850">
        <f>'58'!D18</f>
        <v>0</v>
      </c>
      <c r="F18" s="850">
        <f>'60'!D18</f>
        <v>0</v>
      </c>
      <c r="G18" s="850">
        <f>'61'!D18</f>
        <v>0</v>
      </c>
      <c r="H18" s="850">
        <f>'70'!D18</f>
        <v>1554572</v>
      </c>
      <c r="I18" s="428">
        <f>'85'!F18</f>
        <v>0</v>
      </c>
      <c r="J18" s="936"/>
      <c r="K18" s="427"/>
      <c r="L18" s="427"/>
      <c r="M18" s="428"/>
      <c r="N18" s="428"/>
      <c r="O18" s="858"/>
      <c r="P18" s="860"/>
      <c r="Q18" s="427"/>
      <c r="R18" s="427"/>
      <c r="S18" s="428"/>
      <c r="T18" s="428"/>
      <c r="U18" s="428"/>
      <c r="V18" s="938">
        <f t="shared" si="0"/>
        <v>1554572</v>
      </c>
      <c r="W18" s="939"/>
      <c r="X18" s="962"/>
      <c r="Y18" s="962"/>
      <c r="Z18" s="962"/>
      <c r="AA18" s="427"/>
      <c r="AB18" s="940"/>
      <c r="AC18" s="941">
        <f t="shared" si="3"/>
        <v>0</v>
      </c>
      <c r="AD18" s="942">
        <f t="shared" si="4"/>
        <v>0</v>
      </c>
      <c r="AE18" s="942">
        <f t="shared" si="5"/>
        <v>0</v>
      </c>
      <c r="AF18" s="940">
        <f t="shared" si="6"/>
        <v>0</v>
      </c>
      <c r="AG18" s="943">
        <f t="shared" si="7"/>
        <v>0</v>
      </c>
      <c r="AH18" s="1001">
        <f t="shared" si="1"/>
        <v>1554572</v>
      </c>
    </row>
    <row r="19" spans="1:36" x14ac:dyDescent="0.2">
      <c r="A19" s="944">
        <v>14</v>
      </c>
      <c r="B19" s="945" t="s">
        <v>43</v>
      </c>
      <c r="C19" s="850">
        <f t="shared" si="2"/>
        <v>9082781</v>
      </c>
      <c r="D19" s="850">
        <f>'56'!D19</f>
        <v>599514</v>
      </c>
      <c r="E19" s="850">
        <f>'58'!D19</f>
        <v>0</v>
      </c>
      <c r="F19" s="850">
        <f>'60'!D19</f>
        <v>1923520</v>
      </c>
      <c r="G19" s="850">
        <f>'61'!D19</f>
        <v>0</v>
      </c>
      <c r="H19" s="850">
        <f>'70'!D19</f>
        <v>6559747</v>
      </c>
      <c r="I19" s="428">
        <f>'85'!F19</f>
        <v>0</v>
      </c>
      <c r="J19" s="936"/>
      <c r="K19" s="427"/>
      <c r="L19" s="427"/>
      <c r="M19" s="428"/>
      <c r="N19" s="428"/>
      <c r="O19" s="858"/>
      <c r="P19" s="860"/>
      <c r="Q19" s="427"/>
      <c r="R19" s="427"/>
      <c r="S19" s="428"/>
      <c r="T19" s="428"/>
      <c r="U19" s="428"/>
      <c r="V19" s="938">
        <f t="shared" si="0"/>
        <v>6559747</v>
      </c>
      <c r="W19" s="939"/>
      <c r="X19" s="962"/>
      <c r="Y19" s="962"/>
      <c r="Z19" s="962"/>
      <c r="AA19" s="961"/>
      <c r="AB19" s="940"/>
      <c r="AC19" s="941">
        <f t="shared" si="3"/>
        <v>0</v>
      </c>
      <c r="AD19" s="942">
        <f t="shared" si="4"/>
        <v>0</v>
      </c>
      <c r="AE19" s="942">
        <f t="shared" si="5"/>
        <v>0</v>
      </c>
      <c r="AF19" s="940">
        <f t="shared" si="6"/>
        <v>0</v>
      </c>
      <c r="AG19" s="943">
        <f t="shared" si="7"/>
        <v>0</v>
      </c>
      <c r="AH19" s="1001">
        <f t="shared" si="1"/>
        <v>6559747</v>
      </c>
    </row>
    <row r="20" spans="1:36" x14ac:dyDescent="0.2">
      <c r="A20" s="944">
        <v>15</v>
      </c>
      <c r="B20" s="945" t="s">
        <v>44</v>
      </c>
      <c r="C20" s="850">
        <f t="shared" si="2"/>
        <v>4655130</v>
      </c>
      <c r="D20" s="850">
        <f>'56'!D20</f>
        <v>0</v>
      </c>
      <c r="E20" s="850">
        <f>'58'!D20</f>
        <v>0</v>
      </c>
      <c r="F20" s="850">
        <f>'60'!D20</f>
        <v>311676</v>
      </c>
      <c r="G20" s="850">
        <f>'61'!D20</f>
        <v>486474</v>
      </c>
      <c r="H20" s="850">
        <f>'70'!D20</f>
        <v>3856980</v>
      </c>
      <c r="I20" s="428">
        <f>'85'!F20</f>
        <v>0</v>
      </c>
      <c r="J20" s="936"/>
      <c r="K20" s="427"/>
      <c r="L20" s="427"/>
      <c r="M20" s="428"/>
      <c r="N20" s="428"/>
      <c r="O20" s="858"/>
      <c r="P20" s="860"/>
      <c r="Q20" s="427"/>
      <c r="R20" s="427"/>
      <c r="S20" s="428"/>
      <c r="T20" s="428"/>
      <c r="U20" s="428"/>
      <c r="V20" s="938">
        <f t="shared" si="0"/>
        <v>3856980</v>
      </c>
      <c r="W20" s="939"/>
      <c r="X20" s="962"/>
      <c r="Y20" s="962"/>
      <c r="Z20" s="962"/>
      <c r="AA20" s="961"/>
      <c r="AB20" s="940"/>
      <c r="AC20" s="941">
        <f t="shared" si="3"/>
        <v>0</v>
      </c>
      <c r="AD20" s="942">
        <f t="shared" si="4"/>
        <v>0</v>
      </c>
      <c r="AE20" s="942">
        <f t="shared" si="5"/>
        <v>0</v>
      </c>
      <c r="AF20" s="940">
        <f t="shared" si="6"/>
        <v>0</v>
      </c>
      <c r="AG20" s="943">
        <f t="shared" si="7"/>
        <v>0</v>
      </c>
      <c r="AH20" s="1001">
        <f t="shared" si="1"/>
        <v>3856980</v>
      </c>
    </row>
    <row r="21" spans="1:36" x14ac:dyDescent="0.2">
      <c r="A21" s="944">
        <v>16</v>
      </c>
      <c r="B21" s="945" t="s">
        <v>45</v>
      </c>
      <c r="C21" s="850">
        <f t="shared" si="2"/>
        <v>5335333</v>
      </c>
      <c r="D21" s="850">
        <f>'56'!D21</f>
        <v>44414</v>
      </c>
      <c r="E21" s="850">
        <f>'58'!D21</f>
        <v>0</v>
      </c>
      <c r="F21" s="850">
        <f>'60'!D21</f>
        <v>1213850</v>
      </c>
      <c r="G21" s="850">
        <f>'61'!D21</f>
        <v>0</v>
      </c>
      <c r="H21" s="850">
        <f>'70'!D21</f>
        <v>4077069</v>
      </c>
      <c r="I21" s="428">
        <f>'85'!F21</f>
        <v>0</v>
      </c>
      <c r="J21" s="936"/>
      <c r="K21" s="427"/>
      <c r="L21" s="427"/>
      <c r="M21" s="428"/>
      <c r="N21" s="428"/>
      <c r="O21" s="858"/>
      <c r="P21" s="860"/>
      <c r="Q21" s="427"/>
      <c r="R21" s="427"/>
      <c r="S21" s="428"/>
      <c r="T21" s="428"/>
      <c r="U21" s="428"/>
      <c r="V21" s="938">
        <f t="shared" si="0"/>
        <v>4077069</v>
      </c>
      <c r="W21" s="939"/>
      <c r="X21" s="962"/>
      <c r="Y21" s="962"/>
      <c r="Z21" s="962"/>
      <c r="AA21" s="961"/>
      <c r="AB21" s="940"/>
      <c r="AC21" s="941">
        <f t="shared" si="3"/>
        <v>0</v>
      </c>
      <c r="AD21" s="942">
        <f t="shared" si="4"/>
        <v>0</v>
      </c>
      <c r="AE21" s="942">
        <f t="shared" si="5"/>
        <v>0</v>
      </c>
      <c r="AF21" s="940">
        <f t="shared" si="6"/>
        <v>0</v>
      </c>
      <c r="AG21" s="943">
        <f t="shared" si="7"/>
        <v>0</v>
      </c>
      <c r="AH21" s="1001">
        <f t="shared" si="1"/>
        <v>4077069</v>
      </c>
    </row>
    <row r="22" spans="1:36" x14ac:dyDescent="0.2">
      <c r="A22" s="944">
        <v>17</v>
      </c>
      <c r="B22" s="945" t="s">
        <v>47</v>
      </c>
      <c r="C22" s="850">
        <f t="shared" si="2"/>
        <v>5087823</v>
      </c>
      <c r="D22" s="850">
        <f>'56'!D22</f>
        <v>56427</v>
      </c>
      <c r="E22" s="850">
        <f>'58'!D22</f>
        <v>0</v>
      </c>
      <c r="F22" s="850">
        <f>'60'!D22</f>
        <v>224688</v>
      </c>
      <c r="G22" s="850">
        <f>'61'!D22</f>
        <v>349758</v>
      </c>
      <c r="H22" s="850">
        <f>'70'!D22</f>
        <v>4458375</v>
      </c>
      <c r="I22" s="428">
        <f>'85'!F22</f>
        <v>-1425</v>
      </c>
      <c r="J22" s="936"/>
      <c r="K22" s="427"/>
      <c r="L22" s="427"/>
      <c r="M22" s="428"/>
      <c r="N22" s="428"/>
      <c r="O22" s="858"/>
      <c r="P22" s="860"/>
      <c r="Q22" s="427"/>
      <c r="R22" s="427"/>
      <c r="S22" s="428"/>
      <c r="T22" s="428"/>
      <c r="U22" s="428"/>
      <c r="V22" s="938">
        <f t="shared" si="0"/>
        <v>4456950</v>
      </c>
      <c r="W22" s="939"/>
      <c r="X22" s="962"/>
      <c r="Y22" s="962"/>
      <c r="Z22" s="962"/>
      <c r="AA22" s="961"/>
      <c r="AB22" s="940"/>
      <c r="AC22" s="941">
        <f t="shared" si="3"/>
        <v>0</v>
      </c>
      <c r="AD22" s="942">
        <f t="shared" si="4"/>
        <v>0</v>
      </c>
      <c r="AE22" s="942">
        <f t="shared" si="5"/>
        <v>0</v>
      </c>
      <c r="AF22" s="940">
        <f t="shared" si="6"/>
        <v>0</v>
      </c>
      <c r="AG22" s="943">
        <f t="shared" si="7"/>
        <v>0</v>
      </c>
      <c r="AH22" s="1001">
        <f t="shared" si="1"/>
        <v>4456950</v>
      </c>
    </row>
    <row r="23" spans="1:36" x14ac:dyDescent="0.2">
      <c r="A23" s="944">
        <v>18</v>
      </c>
      <c r="B23" s="945" t="s">
        <v>48</v>
      </c>
      <c r="C23" s="850">
        <f t="shared" si="2"/>
        <v>4966164</v>
      </c>
      <c r="D23" s="850">
        <f>'56'!D23</f>
        <v>0</v>
      </c>
      <c r="E23" s="850">
        <f>'58'!D23</f>
        <v>0</v>
      </c>
      <c r="F23" s="850">
        <f>'60'!D23</f>
        <v>0</v>
      </c>
      <c r="G23" s="850">
        <f>'61'!D23</f>
        <v>0</v>
      </c>
      <c r="H23" s="850">
        <f>'70'!D23</f>
        <v>4966164</v>
      </c>
      <c r="I23" s="428">
        <f>'85'!F23</f>
        <v>0</v>
      </c>
      <c r="J23" s="936"/>
      <c r="K23" s="427"/>
      <c r="L23" s="427"/>
      <c r="M23" s="428"/>
      <c r="N23" s="428"/>
      <c r="O23" s="858"/>
      <c r="P23" s="860"/>
      <c r="Q23" s="427"/>
      <c r="R23" s="427"/>
      <c r="S23" s="428"/>
      <c r="T23" s="428"/>
      <c r="U23" s="428"/>
      <c r="V23" s="938">
        <f t="shared" si="0"/>
        <v>4966164</v>
      </c>
      <c r="W23" s="939"/>
      <c r="X23" s="962"/>
      <c r="Y23" s="962"/>
      <c r="Z23" s="962"/>
      <c r="AA23" s="961"/>
      <c r="AB23" s="940"/>
      <c r="AC23" s="941">
        <f t="shared" si="3"/>
        <v>0</v>
      </c>
      <c r="AD23" s="942">
        <f t="shared" si="4"/>
        <v>0</v>
      </c>
      <c r="AE23" s="942">
        <f t="shared" si="5"/>
        <v>0</v>
      </c>
      <c r="AF23" s="940">
        <f t="shared" si="6"/>
        <v>0</v>
      </c>
      <c r="AG23" s="943">
        <f t="shared" si="7"/>
        <v>0</v>
      </c>
      <c r="AH23" s="1001">
        <f t="shared" si="1"/>
        <v>4966164</v>
      </c>
    </row>
    <row r="24" spans="1:36" x14ac:dyDescent="0.2">
      <c r="A24" s="944">
        <v>19</v>
      </c>
      <c r="B24" s="945" t="s">
        <v>49</v>
      </c>
      <c r="C24" s="850">
        <f t="shared" si="2"/>
        <v>5953545</v>
      </c>
      <c r="D24" s="850">
        <f>'56'!D24</f>
        <v>0</v>
      </c>
      <c r="E24" s="850">
        <f>'58'!D24</f>
        <v>0</v>
      </c>
      <c r="F24" s="850">
        <f>'60'!D24</f>
        <v>0</v>
      </c>
      <c r="G24" s="850">
        <f>'61'!D24</f>
        <v>0</v>
      </c>
      <c r="H24" s="850">
        <f>'70'!D24</f>
        <v>5955701</v>
      </c>
      <c r="I24" s="428">
        <f>'85'!F24</f>
        <v>-2156</v>
      </c>
      <c r="J24" s="936"/>
      <c r="K24" s="427"/>
      <c r="L24" s="427"/>
      <c r="M24" s="428"/>
      <c r="N24" s="428"/>
      <c r="O24" s="858"/>
      <c r="P24" s="860"/>
      <c r="Q24" s="427"/>
      <c r="R24" s="427"/>
      <c r="S24" s="428"/>
      <c r="T24" s="428"/>
      <c r="U24" s="428"/>
      <c r="V24" s="938">
        <f t="shared" si="0"/>
        <v>5953545</v>
      </c>
      <c r="W24" s="939"/>
      <c r="X24" s="962"/>
      <c r="Y24" s="962"/>
      <c r="Z24" s="962"/>
      <c r="AA24" s="961"/>
      <c r="AB24" s="940"/>
      <c r="AC24" s="941">
        <f t="shared" si="3"/>
        <v>0</v>
      </c>
      <c r="AD24" s="942">
        <f t="shared" si="4"/>
        <v>0</v>
      </c>
      <c r="AE24" s="942">
        <f t="shared" si="5"/>
        <v>0</v>
      </c>
      <c r="AF24" s="940">
        <f t="shared" si="6"/>
        <v>0</v>
      </c>
      <c r="AG24" s="943">
        <f t="shared" si="7"/>
        <v>0</v>
      </c>
      <c r="AH24" s="1001">
        <f t="shared" si="1"/>
        <v>5953545</v>
      </c>
    </row>
    <row r="25" spans="1:36" x14ac:dyDescent="0.2">
      <c r="A25" s="944">
        <v>20</v>
      </c>
      <c r="B25" s="945" t="s">
        <v>50</v>
      </c>
      <c r="C25" s="850">
        <f t="shared" si="2"/>
        <v>3671644</v>
      </c>
      <c r="D25" s="850">
        <f>'56'!D25</f>
        <v>0</v>
      </c>
      <c r="E25" s="850">
        <f>'58'!D25</f>
        <v>2695909</v>
      </c>
      <c r="F25" s="850">
        <f>'60'!D25</f>
        <v>663992</v>
      </c>
      <c r="G25" s="850">
        <f>'61'!D25</f>
        <v>0</v>
      </c>
      <c r="H25" s="850">
        <f>'70'!D25</f>
        <v>311743</v>
      </c>
      <c r="I25" s="428">
        <f>'85'!F25</f>
        <v>0</v>
      </c>
      <c r="J25" s="1002"/>
      <c r="K25" s="427"/>
      <c r="L25" s="427"/>
      <c r="M25" s="428"/>
      <c r="N25" s="428"/>
      <c r="O25" s="858"/>
      <c r="P25" s="860"/>
      <c r="Q25" s="427"/>
      <c r="R25" s="427"/>
      <c r="S25" s="428"/>
      <c r="T25" s="428"/>
      <c r="U25" s="428"/>
      <c r="V25" s="938">
        <f t="shared" si="0"/>
        <v>311743</v>
      </c>
      <c r="W25" s="939"/>
      <c r="X25" s="962"/>
      <c r="Y25" s="962"/>
      <c r="Z25" s="962"/>
      <c r="AA25" s="427"/>
      <c r="AB25" s="940"/>
      <c r="AC25" s="941">
        <f t="shared" si="3"/>
        <v>0</v>
      </c>
      <c r="AD25" s="942">
        <f t="shared" si="4"/>
        <v>0</v>
      </c>
      <c r="AE25" s="942">
        <f t="shared" si="5"/>
        <v>0</v>
      </c>
      <c r="AF25" s="940">
        <f t="shared" si="6"/>
        <v>0</v>
      </c>
      <c r="AG25" s="943">
        <f t="shared" si="7"/>
        <v>0</v>
      </c>
      <c r="AH25" s="1001">
        <f t="shared" si="1"/>
        <v>311743</v>
      </c>
    </row>
    <row r="26" spans="1:36" x14ac:dyDescent="0.2">
      <c r="A26" s="944">
        <v>21</v>
      </c>
      <c r="B26" s="945" t="s">
        <v>51</v>
      </c>
      <c r="C26" s="850">
        <f t="shared" si="2"/>
        <v>3003670</v>
      </c>
      <c r="D26" s="850">
        <f>'56'!D26</f>
        <v>0</v>
      </c>
      <c r="E26" s="850">
        <f>'58'!D26</f>
        <v>0</v>
      </c>
      <c r="F26" s="850">
        <f>'60'!D26</f>
        <v>805129</v>
      </c>
      <c r="G26" s="850">
        <f>'61'!D26</f>
        <v>0</v>
      </c>
      <c r="H26" s="850">
        <f>'70'!D26</f>
        <v>2198541</v>
      </c>
      <c r="I26" s="428">
        <f>'85'!F26</f>
        <v>0</v>
      </c>
      <c r="J26" s="936"/>
      <c r="K26" s="427"/>
      <c r="L26" s="427"/>
      <c r="M26" s="428"/>
      <c r="N26" s="428"/>
      <c r="O26" s="858"/>
      <c r="P26" s="860"/>
      <c r="Q26" s="427"/>
      <c r="R26" s="427"/>
      <c r="S26" s="428"/>
      <c r="T26" s="428"/>
      <c r="U26" s="428"/>
      <c r="V26" s="938">
        <f t="shared" si="0"/>
        <v>2198541</v>
      </c>
      <c r="W26" s="939"/>
      <c r="X26" s="962"/>
      <c r="Y26" s="962"/>
      <c r="Z26" s="962"/>
      <c r="AA26" s="961"/>
      <c r="AB26" s="940"/>
      <c r="AC26" s="941">
        <f t="shared" si="3"/>
        <v>0</v>
      </c>
      <c r="AD26" s="942">
        <f t="shared" si="4"/>
        <v>0</v>
      </c>
      <c r="AE26" s="942">
        <f t="shared" si="5"/>
        <v>0</v>
      </c>
      <c r="AF26" s="940">
        <f t="shared" si="6"/>
        <v>0</v>
      </c>
      <c r="AG26" s="943">
        <f t="shared" si="7"/>
        <v>0</v>
      </c>
      <c r="AH26" s="1001">
        <f t="shared" si="1"/>
        <v>2198541</v>
      </c>
    </row>
    <row r="27" spans="1:36" x14ac:dyDescent="0.2">
      <c r="A27" s="944">
        <v>22</v>
      </c>
      <c r="B27" s="945" t="s">
        <v>52</v>
      </c>
      <c r="C27" s="850">
        <f>D27+E27+F27+G27+H27+I27</f>
        <v>5190669</v>
      </c>
      <c r="D27" s="850">
        <f>'56'!D27</f>
        <v>0</v>
      </c>
      <c r="E27" s="850">
        <f>'58'!D27</f>
        <v>0</v>
      </c>
      <c r="F27" s="850">
        <f>'60'!D27</f>
        <v>1664850</v>
      </c>
      <c r="G27" s="850">
        <f>'61'!D27</f>
        <v>0</v>
      </c>
      <c r="H27" s="850">
        <f>'70'!D27</f>
        <v>3530895</v>
      </c>
      <c r="I27" s="428">
        <f>'85'!F27</f>
        <v>-5076</v>
      </c>
      <c r="J27" s="936"/>
      <c r="K27" s="427"/>
      <c r="L27" s="427"/>
      <c r="M27" s="428"/>
      <c r="N27" s="428"/>
      <c r="O27" s="858"/>
      <c r="P27" s="860"/>
      <c r="Q27" s="427"/>
      <c r="R27" s="427"/>
      <c r="S27" s="428"/>
      <c r="T27" s="428"/>
      <c r="U27" s="428"/>
      <c r="V27" s="938">
        <f t="shared" si="0"/>
        <v>3525819</v>
      </c>
      <c r="W27" s="946"/>
      <c r="X27" s="960"/>
      <c r="Y27" s="960"/>
      <c r="Z27" s="960"/>
      <c r="AA27" s="961"/>
      <c r="AB27" s="940"/>
      <c r="AC27" s="941">
        <f t="shared" si="3"/>
        <v>0</v>
      </c>
      <c r="AD27" s="942">
        <f t="shared" si="4"/>
        <v>0</v>
      </c>
      <c r="AE27" s="942">
        <f t="shared" si="5"/>
        <v>0</v>
      </c>
      <c r="AF27" s="940">
        <f t="shared" si="6"/>
        <v>0</v>
      </c>
      <c r="AG27" s="943">
        <f t="shared" si="7"/>
        <v>0</v>
      </c>
      <c r="AH27" s="1001">
        <f>V27+AC27+AE27+AF27+AG27</f>
        <v>3525819</v>
      </c>
      <c r="AJ27" s="354"/>
    </row>
    <row r="28" spans="1:36" x14ac:dyDescent="0.2">
      <c r="A28" s="944">
        <v>23</v>
      </c>
      <c r="B28" s="945" t="s">
        <v>53</v>
      </c>
      <c r="C28" s="850">
        <f t="shared" si="2"/>
        <v>4683396</v>
      </c>
      <c r="D28" s="850">
        <f>'56'!D28</f>
        <v>57444</v>
      </c>
      <c r="E28" s="850">
        <f>'58'!D28</f>
        <v>1045284</v>
      </c>
      <c r="F28" s="850">
        <f>'60'!D28</f>
        <v>1547428</v>
      </c>
      <c r="G28" s="850">
        <f>'61'!D28</f>
        <v>0</v>
      </c>
      <c r="H28" s="850">
        <f>'70'!D28</f>
        <v>2033240</v>
      </c>
      <c r="I28" s="428">
        <f>'85'!F28</f>
        <v>0</v>
      </c>
      <c r="J28" s="936"/>
      <c r="K28" s="427"/>
      <c r="L28" s="427"/>
      <c r="M28" s="428"/>
      <c r="N28" s="428"/>
      <c r="O28" s="858"/>
      <c r="P28" s="860"/>
      <c r="Q28" s="427"/>
      <c r="R28" s="427"/>
      <c r="S28" s="428"/>
      <c r="T28" s="428"/>
      <c r="U28" s="428"/>
      <c r="V28" s="938">
        <f t="shared" si="0"/>
        <v>2033240</v>
      </c>
      <c r="W28" s="946"/>
      <c r="X28" s="960"/>
      <c r="Y28" s="960"/>
      <c r="Z28" s="960"/>
      <c r="AA28" s="961"/>
      <c r="AB28" s="940"/>
      <c r="AC28" s="941">
        <f t="shared" si="3"/>
        <v>0</v>
      </c>
      <c r="AD28" s="942">
        <f t="shared" si="4"/>
        <v>0</v>
      </c>
      <c r="AE28" s="942">
        <f t="shared" si="5"/>
        <v>0</v>
      </c>
      <c r="AF28" s="940">
        <f t="shared" si="6"/>
        <v>0</v>
      </c>
      <c r="AG28" s="943">
        <f t="shared" si="7"/>
        <v>0</v>
      </c>
      <c r="AH28" s="1001">
        <f t="shared" ref="AH28:AH70" si="8">V28+AC28+AE28+AF28+AG28</f>
        <v>2033240</v>
      </c>
    </row>
    <row r="29" spans="1:36" x14ac:dyDescent="0.2">
      <c r="A29" s="944">
        <v>24</v>
      </c>
      <c r="B29" s="945" t="s">
        <v>54</v>
      </c>
      <c r="C29" s="850">
        <f t="shared" si="2"/>
        <v>3810559</v>
      </c>
      <c r="D29" s="850">
        <f>'56'!D29</f>
        <v>0</v>
      </c>
      <c r="E29" s="850">
        <f>'58'!D29</f>
        <v>0</v>
      </c>
      <c r="F29" s="850">
        <f>'60'!D29</f>
        <v>320747</v>
      </c>
      <c r="G29" s="850">
        <f>'61'!D29</f>
        <v>2603713</v>
      </c>
      <c r="H29" s="850">
        <f>'70'!D29</f>
        <v>886099</v>
      </c>
      <c r="I29" s="428">
        <f>'85'!F29</f>
        <v>0</v>
      </c>
      <c r="J29" s="936"/>
      <c r="K29" s="427"/>
      <c r="L29" s="427"/>
      <c r="M29" s="428"/>
      <c r="N29" s="428"/>
      <c r="O29" s="858"/>
      <c r="P29" s="860"/>
      <c r="Q29" s="427"/>
      <c r="R29" s="427"/>
      <c r="S29" s="428"/>
      <c r="T29" s="428"/>
      <c r="U29" s="428"/>
      <c r="V29" s="938">
        <f t="shared" si="0"/>
        <v>886099</v>
      </c>
      <c r="W29" s="946"/>
      <c r="X29" s="960"/>
      <c r="Y29" s="960"/>
      <c r="Z29" s="960"/>
      <c r="AA29" s="961"/>
      <c r="AB29" s="940"/>
      <c r="AC29" s="941">
        <f t="shared" si="3"/>
        <v>0</v>
      </c>
      <c r="AD29" s="942">
        <f t="shared" si="4"/>
        <v>0</v>
      </c>
      <c r="AE29" s="942">
        <f t="shared" si="5"/>
        <v>0</v>
      </c>
      <c r="AF29" s="940">
        <f t="shared" si="6"/>
        <v>0</v>
      </c>
      <c r="AG29" s="943">
        <f t="shared" si="7"/>
        <v>0</v>
      </c>
      <c r="AH29" s="1001">
        <f t="shared" si="8"/>
        <v>886099</v>
      </c>
    </row>
    <row r="30" spans="1:36" x14ac:dyDescent="0.2">
      <c r="A30" s="944">
        <v>25</v>
      </c>
      <c r="B30" s="945" t="s">
        <v>55</v>
      </c>
      <c r="C30" s="850">
        <f t="shared" si="2"/>
        <v>6448482</v>
      </c>
      <c r="D30" s="850">
        <f>'56'!D30</f>
        <v>0</v>
      </c>
      <c r="E30" s="850">
        <f>'58'!D30</f>
        <v>4200546</v>
      </c>
      <c r="F30" s="850">
        <f>'60'!D30</f>
        <v>2034896</v>
      </c>
      <c r="G30" s="850">
        <f>'61'!D30</f>
        <v>0</v>
      </c>
      <c r="H30" s="850">
        <f>'70'!D30</f>
        <v>213040</v>
      </c>
      <c r="I30" s="428">
        <f>'85'!F30</f>
        <v>0</v>
      </c>
      <c r="J30" s="936"/>
      <c r="K30" s="427"/>
      <c r="L30" s="427"/>
      <c r="M30" s="428"/>
      <c r="N30" s="428"/>
      <c r="O30" s="858"/>
      <c r="P30" s="860"/>
      <c r="Q30" s="427"/>
      <c r="R30" s="427"/>
      <c r="S30" s="428"/>
      <c r="T30" s="428"/>
      <c r="U30" s="428"/>
      <c r="V30" s="938">
        <f t="shared" si="0"/>
        <v>213040</v>
      </c>
      <c r="W30" s="946"/>
      <c r="X30" s="960"/>
      <c r="Y30" s="960"/>
      <c r="Z30" s="960"/>
      <c r="AA30" s="961"/>
      <c r="AB30" s="940"/>
      <c r="AC30" s="941">
        <f t="shared" si="3"/>
        <v>0</v>
      </c>
      <c r="AD30" s="942">
        <f t="shared" si="4"/>
        <v>0</v>
      </c>
      <c r="AE30" s="942">
        <f t="shared" si="5"/>
        <v>0</v>
      </c>
      <c r="AF30" s="940">
        <f t="shared" si="6"/>
        <v>0</v>
      </c>
      <c r="AG30" s="943">
        <f t="shared" si="7"/>
        <v>0</v>
      </c>
      <c r="AH30" s="1001">
        <f t="shared" si="8"/>
        <v>213040</v>
      </c>
    </row>
    <row r="31" spans="1:36" x14ac:dyDescent="0.2">
      <c r="A31" s="944">
        <v>26</v>
      </c>
      <c r="B31" s="945" t="s">
        <v>56</v>
      </c>
      <c r="C31" s="850">
        <f t="shared" si="2"/>
        <v>8413335</v>
      </c>
      <c r="D31" s="850">
        <f>'56'!D31</f>
        <v>0</v>
      </c>
      <c r="E31" s="850">
        <f>'58'!D31</f>
        <v>0</v>
      </c>
      <c r="F31" s="850">
        <f>'60'!D31</f>
        <v>0</v>
      </c>
      <c r="G31" s="850">
        <f>'61'!D31</f>
        <v>0</v>
      </c>
      <c r="H31" s="850">
        <f>'70'!D31</f>
        <v>8413335</v>
      </c>
      <c r="I31" s="428">
        <f>'85'!F31</f>
        <v>0</v>
      </c>
      <c r="J31" s="936"/>
      <c r="K31" s="427"/>
      <c r="L31" s="427"/>
      <c r="M31" s="428"/>
      <c r="N31" s="428"/>
      <c r="O31" s="858"/>
      <c r="P31" s="860"/>
      <c r="Q31" s="427"/>
      <c r="R31" s="427"/>
      <c r="S31" s="428"/>
      <c r="T31" s="428"/>
      <c r="U31" s="428"/>
      <c r="V31" s="938">
        <f t="shared" si="0"/>
        <v>8413335</v>
      </c>
      <c r="W31" s="946"/>
      <c r="X31" s="960"/>
      <c r="Y31" s="960"/>
      <c r="Z31" s="960"/>
      <c r="AA31" s="961"/>
      <c r="AB31" s="940"/>
      <c r="AC31" s="941">
        <f t="shared" si="3"/>
        <v>0</v>
      </c>
      <c r="AD31" s="942">
        <f t="shared" si="4"/>
        <v>0</v>
      </c>
      <c r="AE31" s="942">
        <f t="shared" si="5"/>
        <v>0</v>
      </c>
      <c r="AF31" s="940">
        <f t="shared" si="6"/>
        <v>0</v>
      </c>
      <c r="AG31" s="943">
        <f t="shared" si="7"/>
        <v>0</v>
      </c>
      <c r="AH31" s="1001">
        <f t="shared" si="8"/>
        <v>8413335</v>
      </c>
    </row>
    <row r="32" spans="1:36" x14ac:dyDescent="0.2">
      <c r="A32" s="944">
        <v>27</v>
      </c>
      <c r="B32" s="945" t="s">
        <v>57</v>
      </c>
      <c r="C32" s="850">
        <f t="shared" si="2"/>
        <v>1421873</v>
      </c>
      <c r="D32" s="850">
        <f>'56'!D32</f>
        <v>225910</v>
      </c>
      <c r="E32" s="850">
        <f>'58'!D32</f>
        <v>0</v>
      </c>
      <c r="F32" s="850">
        <f>'60'!D32</f>
        <v>486045</v>
      </c>
      <c r="G32" s="850">
        <f>'61'!D32</f>
        <v>0</v>
      </c>
      <c r="H32" s="850">
        <f>'70'!D32</f>
        <v>709918</v>
      </c>
      <c r="I32" s="428">
        <f>'85'!F32</f>
        <v>0</v>
      </c>
      <c r="J32" s="936"/>
      <c r="K32" s="427"/>
      <c r="L32" s="427"/>
      <c r="M32" s="428"/>
      <c r="N32" s="428"/>
      <c r="O32" s="858"/>
      <c r="P32" s="860"/>
      <c r="Q32" s="427"/>
      <c r="R32" s="427"/>
      <c r="S32" s="428"/>
      <c r="T32" s="428"/>
      <c r="U32" s="428"/>
      <c r="V32" s="938">
        <f t="shared" si="0"/>
        <v>709918</v>
      </c>
      <c r="W32" s="946"/>
      <c r="X32" s="960"/>
      <c r="Y32" s="960"/>
      <c r="Z32" s="960"/>
      <c r="AA32" s="961"/>
      <c r="AB32" s="940"/>
      <c r="AC32" s="941">
        <f t="shared" si="3"/>
        <v>0</v>
      </c>
      <c r="AD32" s="942">
        <f t="shared" si="4"/>
        <v>0</v>
      </c>
      <c r="AE32" s="942">
        <f t="shared" si="5"/>
        <v>0</v>
      </c>
      <c r="AF32" s="940">
        <f t="shared" si="6"/>
        <v>0</v>
      </c>
      <c r="AG32" s="943">
        <f t="shared" si="7"/>
        <v>0</v>
      </c>
      <c r="AH32" s="1001">
        <f t="shared" si="8"/>
        <v>709918</v>
      </c>
    </row>
    <row r="33" spans="1:34" x14ac:dyDescent="0.2">
      <c r="A33" s="944">
        <v>28</v>
      </c>
      <c r="B33" s="945" t="s">
        <v>58</v>
      </c>
      <c r="C33" s="850">
        <f t="shared" si="2"/>
        <v>1216027</v>
      </c>
      <c r="D33" s="850">
        <f>'56'!D33</f>
        <v>0</v>
      </c>
      <c r="E33" s="850">
        <f>'58'!D33</f>
        <v>0</v>
      </c>
      <c r="F33" s="850">
        <f>'60'!D33</f>
        <v>558508</v>
      </c>
      <c r="G33" s="850">
        <f>'61'!D33</f>
        <v>0</v>
      </c>
      <c r="H33" s="850">
        <f>'70'!D33</f>
        <v>657519</v>
      </c>
      <c r="I33" s="428">
        <f>'85'!F33</f>
        <v>0</v>
      </c>
      <c r="J33" s="936"/>
      <c r="K33" s="427"/>
      <c r="L33" s="427"/>
      <c r="M33" s="428"/>
      <c r="N33" s="428"/>
      <c r="O33" s="858"/>
      <c r="P33" s="860"/>
      <c r="Q33" s="427"/>
      <c r="R33" s="427"/>
      <c r="S33" s="428"/>
      <c r="T33" s="428"/>
      <c r="U33" s="428"/>
      <c r="V33" s="938">
        <f t="shared" si="0"/>
        <v>657519</v>
      </c>
      <c r="W33" s="946"/>
      <c r="X33" s="960"/>
      <c r="Y33" s="960"/>
      <c r="Z33" s="960"/>
      <c r="AA33" s="427"/>
      <c r="AB33" s="940"/>
      <c r="AC33" s="941">
        <f t="shared" si="3"/>
        <v>0</v>
      </c>
      <c r="AD33" s="942">
        <f t="shared" si="4"/>
        <v>0</v>
      </c>
      <c r="AE33" s="942">
        <f t="shared" si="5"/>
        <v>0</v>
      </c>
      <c r="AF33" s="940">
        <f t="shared" si="6"/>
        <v>0</v>
      </c>
      <c r="AG33" s="943">
        <f t="shared" si="7"/>
        <v>0</v>
      </c>
      <c r="AH33" s="1001">
        <f t="shared" si="8"/>
        <v>657519</v>
      </c>
    </row>
    <row r="34" spans="1:34" x14ac:dyDescent="0.2">
      <c r="A34" s="944">
        <v>29</v>
      </c>
      <c r="B34" s="945" t="s">
        <v>59</v>
      </c>
      <c r="C34" s="850">
        <f t="shared" si="2"/>
        <v>2803046</v>
      </c>
      <c r="D34" s="850">
        <f>'56'!D34</f>
        <v>245899</v>
      </c>
      <c r="E34" s="850">
        <f>'58'!D34</f>
        <v>0</v>
      </c>
      <c r="F34" s="850">
        <f>'60'!D34</f>
        <v>656025</v>
      </c>
      <c r="G34" s="850">
        <f>'61'!D34</f>
        <v>0</v>
      </c>
      <c r="H34" s="850">
        <f>'70'!D34</f>
        <v>1901122</v>
      </c>
      <c r="I34" s="428">
        <f>'85'!F34</f>
        <v>0</v>
      </c>
      <c r="J34" s="936"/>
      <c r="K34" s="427"/>
      <c r="L34" s="427"/>
      <c r="M34" s="428"/>
      <c r="N34" s="428"/>
      <c r="O34" s="858"/>
      <c r="P34" s="860"/>
      <c r="Q34" s="427"/>
      <c r="R34" s="427"/>
      <c r="S34" s="428"/>
      <c r="T34" s="428"/>
      <c r="U34" s="428"/>
      <c r="V34" s="938">
        <f t="shared" si="0"/>
        <v>1901122</v>
      </c>
      <c r="W34" s="946"/>
      <c r="X34" s="960"/>
      <c r="Y34" s="960"/>
      <c r="Z34" s="960"/>
      <c r="AA34" s="961"/>
      <c r="AB34" s="940"/>
      <c r="AC34" s="941">
        <f t="shared" si="3"/>
        <v>0</v>
      </c>
      <c r="AD34" s="942">
        <f t="shared" si="4"/>
        <v>0</v>
      </c>
      <c r="AE34" s="942">
        <f t="shared" si="5"/>
        <v>0</v>
      </c>
      <c r="AF34" s="940">
        <f t="shared" si="6"/>
        <v>0</v>
      </c>
      <c r="AG34" s="943">
        <f t="shared" si="7"/>
        <v>0</v>
      </c>
      <c r="AH34" s="1001">
        <f t="shared" si="8"/>
        <v>1901122</v>
      </c>
    </row>
    <row r="35" spans="1:34" x14ac:dyDescent="0.2">
      <c r="A35" s="944">
        <v>30</v>
      </c>
      <c r="B35" s="945" t="s">
        <v>60</v>
      </c>
      <c r="C35" s="850">
        <f t="shared" si="2"/>
        <v>3208671</v>
      </c>
      <c r="D35" s="850">
        <f>'56'!D35</f>
        <v>0</v>
      </c>
      <c r="E35" s="850">
        <f>'58'!D35</f>
        <v>0</v>
      </c>
      <c r="F35" s="850">
        <f>'60'!D35</f>
        <v>0</v>
      </c>
      <c r="G35" s="850">
        <f>'61'!D35</f>
        <v>797229</v>
      </c>
      <c r="H35" s="850">
        <f>'70'!D35</f>
        <v>2411442</v>
      </c>
      <c r="I35" s="428">
        <f>'85'!F35</f>
        <v>0</v>
      </c>
      <c r="J35" s="936"/>
      <c r="K35" s="427"/>
      <c r="L35" s="427"/>
      <c r="M35" s="428"/>
      <c r="N35" s="428"/>
      <c r="O35" s="858"/>
      <c r="P35" s="860"/>
      <c r="Q35" s="427"/>
      <c r="R35" s="427"/>
      <c r="S35" s="428"/>
      <c r="T35" s="428"/>
      <c r="U35" s="428"/>
      <c r="V35" s="938">
        <f t="shared" si="0"/>
        <v>2411442</v>
      </c>
      <c r="W35" s="946"/>
      <c r="X35" s="960"/>
      <c r="Y35" s="960"/>
      <c r="Z35" s="960"/>
      <c r="AA35" s="961"/>
      <c r="AB35" s="940"/>
      <c r="AC35" s="941">
        <f t="shared" si="3"/>
        <v>0</v>
      </c>
      <c r="AD35" s="942">
        <f t="shared" si="4"/>
        <v>0</v>
      </c>
      <c r="AE35" s="942">
        <f t="shared" si="5"/>
        <v>0</v>
      </c>
      <c r="AF35" s="940">
        <f t="shared" si="6"/>
        <v>0</v>
      </c>
      <c r="AG35" s="943">
        <f t="shared" si="7"/>
        <v>0</v>
      </c>
      <c r="AH35" s="1001">
        <f t="shared" si="8"/>
        <v>2411442</v>
      </c>
    </row>
    <row r="36" spans="1:34" x14ac:dyDescent="0.2">
      <c r="A36" s="944">
        <v>31</v>
      </c>
      <c r="B36" s="945" t="s">
        <v>61</v>
      </c>
      <c r="C36" s="850">
        <f t="shared" si="2"/>
        <v>2968153</v>
      </c>
      <c r="D36" s="850">
        <f>'56'!D36</f>
        <v>0</v>
      </c>
      <c r="E36" s="850">
        <f>'58'!D36</f>
        <v>76639</v>
      </c>
      <c r="F36" s="850">
        <f>'60'!D36</f>
        <v>0</v>
      </c>
      <c r="G36" s="850">
        <f>'61'!D36</f>
        <v>0</v>
      </c>
      <c r="H36" s="850">
        <f>'70'!D36</f>
        <v>2891514</v>
      </c>
      <c r="I36" s="428">
        <f>'85'!F36</f>
        <v>0</v>
      </c>
      <c r="J36" s="936"/>
      <c r="K36" s="427"/>
      <c r="L36" s="427"/>
      <c r="M36" s="428"/>
      <c r="N36" s="428"/>
      <c r="O36" s="858"/>
      <c r="P36" s="860"/>
      <c r="Q36" s="427"/>
      <c r="R36" s="427"/>
      <c r="S36" s="428"/>
      <c r="T36" s="428"/>
      <c r="U36" s="428"/>
      <c r="V36" s="938">
        <f t="shared" si="0"/>
        <v>2891514</v>
      </c>
      <c r="W36" s="946"/>
      <c r="X36" s="960"/>
      <c r="Y36" s="960"/>
      <c r="Z36" s="960"/>
      <c r="AA36" s="961"/>
      <c r="AB36" s="940"/>
      <c r="AC36" s="941">
        <f t="shared" si="3"/>
        <v>0</v>
      </c>
      <c r="AD36" s="942">
        <f t="shared" si="4"/>
        <v>0</v>
      </c>
      <c r="AE36" s="942">
        <f t="shared" si="5"/>
        <v>0</v>
      </c>
      <c r="AF36" s="940">
        <f t="shared" si="6"/>
        <v>0</v>
      </c>
      <c r="AG36" s="943">
        <f t="shared" si="7"/>
        <v>0</v>
      </c>
      <c r="AH36" s="1001">
        <f t="shared" si="8"/>
        <v>2891514</v>
      </c>
    </row>
    <row r="37" spans="1:34" x14ac:dyDescent="0.2">
      <c r="A37" s="944">
        <v>32</v>
      </c>
      <c r="B37" s="945" t="s">
        <v>63</v>
      </c>
      <c r="C37" s="850">
        <f t="shared" si="2"/>
        <v>3129024</v>
      </c>
      <c r="D37" s="850">
        <f>'56'!D37</f>
        <v>0</v>
      </c>
      <c r="E37" s="850">
        <f>'58'!D37</f>
        <v>461913</v>
      </c>
      <c r="F37" s="850">
        <f>'60'!D37</f>
        <v>472920</v>
      </c>
      <c r="G37" s="850">
        <f>'61'!D37</f>
        <v>509386</v>
      </c>
      <c r="H37" s="850">
        <f>'70'!D37</f>
        <v>1686930</v>
      </c>
      <c r="I37" s="428">
        <f>'85'!F37</f>
        <v>-2125</v>
      </c>
      <c r="J37" s="936"/>
      <c r="K37" s="427"/>
      <c r="L37" s="427"/>
      <c r="M37" s="428"/>
      <c r="N37" s="428"/>
      <c r="O37" s="858"/>
      <c r="P37" s="860"/>
      <c r="Q37" s="427"/>
      <c r="R37" s="427"/>
      <c r="S37" s="428"/>
      <c r="T37" s="428"/>
      <c r="U37" s="428"/>
      <c r="V37" s="938">
        <f t="shared" si="0"/>
        <v>1684805</v>
      </c>
      <c r="W37" s="946"/>
      <c r="X37" s="960"/>
      <c r="Y37" s="960"/>
      <c r="Z37" s="960"/>
      <c r="AA37" s="961"/>
      <c r="AB37" s="940"/>
      <c r="AC37" s="941">
        <f t="shared" si="3"/>
        <v>0</v>
      </c>
      <c r="AD37" s="942">
        <f t="shared" si="4"/>
        <v>0</v>
      </c>
      <c r="AE37" s="942">
        <f t="shared" si="5"/>
        <v>0</v>
      </c>
      <c r="AF37" s="940">
        <f t="shared" si="6"/>
        <v>0</v>
      </c>
      <c r="AG37" s="943">
        <f t="shared" si="7"/>
        <v>0</v>
      </c>
      <c r="AH37" s="1001">
        <f t="shared" si="8"/>
        <v>1684805</v>
      </c>
    </row>
    <row r="38" spans="1:34" x14ac:dyDescent="0.2">
      <c r="A38" s="944">
        <v>33</v>
      </c>
      <c r="B38" s="945" t="s">
        <v>64</v>
      </c>
      <c r="C38" s="850">
        <f t="shared" si="2"/>
        <v>3155064</v>
      </c>
      <c r="D38" s="850">
        <f>'56'!D38</f>
        <v>0</v>
      </c>
      <c r="E38" s="850">
        <f>'58'!D38</f>
        <v>2278520</v>
      </c>
      <c r="F38" s="850">
        <f>'60'!D38</f>
        <v>711744</v>
      </c>
      <c r="G38" s="850">
        <f>'61'!D38</f>
        <v>0</v>
      </c>
      <c r="H38" s="850">
        <f>'70'!D38</f>
        <v>164800</v>
      </c>
      <c r="I38" s="428">
        <f>'85'!F38</f>
        <v>0</v>
      </c>
      <c r="J38" s="936"/>
      <c r="K38" s="427"/>
      <c r="L38" s="427"/>
      <c r="M38" s="428"/>
      <c r="N38" s="428"/>
      <c r="O38" s="858"/>
      <c r="P38" s="860"/>
      <c r="Q38" s="427"/>
      <c r="R38" s="427"/>
      <c r="S38" s="428"/>
      <c r="T38" s="428"/>
      <c r="U38" s="428"/>
      <c r="V38" s="938">
        <f t="shared" ref="V38:V63" si="9">H38+I38+J38+P38</f>
        <v>164800</v>
      </c>
      <c r="W38" s="946"/>
      <c r="X38" s="960"/>
      <c r="Y38" s="960"/>
      <c r="Z38" s="960"/>
      <c r="AA38" s="961"/>
      <c r="AB38" s="940"/>
      <c r="AC38" s="941">
        <f t="shared" si="3"/>
        <v>0</v>
      </c>
      <c r="AD38" s="942">
        <f t="shared" si="4"/>
        <v>0</v>
      </c>
      <c r="AE38" s="942">
        <f t="shared" si="5"/>
        <v>0</v>
      </c>
      <c r="AF38" s="940">
        <f t="shared" si="6"/>
        <v>0</v>
      </c>
      <c r="AG38" s="943">
        <f t="shared" si="7"/>
        <v>0</v>
      </c>
      <c r="AH38" s="1001">
        <f t="shared" si="8"/>
        <v>164800</v>
      </c>
    </row>
    <row r="39" spans="1:34" x14ac:dyDescent="0.2">
      <c r="A39" s="944">
        <v>34</v>
      </c>
      <c r="B39" s="945" t="s">
        <v>65</v>
      </c>
      <c r="C39" s="850">
        <f t="shared" si="2"/>
        <v>5168120</v>
      </c>
      <c r="D39" s="850">
        <f>'56'!D39</f>
        <v>40566</v>
      </c>
      <c r="E39" s="850">
        <f>'58'!D39</f>
        <v>0</v>
      </c>
      <c r="F39" s="850">
        <f>'60'!D39</f>
        <v>0</v>
      </c>
      <c r="G39" s="850">
        <f>'61'!D39</f>
        <v>0</v>
      </c>
      <c r="H39" s="850">
        <f>'70'!D39</f>
        <v>5127554</v>
      </c>
      <c r="I39" s="428">
        <f>'85'!F39</f>
        <v>0</v>
      </c>
      <c r="J39" s="936"/>
      <c r="K39" s="427"/>
      <c r="L39" s="427"/>
      <c r="M39" s="428"/>
      <c r="N39" s="428"/>
      <c r="O39" s="858"/>
      <c r="P39" s="860"/>
      <c r="Q39" s="427"/>
      <c r="R39" s="427"/>
      <c r="S39" s="428"/>
      <c r="T39" s="428"/>
      <c r="U39" s="428"/>
      <c r="V39" s="938">
        <f t="shared" si="9"/>
        <v>5127554</v>
      </c>
      <c r="W39" s="946"/>
      <c r="X39" s="960"/>
      <c r="Y39" s="960"/>
      <c r="Z39" s="960"/>
      <c r="AA39" s="961"/>
      <c r="AB39" s="940"/>
      <c r="AC39" s="941">
        <f t="shared" si="3"/>
        <v>0</v>
      </c>
      <c r="AD39" s="942">
        <f t="shared" si="4"/>
        <v>0</v>
      </c>
      <c r="AE39" s="942">
        <f t="shared" si="5"/>
        <v>0</v>
      </c>
      <c r="AF39" s="940">
        <f t="shared" si="6"/>
        <v>0</v>
      </c>
      <c r="AG39" s="943">
        <f t="shared" si="7"/>
        <v>0</v>
      </c>
      <c r="AH39" s="1001">
        <f t="shared" si="8"/>
        <v>5127554</v>
      </c>
    </row>
    <row r="40" spans="1:34" x14ac:dyDescent="0.2">
      <c r="A40" s="944">
        <v>35</v>
      </c>
      <c r="B40" s="945" t="s">
        <v>66</v>
      </c>
      <c r="C40" s="850">
        <f t="shared" si="2"/>
        <v>161283</v>
      </c>
      <c r="D40" s="850">
        <f>'56'!D40</f>
        <v>0</v>
      </c>
      <c r="E40" s="850">
        <f>'58'!D40</f>
        <v>0</v>
      </c>
      <c r="F40" s="850">
        <f>'60'!D40</f>
        <v>0</v>
      </c>
      <c r="G40" s="850">
        <f>'61'!D40</f>
        <v>0</v>
      </c>
      <c r="H40" s="850">
        <f>'70'!D40</f>
        <v>161283</v>
      </c>
      <c r="I40" s="428">
        <f>'85'!F40</f>
        <v>0</v>
      </c>
      <c r="J40" s="936"/>
      <c r="K40" s="427"/>
      <c r="L40" s="427"/>
      <c r="M40" s="428"/>
      <c r="N40" s="428"/>
      <c r="O40" s="858"/>
      <c r="P40" s="860"/>
      <c r="Q40" s="427"/>
      <c r="R40" s="427"/>
      <c r="S40" s="428"/>
      <c r="T40" s="428"/>
      <c r="U40" s="428"/>
      <c r="V40" s="938">
        <f t="shared" si="9"/>
        <v>161283</v>
      </c>
      <c r="W40" s="946"/>
      <c r="X40" s="960"/>
      <c r="Y40" s="960"/>
      <c r="Z40" s="960"/>
      <c r="AA40" s="961"/>
      <c r="AB40" s="940"/>
      <c r="AC40" s="941">
        <f t="shared" si="3"/>
        <v>0</v>
      </c>
      <c r="AD40" s="942">
        <f t="shared" si="4"/>
        <v>0</v>
      </c>
      <c r="AE40" s="942">
        <f t="shared" si="5"/>
        <v>0</v>
      </c>
      <c r="AF40" s="940">
        <f t="shared" si="6"/>
        <v>0</v>
      </c>
      <c r="AG40" s="943">
        <f t="shared" si="7"/>
        <v>0</v>
      </c>
      <c r="AH40" s="1001">
        <f t="shared" si="8"/>
        <v>161283</v>
      </c>
    </row>
    <row r="41" spans="1:34" x14ac:dyDescent="0.2">
      <c r="A41" s="944">
        <v>36</v>
      </c>
      <c r="B41" s="945" t="s">
        <v>67</v>
      </c>
      <c r="C41" s="850">
        <f t="shared" si="2"/>
        <v>12922860</v>
      </c>
      <c r="D41" s="850">
        <f>'56'!D41</f>
        <v>0</v>
      </c>
      <c r="E41" s="850">
        <f>'58'!D41</f>
        <v>0</v>
      </c>
      <c r="F41" s="850">
        <f>'60'!D41</f>
        <v>1403813</v>
      </c>
      <c r="G41" s="850">
        <f>'61'!D41</f>
        <v>4133394</v>
      </c>
      <c r="H41" s="850">
        <f>'70'!D41</f>
        <v>7385653</v>
      </c>
      <c r="I41" s="428">
        <f>'85'!F41</f>
        <v>0</v>
      </c>
      <c r="J41" s="936"/>
      <c r="K41" s="427"/>
      <c r="L41" s="427"/>
      <c r="M41" s="428"/>
      <c r="N41" s="428"/>
      <c r="O41" s="858"/>
      <c r="P41" s="860"/>
      <c r="Q41" s="427"/>
      <c r="R41" s="427"/>
      <c r="S41" s="428"/>
      <c r="T41" s="428"/>
      <c r="U41" s="428"/>
      <c r="V41" s="938">
        <f t="shared" si="9"/>
        <v>7385653</v>
      </c>
      <c r="W41" s="946"/>
      <c r="X41" s="960"/>
      <c r="Y41" s="960"/>
      <c r="Z41" s="960"/>
      <c r="AA41" s="961"/>
      <c r="AB41" s="940"/>
      <c r="AC41" s="941">
        <f t="shared" si="3"/>
        <v>0</v>
      </c>
      <c r="AD41" s="942">
        <f t="shared" si="4"/>
        <v>0</v>
      </c>
      <c r="AE41" s="942">
        <f t="shared" si="5"/>
        <v>0</v>
      </c>
      <c r="AF41" s="940">
        <f t="shared" si="6"/>
        <v>0</v>
      </c>
      <c r="AG41" s="943">
        <f t="shared" si="7"/>
        <v>0</v>
      </c>
      <c r="AH41" s="1001">
        <f t="shared" si="8"/>
        <v>7385653</v>
      </c>
    </row>
    <row r="42" spans="1:34" x14ac:dyDescent="0.2">
      <c r="A42" s="944">
        <v>37</v>
      </c>
      <c r="B42" s="945" t="s">
        <v>68</v>
      </c>
      <c r="C42" s="850">
        <f t="shared" si="2"/>
        <v>1682424</v>
      </c>
      <c r="D42" s="850">
        <f>'56'!D42</f>
        <v>0</v>
      </c>
      <c r="E42" s="850">
        <f>'58'!D42</f>
        <v>0</v>
      </c>
      <c r="F42" s="850">
        <f>'60'!D42</f>
        <v>0</v>
      </c>
      <c r="G42" s="850">
        <f>'61'!D42</f>
        <v>0</v>
      </c>
      <c r="H42" s="850">
        <f>'70'!D42</f>
        <v>1682424</v>
      </c>
      <c r="I42" s="428">
        <f>'85'!F42</f>
        <v>0</v>
      </c>
      <c r="J42" s="936"/>
      <c r="K42" s="427"/>
      <c r="L42" s="427"/>
      <c r="M42" s="428"/>
      <c r="N42" s="428"/>
      <c r="O42" s="858"/>
      <c r="P42" s="860"/>
      <c r="Q42" s="427"/>
      <c r="R42" s="427"/>
      <c r="S42" s="428"/>
      <c r="T42" s="428"/>
      <c r="U42" s="428"/>
      <c r="V42" s="938">
        <f t="shared" si="9"/>
        <v>1682424</v>
      </c>
      <c r="W42" s="946"/>
      <c r="X42" s="960"/>
      <c r="Y42" s="960"/>
      <c r="Z42" s="960"/>
      <c r="AA42" s="961"/>
      <c r="AB42" s="940"/>
      <c r="AC42" s="941">
        <f t="shared" si="3"/>
        <v>0</v>
      </c>
      <c r="AD42" s="942">
        <f t="shared" si="4"/>
        <v>0</v>
      </c>
      <c r="AE42" s="942">
        <f t="shared" si="5"/>
        <v>0</v>
      </c>
      <c r="AF42" s="940">
        <f t="shared" si="6"/>
        <v>0</v>
      </c>
      <c r="AG42" s="943">
        <f t="shared" si="7"/>
        <v>0</v>
      </c>
      <c r="AH42" s="1001">
        <f t="shared" si="8"/>
        <v>1682424</v>
      </c>
    </row>
    <row r="43" spans="1:34" ht="13.9" customHeight="1" x14ac:dyDescent="0.2">
      <c r="A43" s="944">
        <v>38</v>
      </c>
      <c r="B43" s="945" t="s">
        <v>69</v>
      </c>
      <c r="C43" s="850">
        <f t="shared" si="2"/>
        <v>5351429</v>
      </c>
      <c r="D43" s="850">
        <f>'56'!D43</f>
        <v>0</v>
      </c>
      <c r="E43" s="850">
        <f>'58'!D43</f>
        <v>1237629</v>
      </c>
      <c r="F43" s="850">
        <f>'60'!D43</f>
        <v>0</v>
      </c>
      <c r="G43" s="850">
        <f>'61'!D43</f>
        <v>1881112</v>
      </c>
      <c r="H43" s="850">
        <f>'70'!D43</f>
        <v>2232688</v>
      </c>
      <c r="I43" s="428">
        <f>'85'!F43</f>
        <v>0</v>
      </c>
      <c r="J43" s="936"/>
      <c r="K43" s="427"/>
      <c r="L43" s="427"/>
      <c r="M43" s="428"/>
      <c r="N43" s="428"/>
      <c r="O43" s="858"/>
      <c r="P43" s="860"/>
      <c r="Q43" s="427"/>
      <c r="R43" s="427"/>
      <c r="S43" s="428"/>
      <c r="T43" s="428"/>
      <c r="U43" s="428"/>
      <c r="V43" s="938">
        <f t="shared" si="9"/>
        <v>2232688</v>
      </c>
      <c r="W43" s="946"/>
      <c r="X43" s="960"/>
      <c r="Y43" s="960"/>
      <c r="Z43" s="960"/>
      <c r="AA43" s="961"/>
      <c r="AB43" s="940"/>
      <c r="AC43" s="941">
        <f t="shared" si="3"/>
        <v>0</v>
      </c>
      <c r="AD43" s="942">
        <f t="shared" si="4"/>
        <v>0</v>
      </c>
      <c r="AE43" s="942">
        <f t="shared" si="5"/>
        <v>0</v>
      </c>
      <c r="AF43" s="940">
        <f t="shared" si="6"/>
        <v>0</v>
      </c>
      <c r="AG43" s="943">
        <f t="shared" si="7"/>
        <v>0</v>
      </c>
      <c r="AH43" s="1001">
        <f t="shared" si="8"/>
        <v>2232688</v>
      </c>
    </row>
    <row r="44" spans="1:34" x14ac:dyDescent="0.2">
      <c r="A44" s="944">
        <v>39</v>
      </c>
      <c r="B44" s="945" t="s">
        <v>70</v>
      </c>
      <c r="C44" s="850">
        <f t="shared" si="2"/>
        <v>12809016</v>
      </c>
      <c r="D44" s="850">
        <f>'56'!D44</f>
        <v>4177185</v>
      </c>
      <c r="E44" s="850">
        <f>'58'!D44</f>
        <v>873180</v>
      </c>
      <c r="F44" s="850">
        <f>'60'!D44</f>
        <v>839469</v>
      </c>
      <c r="G44" s="850">
        <f>'61'!D44</f>
        <v>0</v>
      </c>
      <c r="H44" s="850">
        <f>'70'!D44</f>
        <v>6919182</v>
      </c>
      <c r="I44" s="428">
        <f>'85'!F44</f>
        <v>0</v>
      </c>
      <c r="J44" s="936"/>
      <c r="K44" s="427"/>
      <c r="L44" s="427"/>
      <c r="M44" s="428"/>
      <c r="N44" s="428"/>
      <c r="O44" s="858"/>
      <c r="P44" s="860"/>
      <c r="Q44" s="427"/>
      <c r="R44" s="427"/>
      <c r="S44" s="428"/>
      <c r="T44" s="428"/>
      <c r="U44" s="428"/>
      <c r="V44" s="938">
        <f t="shared" si="9"/>
        <v>6919182</v>
      </c>
      <c r="W44" s="946"/>
      <c r="X44" s="960"/>
      <c r="Y44" s="960"/>
      <c r="Z44" s="960"/>
      <c r="AA44" s="427"/>
      <c r="AB44" s="940"/>
      <c r="AC44" s="941">
        <f t="shared" si="3"/>
        <v>0</v>
      </c>
      <c r="AD44" s="942">
        <f t="shared" si="4"/>
        <v>0</v>
      </c>
      <c r="AE44" s="942">
        <f t="shared" si="5"/>
        <v>0</v>
      </c>
      <c r="AF44" s="940">
        <f t="shared" si="6"/>
        <v>0</v>
      </c>
      <c r="AG44" s="943">
        <f t="shared" si="7"/>
        <v>0</v>
      </c>
      <c r="AH44" s="1001">
        <f t="shared" si="8"/>
        <v>6919182</v>
      </c>
    </row>
    <row r="45" spans="1:34" x14ac:dyDescent="0.2">
      <c r="A45" s="944">
        <v>40</v>
      </c>
      <c r="B45" s="945" t="s">
        <v>71</v>
      </c>
      <c r="C45" s="850">
        <f t="shared" si="2"/>
        <v>1164137</v>
      </c>
      <c r="D45" s="850">
        <f>'56'!D45</f>
        <v>0</v>
      </c>
      <c r="E45" s="850">
        <f>'58'!D45</f>
        <v>6545</v>
      </c>
      <c r="F45" s="850">
        <f>'60'!D45</f>
        <v>803892</v>
      </c>
      <c r="G45" s="850">
        <f>'61'!D45</f>
        <v>0</v>
      </c>
      <c r="H45" s="850">
        <f>'70'!D45</f>
        <v>353700</v>
      </c>
      <c r="I45" s="428">
        <f>'85'!F45</f>
        <v>0</v>
      </c>
      <c r="J45" s="936"/>
      <c r="K45" s="427"/>
      <c r="L45" s="427"/>
      <c r="M45" s="428"/>
      <c r="N45" s="428"/>
      <c r="O45" s="947"/>
      <c r="P45" s="860"/>
      <c r="Q45" s="427"/>
      <c r="R45" s="427"/>
      <c r="S45" s="428"/>
      <c r="T45" s="428"/>
      <c r="U45" s="428"/>
      <c r="V45" s="938">
        <f t="shared" si="9"/>
        <v>353700</v>
      </c>
      <c r="W45" s="946"/>
      <c r="X45" s="960"/>
      <c r="Y45" s="960"/>
      <c r="Z45" s="960"/>
      <c r="AA45" s="427"/>
      <c r="AB45" s="940"/>
      <c r="AC45" s="941">
        <f t="shared" si="3"/>
        <v>0</v>
      </c>
      <c r="AD45" s="942">
        <f t="shared" si="4"/>
        <v>0</v>
      </c>
      <c r="AE45" s="942">
        <f t="shared" si="5"/>
        <v>0</v>
      </c>
      <c r="AF45" s="940">
        <f t="shared" si="6"/>
        <v>0</v>
      </c>
      <c r="AG45" s="943">
        <f t="shared" si="7"/>
        <v>0</v>
      </c>
      <c r="AH45" s="1001">
        <f t="shared" si="8"/>
        <v>353700</v>
      </c>
    </row>
    <row r="46" spans="1:34" x14ac:dyDescent="0.2">
      <c r="A46" s="944">
        <v>41</v>
      </c>
      <c r="B46" s="945" t="s">
        <v>72</v>
      </c>
      <c r="C46" s="850">
        <f t="shared" si="2"/>
        <v>5186489</v>
      </c>
      <c r="D46" s="850">
        <f>'56'!D46</f>
        <v>2409197</v>
      </c>
      <c r="E46" s="850">
        <f>'58'!D46</f>
        <v>597965</v>
      </c>
      <c r="F46" s="850">
        <f>'60'!D46</f>
        <v>376169</v>
      </c>
      <c r="G46" s="850">
        <f>'61'!D46</f>
        <v>34121</v>
      </c>
      <c r="H46" s="850">
        <f>'70'!D46</f>
        <v>1769037</v>
      </c>
      <c r="I46" s="428">
        <f>'85'!F46</f>
        <v>0</v>
      </c>
      <c r="J46" s="936"/>
      <c r="K46" s="427"/>
      <c r="L46" s="427"/>
      <c r="M46" s="428"/>
      <c r="N46" s="428"/>
      <c r="O46" s="858"/>
      <c r="P46" s="860"/>
      <c r="Q46" s="427"/>
      <c r="R46" s="427"/>
      <c r="S46" s="428"/>
      <c r="T46" s="428"/>
      <c r="U46" s="428"/>
      <c r="V46" s="938">
        <f t="shared" si="9"/>
        <v>1769037</v>
      </c>
      <c r="W46" s="946"/>
      <c r="X46" s="960"/>
      <c r="Y46" s="960"/>
      <c r="Z46" s="960"/>
      <c r="AA46" s="961"/>
      <c r="AB46" s="940"/>
      <c r="AC46" s="941">
        <f t="shared" si="3"/>
        <v>0</v>
      </c>
      <c r="AD46" s="942">
        <f t="shared" si="4"/>
        <v>0</v>
      </c>
      <c r="AE46" s="942">
        <f t="shared" si="5"/>
        <v>0</v>
      </c>
      <c r="AF46" s="940">
        <f t="shared" si="6"/>
        <v>0</v>
      </c>
      <c r="AG46" s="943">
        <f t="shared" si="7"/>
        <v>0</v>
      </c>
      <c r="AH46" s="1001">
        <f t="shared" si="8"/>
        <v>1769037</v>
      </c>
    </row>
    <row r="47" spans="1:34" ht="13.9" customHeight="1" x14ac:dyDescent="0.2">
      <c r="A47" s="944">
        <v>42</v>
      </c>
      <c r="B47" s="945" t="s">
        <v>74</v>
      </c>
      <c r="C47" s="850">
        <f t="shared" si="2"/>
        <v>552866</v>
      </c>
      <c r="D47" s="850">
        <f>'56'!D47</f>
        <v>0</v>
      </c>
      <c r="E47" s="850">
        <f>'58'!D47</f>
        <v>52132</v>
      </c>
      <c r="F47" s="850">
        <f>'60'!D47</f>
        <v>23800</v>
      </c>
      <c r="G47" s="850">
        <f>'61'!D47</f>
        <v>0</v>
      </c>
      <c r="H47" s="850">
        <f>'70'!D47</f>
        <v>476934</v>
      </c>
      <c r="I47" s="428">
        <f>'85'!F47</f>
        <v>0</v>
      </c>
      <c r="J47" s="936"/>
      <c r="K47" s="427"/>
      <c r="L47" s="427"/>
      <c r="M47" s="428"/>
      <c r="N47" s="428"/>
      <c r="O47" s="858"/>
      <c r="P47" s="860"/>
      <c r="Q47" s="427"/>
      <c r="R47" s="427"/>
      <c r="S47" s="428"/>
      <c r="T47" s="428"/>
      <c r="U47" s="428"/>
      <c r="V47" s="938">
        <f t="shared" si="9"/>
        <v>476934</v>
      </c>
      <c r="W47" s="946"/>
      <c r="X47" s="960"/>
      <c r="Y47" s="960"/>
      <c r="Z47" s="960"/>
      <c r="AA47" s="961"/>
      <c r="AB47" s="940"/>
      <c r="AC47" s="941">
        <f t="shared" si="3"/>
        <v>0</v>
      </c>
      <c r="AD47" s="942">
        <f t="shared" si="4"/>
        <v>0</v>
      </c>
      <c r="AE47" s="942">
        <f t="shared" si="5"/>
        <v>0</v>
      </c>
      <c r="AF47" s="940">
        <f t="shared" si="6"/>
        <v>0</v>
      </c>
      <c r="AG47" s="943">
        <f t="shared" si="7"/>
        <v>0</v>
      </c>
      <c r="AH47" s="1001">
        <f t="shared" si="8"/>
        <v>476934</v>
      </c>
    </row>
    <row r="48" spans="1:34" x14ac:dyDescent="0.2">
      <c r="A48" s="944">
        <v>43</v>
      </c>
      <c r="B48" s="945" t="s">
        <v>75</v>
      </c>
      <c r="C48" s="850">
        <f t="shared" si="2"/>
        <v>982154</v>
      </c>
      <c r="D48" s="850">
        <f>'56'!D48</f>
        <v>0</v>
      </c>
      <c r="E48" s="850">
        <f>'58'!D48</f>
        <v>0</v>
      </c>
      <c r="F48" s="850">
        <f>'60'!D48</f>
        <v>432041</v>
      </c>
      <c r="G48" s="850">
        <f>'61'!D48</f>
        <v>0</v>
      </c>
      <c r="H48" s="850">
        <f>'70'!D48</f>
        <v>550113</v>
      </c>
      <c r="I48" s="428">
        <f>'85'!F48</f>
        <v>0</v>
      </c>
      <c r="J48" s="936"/>
      <c r="K48" s="427"/>
      <c r="L48" s="427"/>
      <c r="M48" s="428"/>
      <c r="N48" s="428"/>
      <c r="O48" s="858"/>
      <c r="P48" s="860"/>
      <c r="Q48" s="427"/>
      <c r="R48" s="427"/>
      <c r="S48" s="428"/>
      <c r="T48" s="428"/>
      <c r="U48" s="428"/>
      <c r="V48" s="938">
        <f t="shared" si="9"/>
        <v>550113</v>
      </c>
      <c r="W48" s="946"/>
      <c r="X48" s="960"/>
      <c r="Y48" s="960"/>
      <c r="Z48" s="960"/>
      <c r="AA48" s="961"/>
      <c r="AB48" s="940"/>
      <c r="AC48" s="941">
        <f t="shared" si="3"/>
        <v>0</v>
      </c>
      <c r="AD48" s="942">
        <f t="shared" si="4"/>
        <v>0</v>
      </c>
      <c r="AE48" s="942">
        <f t="shared" si="5"/>
        <v>0</v>
      </c>
      <c r="AF48" s="940">
        <f t="shared" si="6"/>
        <v>0</v>
      </c>
      <c r="AG48" s="943">
        <f t="shared" si="7"/>
        <v>0</v>
      </c>
      <c r="AH48" s="1001">
        <f t="shared" si="8"/>
        <v>550113</v>
      </c>
    </row>
    <row r="49" spans="1:34" x14ac:dyDescent="0.2">
      <c r="A49" s="944">
        <v>44</v>
      </c>
      <c r="B49" s="945" t="s">
        <v>76</v>
      </c>
      <c r="C49" s="850">
        <f t="shared" si="2"/>
        <v>4830396</v>
      </c>
      <c r="D49" s="850">
        <f>'56'!D49</f>
        <v>0</v>
      </c>
      <c r="E49" s="850">
        <f>'58'!D49</f>
        <v>0</v>
      </c>
      <c r="F49" s="850">
        <f>'60'!D49</f>
        <v>998927</v>
      </c>
      <c r="G49" s="850">
        <f>'61'!D49</f>
        <v>0</v>
      </c>
      <c r="H49" s="850">
        <f>'70'!D49</f>
        <v>3831469</v>
      </c>
      <c r="I49" s="428">
        <f>'85'!F49</f>
        <v>0</v>
      </c>
      <c r="J49" s="936"/>
      <c r="K49" s="427"/>
      <c r="L49" s="427"/>
      <c r="M49" s="428"/>
      <c r="N49" s="428"/>
      <c r="O49" s="858"/>
      <c r="P49" s="860"/>
      <c r="Q49" s="427"/>
      <c r="R49" s="427"/>
      <c r="S49" s="428"/>
      <c r="T49" s="428"/>
      <c r="U49" s="428"/>
      <c r="V49" s="938">
        <f t="shared" si="9"/>
        <v>3831469</v>
      </c>
      <c r="W49" s="946"/>
      <c r="X49" s="960"/>
      <c r="Y49" s="960"/>
      <c r="Z49" s="960"/>
      <c r="AA49" s="961"/>
      <c r="AB49" s="940"/>
      <c r="AC49" s="941">
        <f t="shared" si="3"/>
        <v>0</v>
      </c>
      <c r="AD49" s="942">
        <f t="shared" si="4"/>
        <v>0</v>
      </c>
      <c r="AE49" s="942">
        <f t="shared" si="5"/>
        <v>0</v>
      </c>
      <c r="AF49" s="940">
        <f t="shared" si="6"/>
        <v>0</v>
      </c>
      <c r="AG49" s="943">
        <f t="shared" si="7"/>
        <v>0</v>
      </c>
      <c r="AH49" s="1001">
        <f t="shared" si="8"/>
        <v>3831469</v>
      </c>
    </row>
    <row r="50" spans="1:34" x14ac:dyDescent="0.2">
      <c r="A50" s="944">
        <v>45</v>
      </c>
      <c r="B50" s="945" t="s">
        <v>77</v>
      </c>
      <c r="C50" s="850">
        <f t="shared" si="2"/>
        <v>1529676</v>
      </c>
      <c r="D50" s="850">
        <f>'56'!D50</f>
        <v>0</v>
      </c>
      <c r="E50" s="850">
        <f>'58'!D50</f>
        <v>97313</v>
      </c>
      <c r="F50" s="850">
        <f>'60'!D50</f>
        <v>0</v>
      </c>
      <c r="G50" s="850">
        <f>'61'!D50</f>
        <v>0</v>
      </c>
      <c r="H50" s="850">
        <f>'70'!D50</f>
        <v>1432363</v>
      </c>
      <c r="I50" s="428">
        <f>'85'!F50</f>
        <v>0</v>
      </c>
      <c r="J50" s="936"/>
      <c r="K50" s="427"/>
      <c r="L50" s="427"/>
      <c r="M50" s="428"/>
      <c r="N50" s="428"/>
      <c r="O50" s="858"/>
      <c r="P50" s="860"/>
      <c r="Q50" s="427"/>
      <c r="R50" s="427"/>
      <c r="S50" s="428"/>
      <c r="T50" s="428"/>
      <c r="U50" s="428"/>
      <c r="V50" s="938">
        <f t="shared" si="9"/>
        <v>1432363</v>
      </c>
      <c r="W50" s="946"/>
      <c r="X50" s="960"/>
      <c r="Y50" s="960"/>
      <c r="Z50" s="960"/>
      <c r="AA50" s="961"/>
      <c r="AB50" s="940"/>
      <c r="AC50" s="941">
        <f t="shared" si="3"/>
        <v>0</v>
      </c>
      <c r="AD50" s="942">
        <f t="shared" si="4"/>
        <v>0</v>
      </c>
      <c r="AE50" s="942">
        <f t="shared" si="5"/>
        <v>0</v>
      </c>
      <c r="AF50" s="940">
        <f t="shared" si="6"/>
        <v>0</v>
      </c>
      <c r="AG50" s="943">
        <f t="shared" si="7"/>
        <v>0</v>
      </c>
      <c r="AH50" s="1001">
        <f t="shared" si="8"/>
        <v>1432363</v>
      </c>
    </row>
    <row r="51" spans="1:34" x14ac:dyDescent="0.2">
      <c r="A51" s="944">
        <v>46</v>
      </c>
      <c r="B51" s="945" t="s">
        <v>78</v>
      </c>
      <c r="C51" s="850">
        <f t="shared" si="2"/>
        <v>8788665</v>
      </c>
      <c r="D51" s="850">
        <f>'56'!D51</f>
        <v>0</v>
      </c>
      <c r="E51" s="850">
        <f>'58'!D51</f>
        <v>1563747</v>
      </c>
      <c r="F51" s="850">
        <f>'60'!D51</f>
        <v>0</v>
      </c>
      <c r="G51" s="850">
        <f>'61'!D51</f>
        <v>0</v>
      </c>
      <c r="H51" s="850">
        <f>'70'!D51</f>
        <v>7224918</v>
      </c>
      <c r="I51" s="428">
        <f>'85'!F51</f>
        <v>0</v>
      </c>
      <c r="J51" s="936"/>
      <c r="K51" s="427"/>
      <c r="L51" s="427"/>
      <c r="M51" s="428"/>
      <c r="N51" s="428"/>
      <c r="O51" s="858"/>
      <c r="P51" s="860"/>
      <c r="Q51" s="427"/>
      <c r="R51" s="427"/>
      <c r="S51" s="428"/>
      <c r="T51" s="428"/>
      <c r="U51" s="428"/>
      <c r="V51" s="938">
        <f t="shared" si="9"/>
        <v>7224918</v>
      </c>
      <c r="W51" s="946"/>
      <c r="X51" s="960"/>
      <c r="Y51" s="960"/>
      <c r="Z51" s="960"/>
      <c r="AA51" s="961"/>
      <c r="AB51" s="940"/>
      <c r="AC51" s="941">
        <f t="shared" si="3"/>
        <v>0</v>
      </c>
      <c r="AD51" s="942">
        <f t="shared" si="4"/>
        <v>0</v>
      </c>
      <c r="AE51" s="942">
        <f t="shared" si="5"/>
        <v>0</v>
      </c>
      <c r="AF51" s="940">
        <f t="shared" si="6"/>
        <v>0</v>
      </c>
      <c r="AG51" s="943">
        <f t="shared" si="7"/>
        <v>0</v>
      </c>
      <c r="AH51" s="1001">
        <f t="shared" si="8"/>
        <v>7224918</v>
      </c>
    </row>
    <row r="52" spans="1:34" ht="13.5" thickBot="1" x14ac:dyDescent="0.25">
      <c r="A52" s="1184">
        <v>47</v>
      </c>
      <c r="B52" s="1185" t="s">
        <v>79</v>
      </c>
      <c r="C52" s="875">
        <f t="shared" si="2"/>
        <v>3734356</v>
      </c>
      <c r="D52" s="875">
        <f>'56'!D52</f>
        <v>0</v>
      </c>
      <c r="E52" s="875">
        <f>'58'!D52</f>
        <v>0</v>
      </c>
      <c r="F52" s="875">
        <f>'60'!D52</f>
        <v>528709</v>
      </c>
      <c r="G52" s="875">
        <f>'61'!D52</f>
        <v>1027159</v>
      </c>
      <c r="H52" s="875">
        <f>'70'!D52</f>
        <v>2178488</v>
      </c>
      <c r="I52" s="862">
        <f>'85'!F52</f>
        <v>0</v>
      </c>
      <c r="J52" s="1077"/>
      <c r="K52" s="863"/>
      <c r="L52" s="863"/>
      <c r="M52" s="862"/>
      <c r="N52" s="862"/>
      <c r="O52" s="1186"/>
      <c r="P52" s="1076"/>
      <c r="Q52" s="863"/>
      <c r="R52" s="863"/>
      <c r="S52" s="862"/>
      <c r="T52" s="862"/>
      <c r="U52" s="862"/>
      <c r="V52" s="1187">
        <f t="shared" si="9"/>
        <v>2178488</v>
      </c>
      <c r="W52" s="1188"/>
      <c r="X52" s="1189"/>
      <c r="Y52" s="1189"/>
      <c r="Z52" s="1189"/>
      <c r="AA52" s="1190"/>
      <c r="AB52" s="1191"/>
      <c r="AC52" s="1192">
        <f t="shared" si="3"/>
        <v>0</v>
      </c>
      <c r="AD52" s="1193">
        <f t="shared" si="4"/>
        <v>0</v>
      </c>
      <c r="AE52" s="1193">
        <f t="shared" si="5"/>
        <v>0</v>
      </c>
      <c r="AF52" s="1191">
        <f t="shared" si="6"/>
        <v>0</v>
      </c>
      <c r="AG52" s="1194">
        <f t="shared" si="7"/>
        <v>0</v>
      </c>
      <c r="AH52" s="1195">
        <f t="shared" si="8"/>
        <v>2178488</v>
      </c>
    </row>
    <row r="53" spans="1:34" ht="13.5" thickBot="1" x14ac:dyDescent="0.25">
      <c r="A53" s="1205">
        <v>48</v>
      </c>
      <c r="B53" s="1206" t="s">
        <v>80</v>
      </c>
      <c r="C53" s="1207">
        <f t="shared" si="2"/>
        <v>4338856</v>
      </c>
      <c r="D53" s="1207">
        <f>'56'!D53</f>
        <v>0</v>
      </c>
      <c r="E53" s="1207">
        <f>'58'!D53</f>
        <v>0</v>
      </c>
      <c r="F53" s="1207">
        <f>'60'!D53</f>
        <v>493577</v>
      </c>
      <c r="G53" s="1207">
        <f>'61'!D53</f>
        <v>1051137</v>
      </c>
      <c r="H53" s="1207">
        <f>'70'!D53</f>
        <v>2794142</v>
      </c>
      <c r="I53" s="1208">
        <f>'85'!F53</f>
        <v>0</v>
      </c>
      <c r="J53" s="1209"/>
      <c r="K53" s="1207"/>
      <c r="L53" s="1207"/>
      <c r="M53" s="1208"/>
      <c r="N53" s="1208"/>
      <c r="O53" s="1210"/>
      <c r="P53" s="1209"/>
      <c r="Q53" s="1207"/>
      <c r="R53" s="1207"/>
      <c r="S53" s="1208"/>
      <c r="T53" s="1208"/>
      <c r="U53" s="1208"/>
      <c r="V53" s="1211">
        <f t="shared" si="9"/>
        <v>2794142</v>
      </c>
      <c r="W53" s="1212"/>
      <c r="X53" s="1213"/>
      <c r="Y53" s="1213"/>
      <c r="Z53" s="1213"/>
      <c r="AA53" s="1214"/>
      <c r="AB53" s="1215"/>
      <c r="AC53" s="1216">
        <f t="shared" si="3"/>
        <v>0</v>
      </c>
      <c r="AD53" s="1217">
        <f t="shared" si="4"/>
        <v>0</v>
      </c>
      <c r="AE53" s="1217">
        <f t="shared" si="5"/>
        <v>0</v>
      </c>
      <c r="AF53" s="1215">
        <f t="shared" si="6"/>
        <v>0</v>
      </c>
      <c r="AG53" s="1218">
        <f t="shared" si="7"/>
        <v>0</v>
      </c>
      <c r="AH53" s="1219">
        <f t="shared" si="8"/>
        <v>2794142</v>
      </c>
    </row>
    <row r="54" spans="1:34" x14ac:dyDescent="0.2">
      <c r="A54" s="934">
        <v>49</v>
      </c>
      <c r="B54" s="935" t="s">
        <v>81</v>
      </c>
      <c r="C54" s="850">
        <f t="shared" si="2"/>
        <v>11361877</v>
      </c>
      <c r="D54" s="850">
        <f>'56'!D54</f>
        <v>0</v>
      </c>
      <c r="E54" s="850">
        <f>'58'!D54</f>
        <v>0</v>
      </c>
      <c r="F54" s="850">
        <f>'60'!D54</f>
        <v>223196</v>
      </c>
      <c r="G54" s="850">
        <f>'61'!D54</f>
        <v>0</v>
      </c>
      <c r="H54" s="850">
        <f>'70'!D54</f>
        <v>11138681</v>
      </c>
      <c r="I54" s="849">
        <f>'85'!F54</f>
        <v>0</v>
      </c>
      <c r="J54" s="936"/>
      <c r="K54" s="850"/>
      <c r="L54" s="850"/>
      <c r="M54" s="849"/>
      <c r="N54" s="849"/>
      <c r="O54" s="853"/>
      <c r="P54" s="936"/>
      <c r="Q54" s="850"/>
      <c r="R54" s="850"/>
      <c r="S54" s="849"/>
      <c r="T54" s="849"/>
      <c r="U54" s="849"/>
      <c r="V54" s="1196">
        <f t="shared" si="9"/>
        <v>11138681</v>
      </c>
      <c r="W54" s="1197"/>
      <c r="X54" s="1198"/>
      <c r="Y54" s="1198"/>
      <c r="Z54" s="1198"/>
      <c r="AA54" s="1199"/>
      <c r="AB54" s="1200"/>
      <c r="AC54" s="1201">
        <f t="shared" si="3"/>
        <v>0</v>
      </c>
      <c r="AD54" s="1202">
        <f t="shared" si="4"/>
        <v>0</v>
      </c>
      <c r="AE54" s="1202">
        <f t="shared" si="5"/>
        <v>0</v>
      </c>
      <c r="AF54" s="1200">
        <f t="shared" si="6"/>
        <v>0</v>
      </c>
      <c r="AG54" s="1203">
        <f t="shared" si="7"/>
        <v>0</v>
      </c>
      <c r="AH54" s="1204">
        <f t="shared" si="8"/>
        <v>11138681</v>
      </c>
    </row>
    <row r="55" spans="1:34" x14ac:dyDescent="0.2">
      <c r="A55" s="944">
        <v>50</v>
      </c>
      <c r="B55" s="945" t="s">
        <v>82</v>
      </c>
      <c r="C55" s="850">
        <f t="shared" si="2"/>
        <v>4306993</v>
      </c>
      <c r="D55" s="850">
        <f>'56'!D55</f>
        <v>0</v>
      </c>
      <c r="E55" s="850">
        <f>'58'!D55</f>
        <v>0</v>
      </c>
      <c r="F55" s="850">
        <f>'60'!D55</f>
        <v>743944</v>
      </c>
      <c r="G55" s="850">
        <f>'61'!D55</f>
        <v>0</v>
      </c>
      <c r="H55" s="850">
        <f>'70'!D55</f>
        <v>3563049</v>
      </c>
      <c r="I55" s="428">
        <f>'85'!F55</f>
        <v>0</v>
      </c>
      <c r="J55" s="936"/>
      <c r="K55" s="427"/>
      <c r="L55" s="427"/>
      <c r="M55" s="428"/>
      <c r="N55" s="428"/>
      <c r="O55" s="858"/>
      <c r="P55" s="860"/>
      <c r="Q55" s="427"/>
      <c r="R55" s="427"/>
      <c r="S55" s="428"/>
      <c r="T55" s="428"/>
      <c r="U55" s="428"/>
      <c r="V55" s="938">
        <f t="shared" si="9"/>
        <v>3563049</v>
      </c>
      <c r="W55" s="946"/>
      <c r="X55" s="960"/>
      <c r="Y55" s="960"/>
      <c r="Z55" s="960"/>
      <c r="AA55" s="961"/>
      <c r="AB55" s="940"/>
      <c r="AC55" s="941">
        <f t="shared" si="3"/>
        <v>0</v>
      </c>
      <c r="AD55" s="942">
        <f t="shared" si="4"/>
        <v>0</v>
      </c>
      <c r="AE55" s="942">
        <f t="shared" si="5"/>
        <v>0</v>
      </c>
      <c r="AF55" s="940">
        <f t="shared" si="6"/>
        <v>0</v>
      </c>
      <c r="AG55" s="943">
        <f t="shared" si="7"/>
        <v>0</v>
      </c>
      <c r="AH55" s="1001">
        <f t="shared" si="8"/>
        <v>3563049</v>
      </c>
    </row>
    <row r="56" spans="1:34" x14ac:dyDescent="0.2">
      <c r="A56" s="944">
        <v>51</v>
      </c>
      <c r="B56" s="945" t="s">
        <v>83</v>
      </c>
      <c r="C56" s="850">
        <f t="shared" si="2"/>
        <v>2396632</v>
      </c>
      <c r="D56" s="850">
        <f>'56'!D56</f>
        <v>0</v>
      </c>
      <c r="E56" s="850">
        <f>'58'!D56</f>
        <v>150378</v>
      </c>
      <c r="F56" s="850">
        <f>'60'!D56</f>
        <v>58499</v>
      </c>
      <c r="G56" s="850">
        <f>'61'!D56</f>
        <v>0</v>
      </c>
      <c r="H56" s="850">
        <f>'70'!D56</f>
        <v>2187755</v>
      </c>
      <c r="I56" s="428">
        <f>'85'!F56</f>
        <v>0</v>
      </c>
      <c r="J56" s="936"/>
      <c r="K56" s="427"/>
      <c r="L56" s="427"/>
      <c r="M56" s="428"/>
      <c r="N56" s="428"/>
      <c r="O56" s="858"/>
      <c r="P56" s="860"/>
      <c r="Q56" s="427"/>
      <c r="R56" s="427"/>
      <c r="S56" s="428"/>
      <c r="T56" s="428"/>
      <c r="U56" s="428"/>
      <c r="V56" s="938">
        <f t="shared" si="9"/>
        <v>2187755</v>
      </c>
      <c r="W56" s="946"/>
      <c r="X56" s="960"/>
      <c r="Y56" s="960"/>
      <c r="Z56" s="960"/>
      <c r="AA56" s="961"/>
      <c r="AB56" s="940"/>
      <c r="AC56" s="941">
        <f t="shared" si="3"/>
        <v>0</v>
      </c>
      <c r="AD56" s="942">
        <f t="shared" si="4"/>
        <v>0</v>
      </c>
      <c r="AE56" s="942">
        <f t="shared" si="5"/>
        <v>0</v>
      </c>
      <c r="AF56" s="940">
        <f t="shared" si="6"/>
        <v>0</v>
      </c>
      <c r="AG56" s="943">
        <f t="shared" si="7"/>
        <v>0</v>
      </c>
      <c r="AH56" s="1001">
        <f t="shared" si="8"/>
        <v>2187755</v>
      </c>
    </row>
    <row r="57" spans="1:34" x14ac:dyDescent="0.2">
      <c r="A57" s="944">
        <v>52</v>
      </c>
      <c r="B57" s="945" t="s">
        <v>84</v>
      </c>
      <c r="C57" s="850">
        <f t="shared" si="2"/>
        <v>2171727</v>
      </c>
      <c r="D57" s="850">
        <f>'56'!D57</f>
        <v>0</v>
      </c>
      <c r="E57" s="850">
        <f>'58'!D57</f>
        <v>184307</v>
      </c>
      <c r="F57" s="850">
        <f>'60'!D57</f>
        <v>1108364</v>
      </c>
      <c r="G57" s="850">
        <f>'61'!D57</f>
        <v>0</v>
      </c>
      <c r="H57" s="850">
        <f>'70'!D57</f>
        <v>879056</v>
      </c>
      <c r="I57" s="428">
        <f>'85'!F57</f>
        <v>0</v>
      </c>
      <c r="J57" s="936"/>
      <c r="K57" s="427"/>
      <c r="L57" s="427"/>
      <c r="M57" s="428"/>
      <c r="N57" s="428"/>
      <c r="O57" s="858"/>
      <c r="P57" s="860"/>
      <c r="Q57" s="427"/>
      <c r="R57" s="427"/>
      <c r="S57" s="428"/>
      <c r="T57" s="428"/>
      <c r="U57" s="428"/>
      <c r="V57" s="938">
        <f t="shared" si="9"/>
        <v>879056</v>
      </c>
      <c r="W57" s="946"/>
      <c r="X57" s="960"/>
      <c r="Y57" s="960"/>
      <c r="Z57" s="960"/>
      <c r="AA57" s="427"/>
      <c r="AB57" s="940"/>
      <c r="AC57" s="941">
        <f t="shared" si="3"/>
        <v>0</v>
      </c>
      <c r="AD57" s="942">
        <f t="shared" si="4"/>
        <v>0</v>
      </c>
      <c r="AE57" s="942">
        <f t="shared" si="5"/>
        <v>0</v>
      </c>
      <c r="AF57" s="940">
        <f t="shared" si="6"/>
        <v>0</v>
      </c>
      <c r="AG57" s="943">
        <f t="shared" si="7"/>
        <v>0</v>
      </c>
      <c r="AH57" s="1001">
        <f t="shared" si="8"/>
        <v>879056</v>
      </c>
    </row>
    <row r="58" spans="1:34" x14ac:dyDescent="0.2">
      <c r="A58" s="944">
        <v>53</v>
      </c>
      <c r="B58" s="945" t="s">
        <v>85</v>
      </c>
      <c r="C58" s="850">
        <f t="shared" si="2"/>
        <v>2943618</v>
      </c>
      <c r="D58" s="850">
        <f>'56'!D58</f>
        <v>0</v>
      </c>
      <c r="E58" s="850">
        <f>'58'!D58</f>
        <v>0</v>
      </c>
      <c r="F58" s="850">
        <f>'60'!D58</f>
        <v>2422811</v>
      </c>
      <c r="G58" s="850">
        <f>'61'!D58</f>
        <v>0</v>
      </c>
      <c r="H58" s="850">
        <f>'70'!D58</f>
        <v>520807</v>
      </c>
      <c r="I58" s="428">
        <f>'85'!F58</f>
        <v>0</v>
      </c>
      <c r="J58" s="936"/>
      <c r="K58" s="427"/>
      <c r="L58" s="427"/>
      <c r="M58" s="428"/>
      <c r="N58" s="428"/>
      <c r="O58" s="858"/>
      <c r="P58" s="860"/>
      <c r="Q58" s="427"/>
      <c r="R58" s="427"/>
      <c r="S58" s="428"/>
      <c r="T58" s="428"/>
      <c r="U58" s="428"/>
      <c r="V58" s="938">
        <f t="shared" si="9"/>
        <v>520807</v>
      </c>
      <c r="W58" s="946"/>
      <c r="X58" s="960"/>
      <c r="Y58" s="960"/>
      <c r="Z58" s="960"/>
      <c r="AA58" s="961"/>
      <c r="AB58" s="940"/>
      <c r="AC58" s="941">
        <f t="shared" si="3"/>
        <v>0</v>
      </c>
      <c r="AD58" s="942">
        <f t="shared" si="4"/>
        <v>0</v>
      </c>
      <c r="AE58" s="942">
        <f t="shared" si="5"/>
        <v>0</v>
      </c>
      <c r="AF58" s="940">
        <f t="shared" si="6"/>
        <v>0</v>
      </c>
      <c r="AG58" s="943">
        <f t="shared" si="7"/>
        <v>0</v>
      </c>
      <c r="AH58" s="1001">
        <f t="shared" si="8"/>
        <v>520807</v>
      </c>
    </row>
    <row r="59" spans="1:34" x14ac:dyDescent="0.2">
      <c r="A59" s="944">
        <v>54</v>
      </c>
      <c r="B59" s="945" t="s">
        <v>86</v>
      </c>
      <c r="C59" s="850">
        <f t="shared" si="2"/>
        <v>6730838</v>
      </c>
      <c r="D59" s="850">
        <f>'56'!D59</f>
        <v>0</v>
      </c>
      <c r="E59" s="850">
        <f>'58'!D59</f>
        <v>126946</v>
      </c>
      <c r="F59" s="850">
        <f>'60'!D59</f>
        <v>0</v>
      </c>
      <c r="G59" s="850">
        <f>'61'!D59</f>
        <v>0</v>
      </c>
      <c r="H59" s="850">
        <f>'70'!D59</f>
        <v>6603892</v>
      </c>
      <c r="I59" s="428">
        <f>'85'!F59</f>
        <v>0</v>
      </c>
      <c r="J59" s="936"/>
      <c r="K59" s="427"/>
      <c r="L59" s="427"/>
      <c r="M59" s="428"/>
      <c r="N59" s="428"/>
      <c r="O59" s="858"/>
      <c r="P59" s="860"/>
      <c r="Q59" s="427"/>
      <c r="R59" s="427"/>
      <c r="S59" s="428"/>
      <c r="T59" s="428"/>
      <c r="U59" s="428"/>
      <c r="V59" s="938">
        <f t="shared" si="9"/>
        <v>6603892</v>
      </c>
      <c r="W59" s="946"/>
      <c r="X59" s="960"/>
      <c r="Y59" s="960"/>
      <c r="Z59" s="960"/>
      <c r="AA59" s="961"/>
      <c r="AB59" s="940"/>
      <c r="AC59" s="941">
        <f t="shared" si="3"/>
        <v>0</v>
      </c>
      <c r="AD59" s="942">
        <f t="shared" si="4"/>
        <v>0</v>
      </c>
      <c r="AE59" s="942">
        <f t="shared" si="5"/>
        <v>0</v>
      </c>
      <c r="AF59" s="940">
        <f t="shared" si="6"/>
        <v>0</v>
      </c>
      <c r="AG59" s="943">
        <f t="shared" si="7"/>
        <v>0</v>
      </c>
      <c r="AH59" s="1001">
        <f t="shared" si="8"/>
        <v>6603892</v>
      </c>
    </row>
    <row r="60" spans="1:34" x14ac:dyDescent="0.2">
      <c r="A60" s="944">
        <v>55</v>
      </c>
      <c r="B60" s="945" t="s">
        <v>87</v>
      </c>
      <c r="C60" s="850">
        <f t="shared" si="2"/>
        <v>3944741</v>
      </c>
      <c r="D60" s="850">
        <f>'56'!D60</f>
        <v>318920</v>
      </c>
      <c r="E60" s="850">
        <f>'58'!D60</f>
        <v>0</v>
      </c>
      <c r="F60" s="850">
        <f>'60'!D60</f>
        <v>458473</v>
      </c>
      <c r="G60" s="850">
        <f>'61'!D60</f>
        <v>0</v>
      </c>
      <c r="H60" s="850">
        <f>'70'!D60</f>
        <v>3167348</v>
      </c>
      <c r="I60" s="428">
        <f>'85'!F60</f>
        <v>0</v>
      </c>
      <c r="J60" s="936"/>
      <c r="K60" s="427"/>
      <c r="L60" s="427"/>
      <c r="M60" s="428"/>
      <c r="N60" s="428"/>
      <c r="O60" s="858"/>
      <c r="P60" s="860"/>
      <c r="Q60" s="427"/>
      <c r="R60" s="427"/>
      <c r="S60" s="428"/>
      <c r="T60" s="428"/>
      <c r="U60" s="428"/>
      <c r="V60" s="938">
        <f t="shared" si="9"/>
        <v>3167348</v>
      </c>
      <c r="W60" s="946"/>
      <c r="X60" s="960"/>
      <c r="Y60" s="960"/>
      <c r="Z60" s="960"/>
      <c r="AA60" s="961"/>
      <c r="AB60" s="940"/>
      <c r="AC60" s="941">
        <f t="shared" si="3"/>
        <v>0</v>
      </c>
      <c r="AD60" s="942">
        <f t="shared" si="4"/>
        <v>0</v>
      </c>
      <c r="AE60" s="942">
        <f t="shared" si="5"/>
        <v>0</v>
      </c>
      <c r="AF60" s="940">
        <f t="shared" si="6"/>
        <v>0</v>
      </c>
      <c r="AG60" s="943">
        <f t="shared" si="7"/>
        <v>0</v>
      </c>
      <c r="AH60" s="1001">
        <f t="shared" si="8"/>
        <v>3167348</v>
      </c>
    </row>
    <row r="61" spans="1:34" x14ac:dyDescent="0.2">
      <c r="A61" s="944">
        <v>56</v>
      </c>
      <c r="B61" s="945" t="s">
        <v>88</v>
      </c>
      <c r="C61" s="850">
        <f t="shared" si="2"/>
        <v>4248885</v>
      </c>
      <c r="D61" s="850">
        <f>'56'!D61</f>
        <v>524354</v>
      </c>
      <c r="E61" s="850">
        <f>'58'!D61</f>
        <v>0</v>
      </c>
      <c r="F61" s="850">
        <f>'60'!D61</f>
        <v>1126155</v>
      </c>
      <c r="G61" s="850">
        <f>'61'!D61</f>
        <v>0</v>
      </c>
      <c r="H61" s="850">
        <f>'70'!D61</f>
        <v>2598376</v>
      </c>
      <c r="I61" s="428">
        <f>'85'!F61</f>
        <v>0</v>
      </c>
      <c r="J61" s="936"/>
      <c r="K61" s="427"/>
      <c r="L61" s="427"/>
      <c r="M61" s="428"/>
      <c r="N61" s="428"/>
      <c r="O61" s="858"/>
      <c r="P61" s="860"/>
      <c r="Q61" s="427"/>
      <c r="R61" s="427"/>
      <c r="S61" s="428"/>
      <c r="T61" s="428"/>
      <c r="U61" s="428"/>
      <c r="V61" s="938">
        <f t="shared" si="9"/>
        <v>2598376</v>
      </c>
      <c r="W61" s="946"/>
      <c r="X61" s="960"/>
      <c r="Y61" s="960"/>
      <c r="Z61" s="960"/>
      <c r="AA61" s="961"/>
      <c r="AB61" s="940"/>
      <c r="AC61" s="941">
        <f t="shared" si="3"/>
        <v>0</v>
      </c>
      <c r="AD61" s="942">
        <f t="shared" si="4"/>
        <v>0</v>
      </c>
      <c r="AE61" s="942">
        <f t="shared" si="5"/>
        <v>0</v>
      </c>
      <c r="AF61" s="940">
        <f t="shared" si="6"/>
        <v>0</v>
      </c>
      <c r="AG61" s="943">
        <f t="shared" si="7"/>
        <v>0</v>
      </c>
      <c r="AH61" s="1001">
        <f t="shared" si="8"/>
        <v>2598376</v>
      </c>
    </row>
    <row r="62" spans="1:34" x14ac:dyDescent="0.2">
      <c r="A62" s="944">
        <v>57</v>
      </c>
      <c r="B62" s="945" t="s">
        <v>89</v>
      </c>
      <c r="C62" s="850">
        <f t="shared" si="2"/>
        <v>3474083</v>
      </c>
      <c r="D62" s="850">
        <f>'56'!D62</f>
        <v>0</v>
      </c>
      <c r="E62" s="850">
        <f>'58'!D62</f>
        <v>0</v>
      </c>
      <c r="F62" s="850">
        <f>'60'!D62</f>
        <v>718083</v>
      </c>
      <c r="G62" s="850">
        <f>'61'!D62</f>
        <v>0</v>
      </c>
      <c r="H62" s="850">
        <f>'70'!D62</f>
        <v>2756000</v>
      </c>
      <c r="I62" s="428">
        <f>'85'!F62</f>
        <v>0</v>
      </c>
      <c r="J62" s="936"/>
      <c r="K62" s="427"/>
      <c r="L62" s="427"/>
      <c r="M62" s="428"/>
      <c r="N62" s="428"/>
      <c r="O62" s="858"/>
      <c r="P62" s="860"/>
      <c r="Q62" s="427"/>
      <c r="R62" s="427"/>
      <c r="S62" s="428"/>
      <c r="T62" s="428"/>
      <c r="U62" s="428"/>
      <c r="V62" s="938">
        <f t="shared" si="9"/>
        <v>2756000</v>
      </c>
      <c r="W62" s="946"/>
      <c r="X62" s="960"/>
      <c r="Y62" s="960"/>
      <c r="Z62" s="960"/>
      <c r="AA62" s="961"/>
      <c r="AB62" s="940"/>
      <c r="AC62" s="941">
        <f t="shared" si="3"/>
        <v>0</v>
      </c>
      <c r="AD62" s="942">
        <f t="shared" si="4"/>
        <v>0</v>
      </c>
      <c r="AE62" s="942">
        <f t="shared" si="5"/>
        <v>0</v>
      </c>
      <c r="AF62" s="940">
        <f t="shared" si="6"/>
        <v>0</v>
      </c>
      <c r="AG62" s="943">
        <f t="shared" si="7"/>
        <v>0</v>
      </c>
      <c r="AH62" s="1001">
        <f t="shared" si="8"/>
        <v>2756000</v>
      </c>
    </row>
    <row r="63" spans="1:34" x14ac:dyDescent="0.2">
      <c r="A63" s="944">
        <v>58</v>
      </c>
      <c r="B63" s="945" t="s">
        <v>90</v>
      </c>
      <c r="C63" s="850">
        <f t="shared" si="2"/>
        <v>7876776</v>
      </c>
      <c r="D63" s="850">
        <f>'56'!D63</f>
        <v>0</v>
      </c>
      <c r="E63" s="850">
        <f>'58'!D63</f>
        <v>0</v>
      </c>
      <c r="F63" s="850">
        <f>'60'!D63</f>
        <v>0</v>
      </c>
      <c r="G63" s="850">
        <f>'61'!D63</f>
        <v>57596</v>
      </c>
      <c r="H63" s="850">
        <f>'70'!D63</f>
        <v>7835606</v>
      </c>
      <c r="I63" s="428">
        <f>'85'!F63</f>
        <v>-16426</v>
      </c>
      <c r="J63" s="936"/>
      <c r="K63" s="427"/>
      <c r="L63" s="427"/>
      <c r="M63" s="428"/>
      <c r="N63" s="428"/>
      <c r="O63" s="858"/>
      <c r="P63" s="860"/>
      <c r="Q63" s="427"/>
      <c r="R63" s="427"/>
      <c r="S63" s="428"/>
      <c r="T63" s="428"/>
      <c r="U63" s="428"/>
      <c r="V63" s="938">
        <f t="shared" si="9"/>
        <v>7819180</v>
      </c>
      <c r="W63" s="946"/>
      <c r="X63" s="960"/>
      <c r="Y63" s="960"/>
      <c r="Z63" s="960"/>
      <c r="AA63" s="961"/>
      <c r="AB63" s="940"/>
      <c r="AC63" s="941">
        <f t="shared" si="3"/>
        <v>0</v>
      </c>
      <c r="AD63" s="942">
        <f t="shared" si="4"/>
        <v>0</v>
      </c>
      <c r="AE63" s="942">
        <f t="shared" si="5"/>
        <v>0</v>
      </c>
      <c r="AF63" s="940">
        <f t="shared" si="6"/>
        <v>0</v>
      </c>
      <c r="AG63" s="943">
        <f t="shared" si="7"/>
        <v>0</v>
      </c>
      <c r="AH63" s="1001">
        <f t="shared" si="8"/>
        <v>7819180</v>
      </c>
    </row>
    <row r="64" spans="1:34" ht="13.5" thickBot="1" x14ac:dyDescent="0.25">
      <c r="A64" s="948"/>
      <c r="B64" s="949" t="s">
        <v>91</v>
      </c>
      <c r="C64" s="867">
        <f t="shared" ref="C64:AH64" si="10">SUM(C6:C63)</f>
        <v>255719550</v>
      </c>
      <c r="D64" s="867">
        <f t="shared" si="10"/>
        <v>9036276</v>
      </c>
      <c r="E64" s="867">
        <f t="shared" si="10"/>
        <v>17912083</v>
      </c>
      <c r="F64" s="867">
        <f t="shared" si="10"/>
        <v>33530467</v>
      </c>
      <c r="G64" s="867">
        <f t="shared" si="10"/>
        <v>17717284</v>
      </c>
      <c r="H64" s="879">
        <f t="shared" si="10"/>
        <v>177574448</v>
      </c>
      <c r="I64" s="867">
        <f t="shared" si="10"/>
        <v>-51008</v>
      </c>
      <c r="J64" s="878">
        <f t="shared" si="10"/>
        <v>0</v>
      </c>
      <c r="K64" s="879">
        <f t="shared" si="10"/>
        <v>0</v>
      </c>
      <c r="L64" s="879">
        <f t="shared" si="10"/>
        <v>0</v>
      </c>
      <c r="M64" s="879">
        <f t="shared" si="10"/>
        <v>0</v>
      </c>
      <c r="N64" s="879">
        <f t="shared" si="10"/>
        <v>0</v>
      </c>
      <c r="O64" s="879">
        <f t="shared" si="10"/>
        <v>0</v>
      </c>
      <c r="P64" s="879">
        <f t="shared" si="10"/>
        <v>0</v>
      </c>
      <c r="Q64" s="879">
        <f t="shared" si="10"/>
        <v>0</v>
      </c>
      <c r="R64" s="879">
        <f t="shared" si="10"/>
        <v>0</v>
      </c>
      <c r="S64" s="879">
        <f t="shared" si="10"/>
        <v>0</v>
      </c>
      <c r="T64" s="879">
        <f t="shared" si="10"/>
        <v>0</v>
      </c>
      <c r="U64" s="879">
        <f t="shared" si="10"/>
        <v>0</v>
      </c>
      <c r="V64" s="950">
        <f t="shared" si="10"/>
        <v>177523440</v>
      </c>
      <c r="W64" s="950">
        <f t="shared" si="10"/>
        <v>0</v>
      </c>
      <c r="X64" s="950">
        <f t="shared" si="10"/>
        <v>0</v>
      </c>
      <c r="Y64" s="950">
        <f t="shared" si="10"/>
        <v>0</v>
      </c>
      <c r="Z64" s="950">
        <f t="shared" si="10"/>
        <v>0</v>
      </c>
      <c r="AA64" s="950">
        <f t="shared" si="10"/>
        <v>0</v>
      </c>
      <c r="AB64" s="950">
        <f t="shared" si="10"/>
        <v>0</v>
      </c>
      <c r="AC64" s="950">
        <f t="shared" si="10"/>
        <v>0</v>
      </c>
      <c r="AD64" s="950">
        <f t="shared" si="10"/>
        <v>0</v>
      </c>
      <c r="AE64" s="950">
        <f t="shared" si="10"/>
        <v>0</v>
      </c>
      <c r="AF64" s="950">
        <f t="shared" si="10"/>
        <v>0</v>
      </c>
      <c r="AG64" s="950">
        <f t="shared" si="10"/>
        <v>0</v>
      </c>
      <c r="AH64" s="950">
        <f t="shared" si="10"/>
        <v>177523440</v>
      </c>
    </row>
    <row r="65" spans="1:36" x14ac:dyDescent="0.2">
      <c r="A65" s="934">
        <v>59</v>
      </c>
      <c r="B65" s="935" t="s">
        <v>92</v>
      </c>
      <c r="C65" s="850">
        <f t="shared" si="2"/>
        <v>75385711</v>
      </c>
      <c r="D65" s="850">
        <f>'56'!D65</f>
        <v>4391449</v>
      </c>
      <c r="E65" s="850">
        <f>'58'!D65</f>
        <v>0</v>
      </c>
      <c r="F65" s="850">
        <f>'60'!D65</f>
        <v>17202595</v>
      </c>
      <c r="G65" s="850">
        <f>'61'!D65</f>
        <v>25146335</v>
      </c>
      <c r="H65" s="850">
        <f>'70'!D65</f>
        <v>28645332</v>
      </c>
      <c r="I65" s="428">
        <f>'85'!F65</f>
        <v>0</v>
      </c>
      <c r="J65" s="936"/>
      <c r="K65" s="427"/>
      <c r="L65" s="427"/>
      <c r="M65" s="428"/>
      <c r="N65" s="428"/>
      <c r="O65" s="858"/>
      <c r="P65" s="860"/>
      <c r="Q65" s="427"/>
      <c r="R65" s="427"/>
      <c r="S65" s="428"/>
      <c r="T65" s="428"/>
      <c r="U65" s="428"/>
      <c r="V65" s="938">
        <f>H65+I65+J65+P65</f>
        <v>28645332</v>
      </c>
      <c r="W65" s="946"/>
      <c r="X65" s="946"/>
      <c r="Y65" s="946"/>
      <c r="Z65" s="946"/>
      <c r="AA65" s="951"/>
      <c r="AB65" s="940"/>
      <c r="AC65" s="941">
        <f t="shared" si="3"/>
        <v>0</v>
      </c>
      <c r="AD65" s="942">
        <f t="shared" si="4"/>
        <v>0</v>
      </c>
      <c r="AE65" s="942">
        <f t="shared" si="5"/>
        <v>0</v>
      </c>
      <c r="AF65" s="940">
        <f t="shared" si="6"/>
        <v>0</v>
      </c>
      <c r="AG65" s="943">
        <f t="shared" si="7"/>
        <v>0</v>
      </c>
      <c r="AH65" s="1001">
        <f t="shared" si="8"/>
        <v>28645332</v>
      </c>
    </row>
    <row r="66" spans="1:36" x14ac:dyDescent="0.2">
      <c r="A66" s="944">
        <v>60</v>
      </c>
      <c r="B66" s="945" t="s">
        <v>93</v>
      </c>
      <c r="C66" s="850">
        <f t="shared" si="2"/>
        <v>32209775</v>
      </c>
      <c r="D66" s="850">
        <f>'56'!D66</f>
        <v>22963025</v>
      </c>
      <c r="E66" s="850">
        <f>'58'!D66</f>
        <v>4494599</v>
      </c>
      <c r="F66" s="850">
        <f>'60'!D66</f>
        <v>3351001</v>
      </c>
      <c r="G66" s="850">
        <f>'61'!D66</f>
        <v>0</v>
      </c>
      <c r="H66" s="850">
        <f>'70'!D66</f>
        <v>1401150</v>
      </c>
      <c r="I66" s="428">
        <f>'85'!F66</f>
        <v>0</v>
      </c>
      <c r="J66" s="936"/>
      <c r="K66" s="126"/>
      <c r="L66" s="126"/>
      <c r="M66" s="143"/>
      <c r="N66" s="143"/>
      <c r="O66" s="447"/>
      <c r="P66" s="860"/>
      <c r="Q66" s="427"/>
      <c r="R66" s="427"/>
      <c r="S66" s="428"/>
      <c r="T66" s="428"/>
      <c r="U66" s="428"/>
      <c r="V66" s="938">
        <f>H66+I66+J66+P66</f>
        <v>1401150</v>
      </c>
      <c r="W66" s="946"/>
      <c r="X66" s="960"/>
      <c r="Y66" s="960"/>
      <c r="Z66" s="960"/>
      <c r="AA66" s="427"/>
      <c r="AB66" s="961"/>
      <c r="AC66" s="959">
        <f t="shared" si="3"/>
        <v>0</v>
      </c>
      <c r="AD66" s="942">
        <f t="shared" si="4"/>
        <v>0</v>
      </c>
      <c r="AE66" s="942">
        <f t="shared" si="5"/>
        <v>0</v>
      </c>
      <c r="AF66" s="940">
        <f t="shared" si="6"/>
        <v>0</v>
      </c>
      <c r="AG66" s="943">
        <f t="shared" si="7"/>
        <v>0</v>
      </c>
      <c r="AH66" s="1001">
        <f t="shared" si="8"/>
        <v>1401150</v>
      </c>
    </row>
    <row r="67" spans="1:36" x14ac:dyDescent="0.2">
      <c r="A67" s="944">
        <v>61</v>
      </c>
      <c r="B67" s="945" t="s">
        <v>94</v>
      </c>
      <c r="C67" s="850">
        <f t="shared" si="2"/>
        <v>29710773</v>
      </c>
      <c r="D67" s="850">
        <f>'56'!D67</f>
        <v>15000075</v>
      </c>
      <c r="E67" s="850">
        <f>'58'!D67</f>
        <v>0</v>
      </c>
      <c r="F67" s="850">
        <f>'60'!D67</f>
        <v>3354498</v>
      </c>
      <c r="G67" s="850">
        <f>'61'!D67</f>
        <v>1987750</v>
      </c>
      <c r="H67" s="850">
        <f>'70'!D67</f>
        <v>9389286</v>
      </c>
      <c r="I67" s="428">
        <f>'85'!F67</f>
        <v>-20836</v>
      </c>
      <c r="J67" s="936"/>
      <c r="K67" s="427"/>
      <c r="L67" s="427"/>
      <c r="M67" s="428"/>
      <c r="N67" s="428"/>
      <c r="O67" s="858"/>
      <c r="P67" s="860"/>
      <c r="Q67" s="427"/>
      <c r="R67" s="427"/>
      <c r="S67" s="428"/>
      <c r="T67" s="428"/>
      <c r="U67" s="428"/>
      <c r="V67" s="938">
        <f>H67+I67+J67+P67</f>
        <v>9368450</v>
      </c>
      <c r="W67" s="946"/>
      <c r="X67" s="960"/>
      <c r="Y67" s="960"/>
      <c r="Z67" s="960"/>
      <c r="AA67" s="961"/>
      <c r="AB67" s="961"/>
      <c r="AC67" s="959">
        <f t="shared" si="3"/>
        <v>0</v>
      </c>
      <c r="AD67" s="942">
        <f t="shared" si="4"/>
        <v>0</v>
      </c>
      <c r="AE67" s="942">
        <f t="shared" si="5"/>
        <v>0</v>
      </c>
      <c r="AF67" s="940">
        <f t="shared" si="6"/>
        <v>0</v>
      </c>
      <c r="AG67" s="943">
        <f t="shared" si="7"/>
        <v>0</v>
      </c>
      <c r="AH67" s="1001">
        <f t="shared" si="8"/>
        <v>9368450</v>
      </c>
    </row>
    <row r="68" spans="1:36" x14ac:dyDescent="0.2">
      <c r="A68" s="944">
        <v>62</v>
      </c>
      <c r="B68" s="945" t="s">
        <v>95</v>
      </c>
      <c r="C68" s="850">
        <f t="shared" si="2"/>
        <v>12632877</v>
      </c>
      <c r="D68" s="850">
        <f>'56'!D68</f>
        <v>3673243</v>
      </c>
      <c r="E68" s="850">
        <f>'58'!D68</f>
        <v>1278390</v>
      </c>
      <c r="F68" s="850">
        <f>'60'!D68</f>
        <v>0</v>
      </c>
      <c r="G68" s="850">
        <f>'61'!D68</f>
        <v>2077473</v>
      </c>
      <c r="H68" s="850">
        <f>'70'!D68</f>
        <v>5603771</v>
      </c>
      <c r="I68" s="428">
        <f>'85'!F68</f>
        <v>0</v>
      </c>
      <c r="J68" s="936"/>
      <c r="K68" s="427"/>
      <c r="L68" s="427"/>
      <c r="M68" s="428"/>
      <c r="N68" s="428"/>
      <c r="O68" s="858"/>
      <c r="P68" s="860"/>
      <c r="Q68" s="427"/>
      <c r="R68" s="427"/>
      <c r="S68" s="428"/>
      <c r="T68" s="428"/>
      <c r="U68" s="428"/>
      <c r="V68" s="938">
        <f>H68+I68+J68+P68</f>
        <v>5603771</v>
      </c>
      <c r="W68" s="946"/>
      <c r="X68" s="960"/>
      <c r="Y68" s="960"/>
      <c r="Z68" s="960"/>
      <c r="AA68" s="961"/>
      <c r="AB68" s="961"/>
      <c r="AC68" s="959">
        <f t="shared" si="3"/>
        <v>0</v>
      </c>
      <c r="AD68" s="942">
        <f t="shared" si="4"/>
        <v>0</v>
      </c>
      <c r="AE68" s="942">
        <f t="shared" si="5"/>
        <v>0</v>
      </c>
      <c r="AF68" s="940">
        <f t="shared" si="6"/>
        <v>0</v>
      </c>
      <c r="AG68" s="943">
        <f t="shared" si="7"/>
        <v>0</v>
      </c>
      <c r="AH68" s="1001">
        <f t="shared" si="8"/>
        <v>5603771</v>
      </c>
    </row>
    <row r="69" spans="1:36" ht="13.5" thickBot="1" x14ac:dyDescent="0.25">
      <c r="A69" s="948"/>
      <c r="B69" s="949" t="s">
        <v>96</v>
      </c>
      <c r="C69" s="867">
        <f t="shared" ref="C69:AH69" si="11">C66+C67+C68</f>
        <v>74553425</v>
      </c>
      <c r="D69" s="867">
        <f t="shared" si="11"/>
        <v>41636343</v>
      </c>
      <c r="E69" s="867">
        <f t="shared" si="11"/>
        <v>5772989</v>
      </c>
      <c r="F69" s="867">
        <f t="shared" si="11"/>
        <v>6705499</v>
      </c>
      <c r="G69" s="867">
        <f t="shared" si="11"/>
        <v>4065223</v>
      </c>
      <c r="H69" s="867">
        <f t="shared" si="11"/>
        <v>16394207</v>
      </c>
      <c r="I69" s="867">
        <f t="shared" si="11"/>
        <v>-20836</v>
      </c>
      <c r="J69" s="869">
        <f t="shared" si="11"/>
        <v>0</v>
      </c>
      <c r="K69" s="867">
        <f t="shared" si="11"/>
        <v>0</v>
      </c>
      <c r="L69" s="867">
        <f t="shared" si="11"/>
        <v>0</v>
      </c>
      <c r="M69" s="867">
        <f t="shared" si="11"/>
        <v>0</v>
      </c>
      <c r="N69" s="867">
        <f t="shared" si="11"/>
        <v>0</v>
      </c>
      <c r="O69" s="867">
        <f t="shared" si="11"/>
        <v>0</v>
      </c>
      <c r="P69" s="867">
        <f t="shared" si="11"/>
        <v>0</v>
      </c>
      <c r="Q69" s="867">
        <f t="shared" si="11"/>
        <v>0</v>
      </c>
      <c r="R69" s="867">
        <f t="shared" si="11"/>
        <v>0</v>
      </c>
      <c r="S69" s="867">
        <f t="shared" si="11"/>
        <v>0</v>
      </c>
      <c r="T69" s="867">
        <f t="shared" si="11"/>
        <v>0</v>
      </c>
      <c r="U69" s="867">
        <f t="shared" si="11"/>
        <v>0</v>
      </c>
      <c r="V69" s="950">
        <f t="shared" si="11"/>
        <v>16373371</v>
      </c>
      <c r="W69" s="950">
        <f t="shared" si="11"/>
        <v>0</v>
      </c>
      <c r="X69" s="950">
        <f t="shared" si="11"/>
        <v>0</v>
      </c>
      <c r="Y69" s="950">
        <f t="shared" si="11"/>
        <v>0</v>
      </c>
      <c r="Z69" s="950">
        <f t="shared" si="11"/>
        <v>0</v>
      </c>
      <c r="AA69" s="950">
        <f t="shared" si="11"/>
        <v>0</v>
      </c>
      <c r="AB69" s="950">
        <f t="shared" si="11"/>
        <v>0</v>
      </c>
      <c r="AC69" s="950">
        <f t="shared" si="11"/>
        <v>0</v>
      </c>
      <c r="AD69" s="950">
        <f t="shared" si="11"/>
        <v>0</v>
      </c>
      <c r="AE69" s="950">
        <f t="shared" si="11"/>
        <v>0</v>
      </c>
      <c r="AF69" s="950">
        <f t="shared" si="11"/>
        <v>0</v>
      </c>
      <c r="AG69" s="950">
        <f t="shared" si="11"/>
        <v>0</v>
      </c>
      <c r="AH69" s="950">
        <f t="shared" si="11"/>
        <v>16373371</v>
      </c>
    </row>
    <row r="70" spans="1:36" x14ac:dyDescent="0.2">
      <c r="A70" s="934">
        <v>63</v>
      </c>
      <c r="B70" s="935" t="s">
        <v>97</v>
      </c>
      <c r="C70" s="850">
        <f t="shared" si="2"/>
        <v>291724494</v>
      </c>
      <c r="D70" s="850">
        <f>'56'!D70</f>
        <v>12722902</v>
      </c>
      <c r="E70" s="850">
        <f>'58'!D70</f>
        <v>0</v>
      </c>
      <c r="F70" s="850">
        <f>'60'!D70</f>
        <v>124451619</v>
      </c>
      <c r="G70" s="850">
        <f>'61'!D70</f>
        <v>16134474</v>
      </c>
      <c r="H70" s="850">
        <f>'70'!D70</f>
        <v>138415499</v>
      </c>
      <c r="I70" s="428">
        <f>'85'!F70</f>
        <v>0</v>
      </c>
      <c r="J70" s="936"/>
      <c r="K70" s="427"/>
      <c r="L70" s="427"/>
      <c r="M70" s="849"/>
      <c r="N70" s="849"/>
      <c r="O70" s="1003"/>
      <c r="P70" s="1004"/>
      <c r="Q70" s="1005"/>
      <c r="R70" s="1005"/>
      <c r="S70" s="1006"/>
      <c r="T70" s="1006"/>
      <c r="U70" s="1006"/>
      <c r="V70" s="938">
        <f>H70+I70+J70+P70</f>
        <v>138415499</v>
      </c>
      <c r="W70" s="946"/>
      <c r="X70" s="946"/>
      <c r="Y70" s="946"/>
      <c r="Z70" s="946"/>
      <c r="AA70" s="1007"/>
      <c r="AB70" s="778"/>
      <c r="AC70" s="941">
        <f t="shared" si="3"/>
        <v>0</v>
      </c>
      <c r="AD70" s="942">
        <f t="shared" si="4"/>
        <v>0</v>
      </c>
      <c r="AE70" s="942">
        <f t="shared" si="5"/>
        <v>0</v>
      </c>
      <c r="AF70" s="940">
        <f t="shared" si="6"/>
        <v>0</v>
      </c>
      <c r="AG70" s="943">
        <f t="shared" si="7"/>
        <v>0</v>
      </c>
      <c r="AH70" s="1001">
        <f t="shared" si="8"/>
        <v>138415499</v>
      </c>
      <c r="AJ70" s="354"/>
    </row>
    <row r="71" spans="1:36" ht="13.5" thickBot="1" x14ac:dyDescent="0.25">
      <c r="A71" s="948"/>
      <c r="B71" s="949" t="s">
        <v>98</v>
      </c>
      <c r="C71" s="867">
        <f t="shared" ref="C71:U71" si="12">C64+C65+C69+C70</f>
        <v>697383180</v>
      </c>
      <c r="D71" s="867">
        <f t="shared" si="12"/>
        <v>67786970</v>
      </c>
      <c r="E71" s="867">
        <f t="shared" si="12"/>
        <v>23685072</v>
      </c>
      <c r="F71" s="867">
        <f t="shared" si="12"/>
        <v>181890180</v>
      </c>
      <c r="G71" s="867">
        <f t="shared" si="12"/>
        <v>63063316</v>
      </c>
      <c r="H71" s="867">
        <f t="shared" si="12"/>
        <v>361029486</v>
      </c>
      <c r="I71" s="867">
        <f t="shared" si="12"/>
        <v>-71844</v>
      </c>
      <c r="J71" s="869">
        <f t="shared" si="12"/>
        <v>0</v>
      </c>
      <c r="K71" s="867">
        <f t="shared" si="12"/>
        <v>0</v>
      </c>
      <c r="L71" s="867">
        <f t="shared" si="12"/>
        <v>0</v>
      </c>
      <c r="M71" s="867">
        <f t="shared" si="12"/>
        <v>0</v>
      </c>
      <c r="N71" s="867">
        <f t="shared" si="12"/>
        <v>0</v>
      </c>
      <c r="O71" s="867">
        <f t="shared" si="12"/>
        <v>0</v>
      </c>
      <c r="P71" s="867">
        <f t="shared" si="12"/>
        <v>0</v>
      </c>
      <c r="Q71" s="867">
        <f t="shared" si="12"/>
        <v>0</v>
      </c>
      <c r="R71" s="867">
        <f t="shared" si="12"/>
        <v>0</v>
      </c>
      <c r="S71" s="867">
        <f t="shared" si="12"/>
        <v>0</v>
      </c>
      <c r="T71" s="867">
        <f t="shared" si="12"/>
        <v>0</v>
      </c>
      <c r="U71" s="867">
        <f t="shared" si="12"/>
        <v>0</v>
      </c>
      <c r="V71" s="950">
        <f t="shared" ref="V71:AH71" si="13">V64+V65+V69+V70</f>
        <v>360957642</v>
      </c>
      <c r="W71" s="950">
        <f t="shared" si="13"/>
        <v>0</v>
      </c>
      <c r="X71" s="950">
        <f t="shared" si="13"/>
        <v>0</v>
      </c>
      <c r="Y71" s="950">
        <f t="shared" si="13"/>
        <v>0</v>
      </c>
      <c r="Z71" s="950">
        <f t="shared" si="13"/>
        <v>0</v>
      </c>
      <c r="AA71" s="950">
        <f t="shared" si="13"/>
        <v>0</v>
      </c>
      <c r="AB71" s="950">
        <f t="shared" si="13"/>
        <v>0</v>
      </c>
      <c r="AC71" s="950">
        <f t="shared" si="13"/>
        <v>0</v>
      </c>
      <c r="AD71" s="950">
        <f t="shared" si="13"/>
        <v>0</v>
      </c>
      <c r="AE71" s="950">
        <f t="shared" si="13"/>
        <v>0</v>
      </c>
      <c r="AF71" s="950">
        <f t="shared" si="13"/>
        <v>0</v>
      </c>
      <c r="AG71" s="950">
        <f t="shared" si="13"/>
        <v>0</v>
      </c>
      <c r="AH71" s="950">
        <f t="shared" si="13"/>
        <v>360957642</v>
      </c>
    </row>
    <row r="72" spans="1:36" x14ac:dyDescent="0.2">
      <c r="A72" s="62"/>
      <c r="J72" s="835"/>
      <c r="K72" s="911"/>
      <c r="L72" s="952"/>
      <c r="O72" s="953"/>
      <c r="P72" s="953"/>
      <c r="Q72" s="953"/>
      <c r="R72" s="953"/>
      <c r="S72" s="953"/>
      <c r="T72" s="953"/>
      <c r="U72" s="953"/>
      <c r="AB72" s="953"/>
    </row>
    <row r="73" spans="1:36" x14ac:dyDescent="0.2">
      <c r="C73" s="828"/>
      <c r="D73" s="828"/>
      <c r="E73" s="828"/>
      <c r="F73" s="828"/>
      <c r="G73" s="828"/>
      <c r="H73" s="828"/>
      <c r="J73" s="828"/>
      <c r="V73" s="954"/>
      <c r="W73" s="955"/>
      <c r="X73" s="955"/>
      <c r="Y73" s="955"/>
      <c r="Z73" s="955"/>
    </row>
    <row r="74" spans="1:36" x14ac:dyDescent="0.2">
      <c r="F74" s="828"/>
      <c r="J74" s="828"/>
      <c r="O74" s="956"/>
      <c r="U74" s="956"/>
      <c r="V74" s="957"/>
      <c r="W74" s="957"/>
      <c r="X74" s="957"/>
      <c r="Y74" s="957"/>
      <c r="Z74" s="957"/>
      <c r="AA74" s="957"/>
      <c r="AB74" s="957"/>
      <c r="AC74" s="957"/>
      <c r="AD74" s="957"/>
      <c r="AE74" s="957"/>
      <c r="AF74" s="957"/>
      <c r="AG74" s="957"/>
      <c r="AH74" s="957"/>
    </row>
    <row r="75" spans="1:36" x14ac:dyDescent="0.2">
      <c r="J75" s="828"/>
      <c r="L75" s="998"/>
      <c r="O75" s="956"/>
      <c r="U75" s="956"/>
      <c r="V75" s="957"/>
    </row>
    <row r="76" spans="1:36" x14ac:dyDescent="0.2">
      <c r="F76" s="828"/>
      <c r="J76" s="828"/>
      <c r="L76" s="999"/>
      <c r="O76" s="956"/>
      <c r="U76" s="956"/>
      <c r="V76" s="957"/>
      <c r="Y76" s="778"/>
      <c r="Z76" s="778"/>
    </row>
    <row r="77" spans="1:36" x14ac:dyDescent="0.2">
      <c r="L77" s="998"/>
      <c r="U77" s="958"/>
      <c r="V77" s="957"/>
    </row>
    <row r="78" spans="1:36" x14ac:dyDescent="0.2">
      <c r="J78" s="828"/>
    </row>
    <row r="81" spans="10:10" x14ac:dyDescent="0.2">
      <c r="J81" s="828"/>
    </row>
  </sheetData>
  <mergeCells count="4">
    <mergeCell ref="W4:AB4"/>
    <mergeCell ref="AC4:AG4"/>
    <mergeCell ref="J4:O4"/>
    <mergeCell ref="P4:U4"/>
  </mergeCells>
  <phoneticPr fontId="0" type="noConversion"/>
  <pageMargins left="0.15748031496062992" right="7.874015748031496E-2" top="0.15748031496062992" bottom="0.08" header="0.15748031496062992" footer="0.09"/>
  <pageSetup paperSize="9" scale="64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aie20">
    <tabColor indexed="33"/>
  </sheetPr>
  <dimension ref="A1:N75"/>
  <sheetViews>
    <sheetView workbookViewId="0">
      <pane xSplit="2" ySplit="5" topLeftCell="C45" activePane="bottomRight" state="frozen"/>
      <selection pane="topRight" activeCell="C1" sqref="C1"/>
      <selection pane="bottomLeft" activeCell="A6" sqref="A6"/>
      <selection pane="bottomRight" activeCell="T15" sqref="T15:T16"/>
    </sheetView>
  </sheetViews>
  <sheetFormatPr defaultColWidth="9.140625" defaultRowHeight="12.75" x14ac:dyDescent="0.2"/>
  <cols>
    <col min="1" max="1" width="3.85546875" style="77" customWidth="1"/>
    <col min="2" max="2" width="20.42578125" style="77" customWidth="1"/>
    <col min="3" max="3" width="9.42578125" style="77" hidden="1" customWidth="1"/>
    <col min="4" max="4" width="16.42578125" style="77" hidden="1" customWidth="1"/>
    <col min="5" max="5" width="19.85546875" style="77" hidden="1" customWidth="1"/>
    <col min="6" max="6" width="18" style="77" hidden="1" customWidth="1"/>
    <col min="7" max="7" width="8.42578125" style="77" hidden="1" customWidth="1"/>
    <col min="8" max="8" width="12.28515625" style="77" hidden="1" customWidth="1"/>
    <col min="9" max="9" width="18.7109375" style="77" hidden="1" customWidth="1"/>
    <col min="10" max="10" width="14" style="77" customWidth="1"/>
    <col min="11" max="11" width="10.140625" style="77" customWidth="1"/>
    <col min="12" max="12" width="13.7109375" style="77" customWidth="1"/>
    <col min="13" max="13" width="13.42578125" style="77" customWidth="1"/>
    <col min="14" max="14" width="15.5703125" style="77" customWidth="1"/>
    <col min="15" max="16384" width="9.140625" style="77"/>
  </cols>
  <sheetData>
    <row r="1" spans="1:13" ht="18" x14ac:dyDescent="0.2">
      <c r="C1" s="92"/>
      <c r="D1" s="92"/>
      <c r="E1" s="1112" t="s">
        <v>183</v>
      </c>
      <c r="F1" s="1112"/>
      <c r="G1" s="1113"/>
      <c r="H1" s="1113"/>
      <c r="I1" s="1113"/>
      <c r="J1" s="1113"/>
    </row>
    <row r="2" spans="1:13" ht="2.25" customHeight="1" x14ac:dyDescent="0.2">
      <c r="C2" s="92"/>
      <c r="D2" s="92"/>
      <c r="E2" s="92"/>
      <c r="F2" s="92"/>
      <c r="G2" s="92"/>
      <c r="H2" s="92"/>
      <c r="I2" s="92"/>
    </row>
    <row r="3" spans="1:13" x14ac:dyDescent="0.2">
      <c r="C3" s="92"/>
      <c r="D3" s="92"/>
      <c r="E3" s="92"/>
      <c r="F3" s="92"/>
      <c r="G3" s="121"/>
      <c r="H3" s="121" t="s">
        <v>25</v>
      </c>
      <c r="I3" s="121"/>
    </row>
    <row r="4" spans="1:13" ht="15.75" x14ac:dyDescent="0.25">
      <c r="A4" s="102" t="s">
        <v>2</v>
      </c>
      <c r="B4" s="103" t="s">
        <v>3</v>
      </c>
      <c r="C4" s="1114" t="s">
        <v>27</v>
      </c>
      <c r="D4" s="1115"/>
      <c r="E4" s="1114" t="s">
        <v>22</v>
      </c>
      <c r="F4" s="1115"/>
      <c r="G4" s="1110" t="s">
        <v>24</v>
      </c>
      <c r="H4" s="1111"/>
      <c r="I4" s="226"/>
      <c r="J4" s="116"/>
      <c r="K4" s="112"/>
      <c r="L4" s="109"/>
      <c r="M4" s="109"/>
    </row>
    <row r="5" spans="1:13" ht="15.75" x14ac:dyDescent="0.25">
      <c r="A5" s="104" t="s">
        <v>21</v>
      </c>
      <c r="B5" s="105"/>
      <c r="C5" s="190"/>
      <c r="D5" s="190" t="s">
        <v>122</v>
      </c>
      <c r="E5" s="190"/>
      <c r="F5" s="190" t="s">
        <v>122</v>
      </c>
      <c r="G5" s="166"/>
      <c r="H5" s="190" t="s">
        <v>122</v>
      </c>
      <c r="I5" s="227"/>
      <c r="J5" s="117"/>
      <c r="K5" s="109"/>
      <c r="L5" s="109"/>
    </row>
    <row r="6" spans="1:13" x14ac:dyDescent="0.2">
      <c r="A6" s="106">
        <v>1</v>
      </c>
      <c r="B6" s="15" t="s">
        <v>23</v>
      </c>
      <c r="C6" s="191"/>
      <c r="D6" s="191"/>
      <c r="E6" s="191"/>
      <c r="F6" s="191"/>
      <c r="G6" s="149">
        <f>C6-E6</f>
        <v>0</v>
      </c>
      <c r="H6" s="149">
        <f>D6-F6</f>
        <v>0</v>
      </c>
      <c r="I6" s="228">
        <f>G6-H6</f>
        <v>0</v>
      </c>
      <c r="J6" s="78"/>
      <c r="L6" s="80"/>
      <c r="M6" s="114"/>
    </row>
    <row r="7" spans="1:13" x14ac:dyDescent="0.2">
      <c r="A7" s="99">
        <v>2</v>
      </c>
      <c r="B7" s="27" t="s">
        <v>26</v>
      </c>
      <c r="C7" s="192"/>
      <c r="D7" s="191"/>
      <c r="E7" s="191"/>
      <c r="F7" s="191"/>
      <c r="G7" s="149">
        <f t="shared" ref="G7:G70" si="0">C7-E7</f>
        <v>0</v>
      </c>
      <c r="H7" s="149">
        <f t="shared" ref="H7:H70" si="1">D7-F7</f>
        <v>0</v>
      </c>
      <c r="I7" s="228">
        <f t="shared" ref="I7:I69" si="2">G7-H7</f>
        <v>0</v>
      </c>
      <c r="J7" s="78"/>
      <c r="L7" s="80"/>
      <c r="M7" s="114"/>
    </row>
    <row r="8" spans="1:13" x14ac:dyDescent="0.2">
      <c r="A8" s="99">
        <v>3</v>
      </c>
      <c r="B8" s="27" t="s">
        <v>28</v>
      </c>
      <c r="C8" s="192"/>
      <c r="D8" s="191"/>
      <c r="E8" s="191"/>
      <c r="F8" s="191"/>
      <c r="G8" s="149">
        <f t="shared" si="0"/>
        <v>0</v>
      </c>
      <c r="H8" s="149">
        <f t="shared" si="1"/>
        <v>0</v>
      </c>
      <c r="I8" s="228">
        <f t="shared" si="2"/>
        <v>0</v>
      </c>
      <c r="J8" s="78"/>
      <c r="L8" s="80"/>
      <c r="M8" s="114"/>
    </row>
    <row r="9" spans="1:13" x14ac:dyDescent="0.2">
      <c r="A9" s="99">
        <v>4</v>
      </c>
      <c r="B9" s="27" t="s">
        <v>29</v>
      </c>
      <c r="C9" s="192"/>
      <c r="D9" s="191"/>
      <c r="E9" s="191"/>
      <c r="F9" s="191"/>
      <c r="G9" s="149">
        <f t="shared" si="0"/>
        <v>0</v>
      </c>
      <c r="H9" s="149">
        <f t="shared" si="1"/>
        <v>0</v>
      </c>
      <c r="I9" s="228">
        <f t="shared" si="2"/>
        <v>0</v>
      </c>
      <c r="J9" s="78"/>
      <c r="L9" s="80"/>
      <c r="M9" s="114"/>
    </row>
    <row r="10" spans="1:13" x14ac:dyDescent="0.2">
      <c r="A10" s="99">
        <v>5</v>
      </c>
      <c r="B10" s="27" t="s">
        <v>30</v>
      </c>
      <c r="C10" s="192"/>
      <c r="D10" s="191"/>
      <c r="E10" s="191"/>
      <c r="F10" s="191"/>
      <c r="G10" s="149">
        <f t="shared" si="0"/>
        <v>0</v>
      </c>
      <c r="H10" s="149">
        <f t="shared" si="1"/>
        <v>0</v>
      </c>
      <c r="I10" s="228">
        <f t="shared" si="2"/>
        <v>0</v>
      </c>
      <c r="J10" s="78"/>
      <c r="L10" s="80"/>
      <c r="M10" s="114"/>
    </row>
    <row r="11" spans="1:13" x14ac:dyDescent="0.2">
      <c r="A11" s="198">
        <v>6</v>
      </c>
      <c r="B11" s="27" t="s">
        <v>31</v>
      </c>
      <c r="C11" s="192"/>
      <c r="D11" s="191"/>
      <c r="E11" s="191"/>
      <c r="F11" s="191"/>
      <c r="G11" s="149">
        <f t="shared" si="0"/>
        <v>0</v>
      </c>
      <c r="H11" s="149">
        <f t="shared" si="1"/>
        <v>0</v>
      </c>
      <c r="I11" s="228">
        <f t="shared" si="2"/>
        <v>0</v>
      </c>
      <c r="J11" s="78"/>
      <c r="L11" s="80"/>
      <c r="M11" s="114"/>
    </row>
    <row r="12" spans="1:13" x14ac:dyDescent="0.2">
      <c r="A12" s="99">
        <v>7</v>
      </c>
      <c r="B12" s="27" t="s">
        <v>34</v>
      </c>
      <c r="C12" s="192"/>
      <c r="D12" s="191"/>
      <c r="E12" s="191"/>
      <c r="F12" s="191"/>
      <c r="G12" s="149">
        <f t="shared" si="0"/>
        <v>0</v>
      </c>
      <c r="H12" s="149">
        <f t="shared" si="1"/>
        <v>0</v>
      </c>
      <c r="I12" s="228">
        <f>G12-H12</f>
        <v>0</v>
      </c>
      <c r="J12" s="78"/>
      <c r="L12" s="80"/>
      <c r="M12" s="114"/>
    </row>
    <row r="13" spans="1:13" x14ac:dyDescent="0.2">
      <c r="A13" s="99">
        <v>8</v>
      </c>
      <c r="B13" s="27" t="s">
        <v>36</v>
      </c>
      <c r="C13" s="192"/>
      <c r="D13" s="191"/>
      <c r="E13" s="191"/>
      <c r="F13" s="191"/>
      <c r="G13" s="149">
        <f t="shared" si="0"/>
        <v>0</v>
      </c>
      <c r="H13" s="149">
        <f t="shared" si="1"/>
        <v>0</v>
      </c>
      <c r="I13" s="228">
        <f t="shared" si="2"/>
        <v>0</v>
      </c>
      <c r="J13" s="78"/>
      <c r="L13" s="80"/>
      <c r="M13" s="114"/>
    </row>
    <row r="14" spans="1:13" x14ac:dyDescent="0.2">
      <c r="A14" s="99">
        <v>9</v>
      </c>
      <c r="B14" s="27" t="s">
        <v>37</v>
      </c>
      <c r="C14" s="192"/>
      <c r="D14" s="191"/>
      <c r="E14" s="191"/>
      <c r="F14" s="191"/>
      <c r="G14" s="149">
        <f t="shared" si="0"/>
        <v>0</v>
      </c>
      <c r="H14" s="149">
        <f t="shared" si="1"/>
        <v>0</v>
      </c>
      <c r="I14" s="228">
        <f t="shared" si="2"/>
        <v>0</v>
      </c>
      <c r="J14" s="78"/>
      <c r="L14" s="80"/>
    </row>
    <row r="15" spans="1:13" x14ac:dyDescent="0.2">
      <c r="A15" s="99">
        <v>10</v>
      </c>
      <c r="B15" s="27" t="s">
        <v>38</v>
      </c>
      <c r="C15" s="192"/>
      <c r="D15" s="191"/>
      <c r="E15" s="191"/>
      <c r="F15" s="191"/>
      <c r="G15" s="149">
        <f t="shared" si="0"/>
        <v>0</v>
      </c>
      <c r="H15" s="149">
        <f t="shared" si="1"/>
        <v>0</v>
      </c>
      <c r="I15" s="228">
        <f t="shared" si="2"/>
        <v>0</v>
      </c>
      <c r="J15" s="78"/>
      <c r="L15" s="80"/>
      <c r="M15" s="114"/>
    </row>
    <row r="16" spans="1:13" x14ac:dyDescent="0.2">
      <c r="A16" s="99">
        <v>11</v>
      </c>
      <c r="B16" s="27" t="s">
        <v>39</v>
      </c>
      <c r="C16" s="192"/>
      <c r="D16" s="191"/>
      <c r="E16" s="191"/>
      <c r="F16" s="191"/>
      <c r="G16" s="149">
        <f t="shared" si="0"/>
        <v>0</v>
      </c>
      <c r="H16" s="149">
        <f t="shared" si="1"/>
        <v>0</v>
      </c>
      <c r="I16" s="228">
        <f t="shared" si="2"/>
        <v>0</v>
      </c>
      <c r="J16" s="78"/>
      <c r="L16" s="80"/>
      <c r="M16" s="114"/>
    </row>
    <row r="17" spans="1:13" x14ac:dyDescent="0.2">
      <c r="A17" s="99">
        <v>12</v>
      </c>
      <c r="B17" s="27" t="s">
        <v>41</v>
      </c>
      <c r="C17" s="192"/>
      <c r="D17" s="191"/>
      <c r="E17" s="191"/>
      <c r="F17" s="191"/>
      <c r="G17" s="149">
        <f t="shared" si="0"/>
        <v>0</v>
      </c>
      <c r="H17" s="149">
        <f t="shared" si="1"/>
        <v>0</v>
      </c>
      <c r="I17" s="228">
        <f t="shared" si="2"/>
        <v>0</v>
      </c>
      <c r="J17" s="78"/>
      <c r="L17" s="80"/>
      <c r="M17" s="114"/>
    </row>
    <row r="18" spans="1:13" x14ac:dyDescent="0.2">
      <c r="A18" s="99">
        <v>13</v>
      </c>
      <c r="B18" s="27" t="s">
        <v>42</v>
      </c>
      <c r="C18" s="192"/>
      <c r="D18" s="191"/>
      <c r="E18" s="191"/>
      <c r="F18" s="191"/>
      <c r="G18" s="149">
        <f t="shared" si="0"/>
        <v>0</v>
      </c>
      <c r="H18" s="149">
        <f t="shared" si="1"/>
        <v>0</v>
      </c>
      <c r="I18" s="228">
        <f t="shared" si="2"/>
        <v>0</v>
      </c>
      <c r="J18" s="78"/>
      <c r="L18" s="80"/>
      <c r="M18" s="114"/>
    </row>
    <row r="19" spans="1:13" x14ac:dyDescent="0.2">
      <c r="A19" s="99">
        <v>14</v>
      </c>
      <c r="B19" s="27" t="s">
        <v>43</v>
      </c>
      <c r="C19" s="192"/>
      <c r="D19" s="191"/>
      <c r="E19" s="191"/>
      <c r="F19" s="191"/>
      <c r="G19" s="149">
        <f t="shared" si="0"/>
        <v>0</v>
      </c>
      <c r="H19" s="149">
        <f t="shared" si="1"/>
        <v>0</v>
      </c>
      <c r="I19" s="228">
        <f t="shared" si="2"/>
        <v>0</v>
      </c>
      <c r="J19" s="78"/>
      <c r="L19" s="80"/>
      <c r="M19" s="114"/>
    </row>
    <row r="20" spans="1:13" x14ac:dyDescent="0.2">
      <c r="A20" s="99">
        <v>15</v>
      </c>
      <c r="B20" s="27" t="s">
        <v>44</v>
      </c>
      <c r="C20" s="192"/>
      <c r="D20" s="191"/>
      <c r="E20" s="191"/>
      <c r="F20" s="191"/>
      <c r="G20" s="149">
        <f t="shared" si="0"/>
        <v>0</v>
      </c>
      <c r="H20" s="149">
        <f t="shared" si="1"/>
        <v>0</v>
      </c>
      <c r="I20" s="228">
        <f t="shared" si="2"/>
        <v>0</v>
      </c>
      <c r="J20" s="78"/>
      <c r="L20" s="76"/>
      <c r="M20" s="114"/>
    </row>
    <row r="21" spans="1:13" x14ac:dyDescent="0.2">
      <c r="A21" s="99">
        <v>16</v>
      </c>
      <c r="B21" s="27" t="s">
        <v>45</v>
      </c>
      <c r="C21" s="192"/>
      <c r="D21" s="191"/>
      <c r="E21" s="191"/>
      <c r="F21" s="191"/>
      <c r="G21" s="149">
        <f t="shared" si="0"/>
        <v>0</v>
      </c>
      <c r="H21" s="149">
        <f t="shared" si="1"/>
        <v>0</v>
      </c>
      <c r="I21" s="228">
        <f t="shared" si="2"/>
        <v>0</v>
      </c>
      <c r="J21" s="78"/>
      <c r="L21" s="76"/>
      <c r="M21" s="114"/>
    </row>
    <row r="22" spans="1:13" x14ac:dyDescent="0.2">
      <c r="A22" s="99">
        <v>17</v>
      </c>
      <c r="B22" s="27" t="s">
        <v>47</v>
      </c>
      <c r="C22" s="192"/>
      <c r="D22" s="191"/>
      <c r="E22" s="191"/>
      <c r="F22" s="191"/>
      <c r="G22" s="149">
        <f t="shared" si="0"/>
        <v>0</v>
      </c>
      <c r="H22" s="149">
        <f t="shared" si="1"/>
        <v>0</v>
      </c>
      <c r="I22" s="228">
        <f t="shared" si="2"/>
        <v>0</v>
      </c>
      <c r="J22" s="78"/>
      <c r="L22" s="76"/>
      <c r="M22" s="114"/>
    </row>
    <row r="23" spans="1:13" x14ac:dyDescent="0.2">
      <c r="A23" s="99">
        <v>18</v>
      </c>
      <c r="B23" s="27" t="s">
        <v>48</v>
      </c>
      <c r="C23" s="192"/>
      <c r="D23" s="191"/>
      <c r="E23" s="191"/>
      <c r="F23" s="191"/>
      <c r="G23" s="149">
        <f t="shared" si="0"/>
        <v>0</v>
      </c>
      <c r="H23" s="149">
        <f t="shared" si="1"/>
        <v>0</v>
      </c>
      <c r="I23" s="228">
        <f t="shared" si="2"/>
        <v>0</v>
      </c>
      <c r="J23" s="78"/>
      <c r="L23" s="80"/>
      <c r="M23" s="114"/>
    </row>
    <row r="24" spans="1:13" x14ac:dyDescent="0.2">
      <c r="A24" s="99">
        <v>19</v>
      </c>
      <c r="B24" s="27" t="s">
        <v>49</v>
      </c>
      <c r="C24" s="192"/>
      <c r="D24" s="191"/>
      <c r="E24" s="191"/>
      <c r="F24" s="191"/>
      <c r="G24" s="149">
        <f t="shared" si="0"/>
        <v>0</v>
      </c>
      <c r="H24" s="149">
        <f t="shared" si="1"/>
        <v>0</v>
      </c>
      <c r="I24" s="228">
        <f t="shared" si="2"/>
        <v>0</v>
      </c>
      <c r="J24" s="78"/>
      <c r="L24" s="80"/>
      <c r="M24" s="114"/>
    </row>
    <row r="25" spans="1:13" x14ac:dyDescent="0.2">
      <c r="A25" s="99">
        <v>20</v>
      </c>
      <c r="B25" s="27" t="s">
        <v>50</v>
      </c>
      <c r="C25" s="192"/>
      <c r="D25" s="191"/>
      <c r="E25" s="191"/>
      <c r="F25" s="191"/>
      <c r="G25" s="149">
        <f t="shared" si="0"/>
        <v>0</v>
      </c>
      <c r="H25" s="149">
        <f t="shared" si="1"/>
        <v>0</v>
      </c>
      <c r="I25" s="228">
        <f t="shared" si="2"/>
        <v>0</v>
      </c>
      <c r="J25" s="78"/>
      <c r="L25" s="81"/>
      <c r="M25" s="114"/>
    </row>
    <row r="26" spans="1:13" x14ac:dyDescent="0.2">
      <c r="A26" s="99">
        <v>21</v>
      </c>
      <c r="B26" s="27" t="s">
        <v>51</v>
      </c>
      <c r="C26" s="192"/>
      <c r="D26" s="191"/>
      <c r="E26" s="191"/>
      <c r="F26" s="191"/>
      <c r="G26" s="149">
        <f t="shared" si="0"/>
        <v>0</v>
      </c>
      <c r="H26" s="149">
        <f t="shared" si="1"/>
        <v>0</v>
      </c>
      <c r="I26" s="228">
        <f t="shared" si="2"/>
        <v>0</v>
      </c>
      <c r="J26" s="78"/>
      <c r="L26" s="80"/>
      <c r="M26" s="114"/>
    </row>
    <row r="27" spans="1:13" x14ac:dyDescent="0.2">
      <c r="A27" s="99">
        <v>22</v>
      </c>
      <c r="B27" s="27" t="s">
        <v>52</v>
      </c>
      <c r="C27" s="192"/>
      <c r="D27" s="191"/>
      <c r="E27" s="191"/>
      <c r="F27" s="191"/>
      <c r="G27" s="149">
        <f t="shared" si="0"/>
        <v>0</v>
      </c>
      <c r="H27" s="149">
        <f t="shared" si="1"/>
        <v>0</v>
      </c>
      <c r="I27" s="228">
        <f t="shared" si="2"/>
        <v>0</v>
      </c>
      <c r="J27" s="78"/>
      <c r="L27" s="80"/>
      <c r="M27" s="114"/>
    </row>
    <row r="28" spans="1:13" x14ac:dyDescent="0.2">
      <c r="A28" s="99">
        <v>23</v>
      </c>
      <c r="B28" s="27" t="s">
        <v>53</v>
      </c>
      <c r="C28" s="192"/>
      <c r="D28" s="191"/>
      <c r="E28" s="191"/>
      <c r="F28" s="191"/>
      <c r="G28" s="149">
        <f t="shared" si="0"/>
        <v>0</v>
      </c>
      <c r="H28" s="149">
        <f t="shared" si="1"/>
        <v>0</v>
      </c>
      <c r="I28" s="228">
        <f t="shared" si="2"/>
        <v>0</v>
      </c>
      <c r="J28" s="78"/>
      <c r="L28" s="80"/>
      <c r="M28" s="114"/>
    </row>
    <row r="29" spans="1:13" x14ac:dyDescent="0.2">
      <c r="A29" s="99">
        <v>24</v>
      </c>
      <c r="B29" s="27" t="s">
        <v>54</v>
      </c>
      <c r="C29" s="192"/>
      <c r="D29" s="191"/>
      <c r="E29" s="191"/>
      <c r="F29" s="191"/>
      <c r="G29" s="149">
        <f t="shared" si="0"/>
        <v>0</v>
      </c>
      <c r="H29" s="149">
        <f t="shared" si="1"/>
        <v>0</v>
      </c>
      <c r="I29" s="228">
        <f t="shared" si="2"/>
        <v>0</v>
      </c>
      <c r="J29" s="78"/>
      <c r="L29" s="80"/>
      <c r="M29" s="114"/>
    </row>
    <row r="30" spans="1:13" x14ac:dyDescent="0.2">
      <c r="A30" s="99">
        <v>25</v>
      </c>
      <c r="B30" s="27" t="s">
        <v>55</v>
      </c>
      <c r="C30" s="192"/>
      <c r="D30" s="191"/>
      <c r="E30" s="191"/>
      <c r="F30" s="191"/>
      <c r="G30" s="149">
        <f t="shared" si="0"/>
        <v>0</v>
      </c>
      <c r="H30" s="149">
        <f t="shared" si="1"/>
        <v>0</v>
      </c>
      <c r="I30" s="228">
        <f t="shared" si="2"/>
        <v>0</v>
      </c>
      <c r="J30" s="78"/>
      <c r="L30" s="80"/>
      <c r="M30" s="114"/>
    </row>
    <row r="31" spans="1:13" x14ac:dyDescent="0.2">
      <c r="A31" s="99">
        <v>26</v>
      </c>
      <c r="B31" s="27" t="s">
        <v>56</v>
      </c>
      <c r="C31" s="192"/>
      <c r="D31" s="191"/>
      <c r="E31" s="191"/>
      <c r="F31" s="191"/>
      <c r="G31" s="149">
        <f t="shared" si="0"/>
        <v>0</v>
      </c>
      <c r="H31" s="149">
        <f t="shared" si="1"/>
        <v>0</v>
      </c>
      <c r="I31" s="228">
        <f t="shared" si="2"/>
        <v>0</v>
      </c>
      <c r="J31" s="78"/>
      <c r="L31" s="80"/>
      <c r="M31" s="114"/>
    </row>
    <row r="32" spans="1:13" x14ac:dyDescent="0.2">
      <c r="A32" s="99">
        <v>27</v>
      </c>
      <c r="B32" s="27" t="s">
        <v>57</v>
      </c>
      <c r="C32" s="192"/>
      <c r="D32" s="191"/>
      <c r="E32" s="191"/>
      <c r="F32" s="191"/>
      <c r="G32" s="149">
        <f t="shared" si="0"/>
        <v>0</v>
      </c>
      <c r="H32" s="149">
        <f t="shared" si="1"/>
        <v>0</v>
      </c>
      <c r="I32" s="228">
        <f t="shared" si="2"/>
        <v>0</v>
      </c>
      <c r="J32" s="78"/>
      <c r="L32" s="80"/>
      <c r="M32" s="114"/>
    </row>
    <row r="33" spans="1:13" x14ac:dyDescent="0.2">
      <c r="A33" s="99">
        <v>28</v>
      </c>
      <c r="B33" s="27" t="s">
        <v>58</v>
      </c>
      <c r="C33" s="192"/>
      <c r="D33" s="191"/>
      <c r="E33" s="191"/>
      <c r="F33" s="191"/>
      <c r="G33" s="149">
        <f t="shared" si="0"/>
        <v>0</v>
      </c>
      <c r="H33" s="149">
        <f t="shared" si="1"/>
        <v>0</v>
      </c>
      <c r="I33" s="228">
        <f t="shared" si="2"/>
        <v>0</v>
      </c>
      <c r="J33" s="78"/>
      <c r="L33" s="80"/>
      <c r="M33" s="114"/>
    </row>
    <row r="34" spans="1:13" x14ac:dyDescent="0.2">
      <c r="A34" s="99">
        <v>29</v>
      </c>
      <c r="B34" s="27" t="s">
        <v>59</v>
      </c>
      <c r="C34" s="192"/>
      <c r="D34" s="191"/>
      <c r="E34" s="191"/>
      <c r="F34" s="191"/>
      <c r="G34" s="149">
        <f t="shared" si="0"/>
        <v>0</v>
      </c>
      <c r="H34" s="149">
        <f t="shared" si="1"/>
        <v>0</v>
      </c>
      <c r="I34" s="228">
        <f t="shared" si="2"/>
        <v>0</v>
      </c>
      <c r="J34" s="78"/>
      <c r="L34" s="80"/>
      <c r="M34" s="114"/>
    </row>
    <row r="35" spans="1:13" x14ac:dyDescent="0.2">
      <c r="A35" s="99">
        <v>30</v>
      </c>
      <c r="B35" s="27" t="s">
        <v>60</v>
      </c>
      <c r="C35" s="192"/>
      <c r="D35" s="191"/>
      <c r="E35" s="191"/>
      <c r="F35" s="191"/>
      <c r="G35" s="149">
        <f t="shared" si="0"/>
        <v>0</v>
      </c>
      <c r="H35" s="149">
        <f t="shared" si="1"/>
        <v>0</v>
      </c>
      <c r="I35" s="228">
        <f t="shared" si="2"/>
        <v>0</v>
      </c>
      <c r="J35" s="78"/>
      <c r="L35" s="80"/>
      <c r="M35" s="114"/>
    </row>
    <row r="36" spans="1:13" x14ac:dyDescent="0.2">
      <c r="A36" s="99">
        <v>31</v>
      </c>
      <c r="B36" s="27" t="s">
        <v>61</v>
      </c>
      <c r="C36" s="192"/>
      <c r="D36" s="191"/>
      <c r="E36" s="191"/>
      <c r="F36" s="191"/>
      <c r="G36" s="149">
        <f t="shared" si="0"/>
        <v>0</v>
      </c>
      <c r="H36" s="149">
        <f t="shared" si="1"/>
        <v>0</v>
      </c>
      <c r="I36" s="228">
        <f t="shared" si="2"/>
        <v>0</v>
      </c>
      <c r="J36" s="78"/>
      <c r="L36" s="76"/>
      <c r="M36" s="114"/>
    </row>
    <row r="37" spans="1:13" x14ac:dyDescent="0.2">
      <c r="A37" s="99">
        <v>32</v>
      </c>
      <c r="B37" s="27" t="s">
        <v>63</v>
      </c>
      <c r="C37" s="192"/>
      <c r="D37" s="191"/>
      <c r="E37" s="191"/>
      <c r="F37" s="191"/>
      <c r="G37" s="149">
        <f t="shared" si="0"/>
        <v>0</v>
      </c>
      <c r="H37" s="149">
        <f t="shared" si="1"/>
        <v>0</v>
      </c>
      <c r="I37" s="228">
        <f t="shared" si="2"/>
        <v>0</v>
      </c>
      <c r="J37" s="87"/>
      <c r="L37" s="76"/>
      <c r="M37" s="114"/>
    </row>
    <row r="38" spans="1:13" x14ac:dyDescent="0.2">
      <c r="A38" s="99">
        <v>33</v>
      </c>
      <c r="B38" s="27" t="s">
        <v>64</v>
      </c>
      <c r="C38" s="192"/>
      <c r="D38" s="191"/>
      <c r="E38" s="191"/>
      <c r="F38" s="191"/>
      <c r="G38" s="149">
        <f t="shared" si="0"/>
        <v>0</v>
      </c>
      <c r="H38" s="149">
        <f t="shared" si="1"/>
        <v>0</v>
      </c>
      <c r="I38" s="228">
        <f t="shared" si="2"/>
        <v>0</v>
      </c>
      <c r="J38" s="78"/>
      <c r="L38" s="76"/>
      <c r="M38" s="114"/>
    </row>
    <row r="39" spans="1:13" x14ac:dyDescent="0.2">
      <c r="A39" s="99">
        <v>34</v>
      </c>
      <c r="B39" s="27" t="s">
        <v>65</v>
      </c>
      <c r="C39" s="192"/>
      <c r="D39" s="191"/>
      <c r="E39" s="191"/>
      <c r="F39" s="191"/>
      <c r="G39" s="149">
        <f t="shared" si="0"/>
        <v>0</v>
      </c>
      <c r="H39" s="149">
        <f t="shared" si="1"/>
        <v>0</v>
      </c>
      <c r="I39" s="228">
        <f t="shared" si="2"/>
        <v>0</v>
      </c>
      <c r="J39" s="78"/>
      <c r="L39" s="76"/>
      <c r="M39" s="114"/>
    </row>
    <row r="40" spans="1:13" x14ac:dyDescent="0.2">
      <c r="A40" s="99">
        <v>35</v>
      </c>
      <c r="B40" s="27" t="s">
        <v>66</v>
      </c>
      <c r="C40" s="192"/>
      <c r="D40" s="191"/>
      <c r="E40" s="191"/>
      <c r="F40" s="191"/>
      <c r="G40" s="149">
        <f t="shared" si="0"/>
        <v>0</v>
      </c>
      <c r="H40" s="149">
        <f t="shared" si="1"/>
        <v>0</v>
      </c>
      <c r="I40" s="228">
        <f t="shared" si="2"/>
        <v>0</v>
      </c>
      <c r="J40" s="78"/>
      <c r="L40" s="80"/>
      <c r="M40" s="114"/>
    </row>
    <row r="41" spans="1:13" x14ac:dyDescent="0.2">
      <c r="A41" s="99">
        <v>36</v>
      </c>
      <c r="B41" s="27" t="s">
        <v>67</v>
      </c>
      <c r="C41" s="192"/>
      <c r="D41" s="191"/>
      <c r="E41" s="191"/>
      <c r="F41" s="191"/>
      <c r="G41" s="149">
        <f t="shared" si="0"/>
        <v>0</v>
      </c>
      <c r="H41" s="149">
        <f t="shared" si="1"/>
        <v>0</v>
      </c>
      <c r="I41" s="228">
        <f t="shared" si="2"/>
        <v>0</v>
      </c>
      <c r="J41" s="78"/>
      <c r="L41" s="80"/>
      <c r="M41" s="114"/>
    </row>
    <row r="42" spans="1:13" x14ac:dyDescent="0.2">
      <c r="A42" s="99">
        <v>37</v>
      </c>
      <c r="B42" s="27" t="s">
        <v>68</v>
      </c>
      <c r="C42" s="192"/>
      <c r="D42" s="191"/>
      <c r="E42" s="191"/>
      <c r="F42" s="191"/>
      <c r="G42" s="149">
        <f t="shared" si="0"/>
        <v>0</v>
      </c>
      <c r="H42" s="149">
        <f t="shared" si="1"/>
        <v>0</v>
      </c>
      <c r="I42" s="228">
        <f t="shared" si="2"/>
        <v>0</v>
      </c>
      <c r="J42" s="78"/>
      <c r="L42" s="80"/>
      <c r="M42" s="118"/>
    </row>
    <row r="43" spans="1:13" x14ac:dyDescent="0.2">
      <c r="A43" s="99">
        <v>38</v>
      </c>
      <c r="B43" s="27" t="s">
        <v>69</v>
      </c>
      <c r="C43" s="192"/>
      <c r="D43" s="191"/>
      <c r="E43" s="191"/>
      <c r="F43" s="191"/>
      <c r="G43" s="149">
        <f t="shared" si="0"/>
        <v>0</v>
      </c>
      <c r="H43" s="149">
        <f t="shared" si="1"/>
        <v>0</v>
      </c>
      <c r="I43" s="228">
        <f t="shared" si="2"/>
        <v>0</v>
      </c>
      <c r="J43" s="78"/>
      <c r="L43" s="80"/>
      <c r="M43" s="118"/>
    </row>
    <row r="44" spans="1:13" x14ac:dyDescent="0.2">
      <c r="A44" s="99">
        <v>39</v>
      </c>
      <c r="B44" s="27" t="s">
        <v>70</v>
      </c>
      <c r="C44" s="192"/>
      <c r="D44" s="191"/>
      <c r="E44" s="191"/>
      <c r="F44" s="191"/>
      <c r="G44" s="149">
        <f t="shared" si="0"/>
        <v>0</v>
      </c>
      <c r="H44" s="149">
        <f t="shared" si="1"/>
        <v>0</v>
      </c>
      <c r="I44" s="228">
        <f t="shared" si="2"/>
        <v>0</v>
      </c>
      <c r="J44" s="78"/>
      <c r="L44" s="80"/>
      <c r="M44" s="114"/>
    </row>
    <row r="45" spans="1:13" x14ac:dyDescent="0.2">
      <c r="A45" s="99">
        <v>40</v>
      </c>
      <c r="B45" s="27" t="s">
        <v>71</v>
      </c>
      <c r="C45" s="192"/>
      <c r="D45" s="191"/>
      <c r="E45" s="191"/>
      <c r="F45" s="191"/>
      <c r="G45" s="149">
        <f t="shared" si="0"/>
        <v>0</v>
      </c>
      <c r="H45" s="149">
        <f t="shared" si="1"/>
        <v>0</v>
      </c>
      <c r="I45" s="228">
        <f t="shared" si="2"/>
        <v>0</v>
      </c>
      <c r="J45" s="78"/>
      <c r="L45" s="80"/>
      <c r="M45" s="114"/>
    </row>
    <row r="46" spans="1:13" x14ac:dyDescent="0.2">
      <c r="A46" s="99">
        <v>41</v>
      </c>
      <c r="B46" s="27" t="s">
        <v>72</v>
      </c>
      <c r="C46" s="192"/>
      <c r="D46" s="191"/>
      <c r="E46" s="191"/>
      <c r="F46" s="191"/>
      <c r="G46" s="149">
        <f t="shared" si="0"/>
        <v>0</v>
      </c>
      <c r="H46" s="149">
        <f t="shared" si="1"/>
        <v>0</v>
      </c>
      <c r="I46" s="228">
        <f t="shared" si="2"/>
        <v>0</v>
      </c>
      <c r="J46" s="78"/>
      <c r="L46" s="80"/>
      <c r="M46" s="114"/>
    </row>
    <row r="47" spans="1:13" x14ac:dyDescent="0.2">
      <c r="A47" s="99">
        <v>42</v>
      </c>
      <c r="B47" s="27" t="s">
        <v>74</v>
      </c>
      <c r="C47" s="192"/>
      <c r="D47" s="191"/>
      <c r="E47" s="191"/>
      <c r="F47" s="191"/>
      <c r="G47" s="149">
        <f t="shared" si="0"/>
        <v>0</v>
      </c>
      <c r="H47" s="149">
        <f t="shared" si="1"/>
        <v>0</v>
      </c>
      <c r="I47" s="228">
        <f t="shared" si="2"/>
        <v>0</v>
      </c>
      <c r="J47" s="78"/>
      <c r="L47" s="80"/>
      <c r="M47" s="114"/>
    </row>
    <row r="48" spans="1:13" x14ac:dyDescent="0.2">
      <c r="A48" s="99">
        <v>43</v>
      </c>
      <c r="B48" s="27" t="s">
        <v>75</v>
      </c>
      <c r="C48" s="192"/>
      <c r="D48" s="191"/>
      <c r="E48" s="191"/>
      <c r="F48" s="191"/>
      <c r="G48" s="149">
        <f t="shared" si="0"/>
        <v>0</v>
      </c>
      <c r="H48" s="149">
        <f t="shared" si="1"/>
        <v>0</v>
      </c>
      <c r="I48" s="228">
        <f t="shared" si="2"/>
        <v>0</v>
      </c>
      <c r="J48" s="78"/>
      <c r="L48" s="80"/>
      <c r="M48" s="114"/>
    </row>
    <row r="49" spans="1:14" x14ac:dyDescent="0.2">
      <c r="A49" s="99">
        <v>44</v>
      </c>
      <c r="B49" s="27" t="s">
        <v>76</v>
      </c>
      <c r="C49" s="192"/>
      <c r="D49" s="191"/>
      <c r="E49" s="191"/>
      <c r="F49" s="191"/>
      <c r="G49" s="149">
        <f t="shared" si="0"/>
        <v>0</v>
      </c>
      <c r="H49" s="149">
        <f t="shared" si="1"/>
        <v>0</v>
      </c>
      <c r="I49" s="228">
        <f t="shared" si="2"/>
        <v>0</v>
      </c>
      <c r="J49" s="78"/>
      <c r="L49" s="80"/>
      <c r="M49" s="114"/>
    </row>
    <row r="50" spans="1:14" x14ac:dyDescent="0.2">
      <c r="A50" s="99">
        <v>45</v>
      </c>
      <c r="B50" s="27" t="s">
        <v>77</v>
      </c>
      <c r="C50" s="192"/>
      <c r="D50" s="191"/>
      <c r="E50" s="191"/>
      <c r="F50" s="191"/>
      <c r="G50" s="149">
        <f t="shared" si="0"/>
        <v>0</v>
      </c>
      <c r="H50" s="149">
        <f t="shared" si="1"/>
        <v>0</v>
      </c>
      <c r="I50" s="228">
        <f t="shared" si="2"/>
        <v>0</v>
      </c>
      <c r="J50" s="78"/>
      <c r="L50" s="80"/>
      <c r="M50" s="114"/>
    </row>
    <row r="51" spans="1:14" x14ac:dyDescent="0.2">
      <c r="A51" s="99">
        <v>46</v>
      </c>
      <c r="B51" s="27" t="s">
        <v>78</v>
      </c>
      <c r="C51" s="192"/>
      <c r="D51" s="191"/>
      <c r="E51" s="191"/>
      <c r="F51" s="191"/>
      <c r="G51" s="149">
        <f t="shared" si="0"/>
        <v>0</v>
      </c>
      <c r="H51" s="149">
        <f t="shared" si="1"/>
        <v>0</v>
      </c>
      <c r="I51" s="228">
        <f t="shared" si="2"/>
        <v>0</v>
      </c>
      <c r="J51" s="78"/>
      <c r="L51" s="80"/>
      <c r="M51" s="114"/>
    </row>
    <row r="52" spans="1:14" x14ac:dyDescent="0.2">
      <c r="A52" s="99">
        <v>47</v>
      </c>
      <c r="B52" s="27" t="s">
        <v>79</v>
      </c>
      <c r="C52" s="192"/>
      <c r="D52" s="191"/>
      <c r="E52" s="191"/>
      <c r="F52" s="191"/>
      <c r="G52" s="149">
        <f t="shared" si="0"/>
        <v>0</v>
      </c>
      <c r="H52" s="149">
        <f t="shared" si="1"/>
        <v>0</v>
      </c>
      <c r="I52" s="228">
        <f t="shared" si="2"/>
        <v>0</v>
      </c>
      <c r="J52" s="78"/>
      <c r="L52" s="110"/>
      <c r="M52" s="110"/>
      <c r="N52" s="110"/>
    </row>
    <row r="53" spans="1:14" x14ac:dyDescent="0.2">
      <c r="A53" s="99">
        <v>48</v>
      </c>
      <c r="B53" s="27" t="s">
        <v>80</v>
      </c>
      <c r="C53" s="192"/>
      <c r="D53" s="191"/>
      <c r="E53" s="191"/>
      <c r="F53" s="191"/>
      <c r="G53" s="149">
        <f t="shared" si="0"/>
        <v>0</v>
      </c>
      <c r="H53" s="149">
        <f t="shared" si="1"/>
        <v>0</v>
      </c>
      <c r="I53" s="228">
        <f t="shared" si="2"/>
        <v>0</v>
      </c>
      <c r="J53" s="78"/>
      <c r="L53" s="151"/>
      <c r="M53" s="151"/>
      <c r="N53" s="151"/>
    </row>
    <row r="54" spans="1:14" x14ac:dyDescent="0.2">
      <c r="A54" s="99">
        <v>49</v>
      </c>
      <c r="B54" s="27" t="s">
        <v>81</v>
      </c>
      <c r="C54" s="192"/>
      <c r="D54" s="191"/>
      <c r="E54" s="191"/>
      <c r="F54" s="191"/>
      <c r="G54" s="149">
        <f t="shared" si="0"/>
        <v>0</v>
      </c>
      <c r="H54" s="149">
        <f t="shared" si="1"/>
        <v>0</v>
      </c>
      <c r="I54" s="228">
        <f t="shared" si="2"/>
        <v>0</v>
      </c>
      <c r="J54" s="78"/>
      <c r="L54" s="151"/>
      <c r="M54" s="151"/>
      <c r="N54" s="151"/>
    </row>
    <row r="55" spans="1:14" x14ac:dyDescent="0.2">
      <c r="A55" s="99">
        <v>50</v>
      </c>
      <c r="B55" s="27" t="s">
        <v>82</v>
      </c>
      <c r="C55" s="192"/>
      <c r="D55" s="191"/>
      <c r="E55" s="191"/>
      <c r="F55" s="191"/>
      <c r="G55" s="149">
        <f t="shared" si="0"/>
        <v>0</v>
      </c>
      <c r="H55" s="149">
        <f t="shared" si="1"/>
        <v>0</v>
      </c>
      <c r="I55" s="228">
        <f t="shared" si="2"/>
        <v>0</v>
      </c>
      <c r="J55" s="78"/>
      <c r="L55" s="151"/>
      <c r="M55" s="151"/>
      <c r="N55" s="151"/>
    </row>
    <row r="56" spans="1:14" x14ac:dyDescent="0.2">
      <c r="A56" s="99">
        <v>51</v>
      </c>
      <c r="B56" s="27" t="s">
        <v>83</v>
      </c>
      <c r="C56" s="192"/>
      <c r="D56" s="191"/>
      <c r="E56" s="191"/>
      <c r="F56" s="191"/>
      <c r="G56" s="149">
        <f t="shared" si="0"/>
        <v>0</v>
      </c>
      <c r="H56" s="149">
        <f t="shared" si="1"/>
        <v>0</v>
      </c>
      <c r="I56" s="228">
        <f t="shared" si="2"/>
        <v>0</v>
      </c>
      <c r="J56" s="78"/>
      <c r="L56" s="151"/>
      <c r="M56" s="151"/>
      <c r="N56" s="151"/>
    </row>
    <row r="57" spans="1:14" x14ac:dyDescent="0.2">
      <c r="A57" s="99">
        <v>52</v>
      </c>
      <c r="B57" s="27" t="s">
        <v>84</v>
      </c>
      <c r="C57" s="192"/>
      <c r="D57" s="191"/>
      <c r="E57" s="191"/>
      <c r="F57" s="191"/>
      <c r="G57" s="149">
        <f t="shared" si="0"/>
        <v>0</v>
      </c>
      <c r="H57" s="149">
        <f t="shared" si="1"/>
        <v>0</v>
      </c>
      <c r="I57" s="228">
        <f t="shared" si="2"/>
        <v>0</v>
      </c>
      <c r="J57" s="78"/>
      <c r="L57" s="151"/>
      <c r="M57" s="151"/>
      <c r="N57" s="151"/>
    </row>
    <row r="58" spans="1:14" x14ac:dyDescent="0.2">
      <c r="A58" s="99">
        <v>53</v>
      </c>
      <c r="B58" s="27" t="s">
        <v>85</v>
      </c>
      <c r="C58" s="192"/>
      <c r="D58" s="191"/>
      <c r="E58" s="191"/>
      <c r="F58" s="191"/>
      <c r="G58" s="149">
        <f t="shared" si="0"/>
        <v>0</v>
      </c>
      <c r="H58" s="149">
        <f t="shared" si="1"/>
        <v>0</v>
      </c>
      <c r="I58" s="228">
        <f t="shared" si="2"/>
        <v>0</v>
      </c>
      <c r="M58" s="114"/>
    </row>
    <row r="59" spans="1:14" x14ac:dyDescent="0.2">
      <c r="A59" s="99">
        <v>54</v>
      </c>
      <c r="B59" s="27" t="s">
        <v>86</v>
      </c>
      <c r="C59" s="192"/>
      <c r="D59" s="191"/>
      <c r="E59" s="191"/>
      <c r="F59" s="191"/>
      <c r="G59" s="149">
        <f t="shared" si="0"/>
        <v>0</v>
      </c>
      <c r="H59" s="149">
        <f t="shared" si="1"/>
        <v>0</v>
      </c>
      <c r="I59" s="228">
        <f t="shared" si="2"/>
        <v>0</v>
      </c>
      <c r="L59" s="151"/>
      <c r="M59" s="151"/>
      <c r="N59" s="151"/>
    </row>
    <row r="60" spans="1:14" x14ac:dyDescent="0.2">
      <c r="A60" s="99">
        <v>55</v>
      </c>
      <c r="B60" s="27" t="s">
        <v>87</v>
      </c>
      <c r="C60" s="192"/>
      <c r="D60" s="191"/>
      <c r="E60" s="191"/>
      <c r="F60" s="191"/>
      <c r="G60" s="149">
        <f t="shared" si="0"/>
        <v>0</v>
      </c>
      <c r="H60" s="149">
        <f t="shared" si="1"/>
        <v>0</v>
      </c>
      <c r="I60" s="228">
        <f t="shared" si="2"/>
        <v>0</v>
      </c>
      <c r="K60" s="150"/>
      <c r="M60" s="114"/>
    </row>
    <row r="61" spans="1:14" x14ac:dyDescent="0.2">
      <c r="A61" s="99">
        <v>56</v>
      </c>
      <c r="B61" s="27" t="s">
        <v>88</v>
      </c>
      <c r="C61" s="192"/>
      <c r="D61" s="191"/>
      <c r="E61" s="191"/>
      <c r="F61" s="191"/>
      <c r="G61" s="149">
        <f t="shared" si="0"/>
        <v>0</v>
      </c>
      <c r="H61" s="149">
        <f t="shared" si="1"/>
        <v>0</v>
      </c>
      <c r="I61" s="228">
        <f t="shared" si="2"/>
        <v>0</v>
      </c>
      <c r="M61" s="114"/>
    </row>
    <row r="62" spans="1:14" x14ac:dyDescent="0.2">
      <c r="A62" s="99">
        <v>57</v>
      </c>
      <c r="B62" s="27" t="s">
        <v>89</v>
      </c>
      <c r="C62" s="192"/>
      <c r="D62" s="191"/>
      <c r="E62" s="191"/>
      <c r="F62" s="191"/>
      <c r="G62" s="149">
        <f t="shared" si="0"/>
        <v>0</v>
      </c>
      <c r="H62" s="149">
        <f t="shared" si="1"/>
        <v>0</v>
      </c>
      <c r="I62" s="228">
        <f t="shared" si="2"/>
        <v>0</v>
      </c>
      <c r="M62" s="114"/>
    </row>
    <row r="63" spans="1:14" x14ac:dyDescent="0.2">
      <c r="A63" s="99">
        <v>58</v>
      </c>
      <c r="B63" s="27" t="s">
        <v>90</v>
      </c>
      <c r="C63" s="192"/>
      <c r="D63" s="191"/>
      <c r="E63" s="191"/>
      <c r="F63" s="191"/>
      <c r="G63" s="149">
        <f t="shared" si="0"/>
        <v>0</v>
      </c>
      <c r="H63" s="149">
        <f t="shared" si="1"/>
        <v>0</v>
      </c>
      <c r="I63" s="228">
        <f t="shared" si="2"/>
        <v>0</v>
      </c>
      <c r="M63" s="114"/>
    </row>
    <row r="64" spans="1:14" ht="13.5" thickBot="1" x14ac:dyDescent="0.25">
      <c r="A64" s="100"/>
      <c r="B64" s="100" t="s">
        <v>91</v>
      </c>
      <c r="C64" s="225"/>
      <c r="D64" s="225"/>
      <c r="E64" s="225"/>
      <c r="F64" s="225"/>
      <c r="G64" s="225">
        <f>SUM(G6:G63)</f>
        <v>0</v>
      </c>
      <c r="H64" s="225">
        <f>SUM(H6:H63)</f>
        <v>0</v>
      </c>
      <c r="I64" s="228">
        <f t="shared" si="2"/>
        <v>0</v>
      </c>
      <c r="L64" s="110"/>
      <c r="M64" s="110"/>
      <c r="N64" s="110"/>
    </row>
    <row r="65" spans="1:14" x14ac:dyDescent="0.2">
      <c r="A65" s="106">
        <v>59</v>
      </c>
      <c r="B65" s="15" t="s">
        <v>92</v>
      </c>
      <c r="C65" s="191"/>
      <c r="D65" s="191"/>
      <c r="E65" s="191"/>
      <c r="F65" s="191"/>
      <c r="G65" s="149">
        <f t="shared" si="0"/>
        <v>0</v>
      </c>
      <c r="H65" s="149">
        <f t="shared" si="1"/>
        <v>0</v>
      </c>
      <c r="I65" s="228">
        <f t="shared" si="2"/>
        <v>0</v>
      </c>
      <c r="L65" s="151"/>
      <c r="M65" s="151"/>
      <c r="N65" s="151"/>
    </row>
    <row r="66" spans="1:14" x14ac:dyDescent="0.2">
      <c r="A66" s="99">
        <v>60</v>
      </c>
      <c r="B66" s="27" t="s">
        <v>93</v>
      </c>
      <c r="C66" s="192"/>
      <c r="D66" s="191"/>
      <c r="E66" s="191"/>
      <c r="F66" s="191"/>
      <c r="G66" s="149">
        <f t="shared" si="0"/>
        <v>0</v>
      </c>
      <c r="H66" s="149">
        <f t="shared" si="1"/>
        <v>0</v>
      </c>
      <c r="I66" s="228">
        <f t="shared" si="2"/>
        <v>0</v>
      </c>
      <c r="L66" s="151"/>
      <c r="M66" s="151"/>
      <c r="N66" s="151"/>
    </row>
    <row r="67" spans="1:14" x14ac:dyDescent="0.2">
      <c r="A67" s="99">
        <v>61</v>
      </c>
      <c r="B67" s="27" t="s">
        <v>94</v>
      </c>
      <c r="C67" s="192"/>
      <c r="D67" s="191"/>
      <c r="E67" s="191"/>
      <c r="F67" s="191"/>
      <c r="G67" s="149">
        <f t="shared" si="0"/>
        <v>0</v>
      </c>
      <c r="H67" s="149">
        <f t="shared" si="1"/>
        <v>0</v>
      </c>
      <c r="I67" s="228">
        <f t="shared" si="2"/>
        <v>0</v>
      </c>
      <c r="L67" s="151"/>
      <c r="M67" s="151"/>
      <c r="N67" s="151"/>
    </row>
    <row r="68" spans="1:14" x14ac:dyDescent="0.2">
      <c r="A68" s="99">
        <v>62</v>
      </c>
      <c r="B68" s="27" t="s">
        <v>95</v>
      </c>
      <c r="C68" s="192"/>
      <c r="D68" s="191"/>
      <c r="E68" s="191"/>
      <c r="F68" s="191"/>
      <c r="G68" s="149">
        <f t="shared" si="0"/>
        <v>0</v>
      </c>
      <c r="H68" s="149">
        <f t="shared" si="1"/>
        <v>0</v>
      </c>
      <c r="I68" s="228">
        <f t="shared" si="2"/>
        <v>0</v>
      </c>
      <c r="L68" s="151"/>
      <c r="M68" s="151"/>
      <c r="N68" s="151"/>
    </row>
    <row r="69" spans="1:14" ht="13.5" thickBot="1" x14ac:dyDescent="0.25">
      <c r="A69" s="100"/>
      <c r="B69" s="100" t="s">
        <v>96</v>
      </c>
      <c r="C69" s="225"/>
      <c r="D69" s="225"/>
      <c r="E69" s="225"/>
      <c r="F69" s="225"/>
      <c r="G69" s="225">
        <f>G66+G67+G68</f>
        <v>0</v>
      </c>
      <c r="H69" s="225">
        <f>H66+H67+H68</f>
        <v>0</v>
      </c>
      <c r="I69" s="228">
        <f t="shared" si="2"/>
        <v>0</v>
      </c>
      <c r="L69" s="151"/>
      <c r="M69" s="151"/>
      <c r="N69" s="151"/>
    </row>
    <row r="70" spans="1:14" x14ac:dyDescent="0.2">
      <c r="A70" s="106">
        <v>63</v>
      </c>
      <c r="B70" s="15" t="s">
        <v>97</v>
      </c>
      <c r="C70" s="191"/>
      <c r="D70" s="191"/>
      <c r="E70" s="191"/>
      <c r="F70" s="191"/>
      <c r="G70" s="149">
        <f t="shared" si="0"/>
        <v>0</v>
      </c>
      <c r="H70" s="149">
        <f t="shared" si="1"/>
        <v>0</v>
      </c>
      <c r="I70" s="228">
        <f>G70-H70</f>
        <v>0</v>
      </c>
      <c r="M70" s="114"/>
    </row>
    <row r="71" spans="1:14" ht="13.5" thickBot="1" x14ac:dyDescent="0.25">
      <c r="A71" s="100"/>
      <c r="B71" s="100" t="s">
        <v>98</v>
      </c>
      <c r="C71" s="225"/>
      <c r="D71" s="225"/>
      <c r="E71" s="225"/>
      <c r="F71" s="225"/>
      <c r="G71" s="225">
        <f>G64+G65+G69+G70</f>
        <v>0</v>
      </c>
      <c r="H71" s="225">
        <f>H64+H65+H69+H70</f>
        <v>0</v>
      </c>
      <c r="I71" s="228">
        <f>G71-H71</f>
        <v>0</v>
      </c>
      <c r="L71" s="151"/>
      <c r="M71" s="151"/>
      <c r="N71" s="151"/>
    </row>
    <row r="72" spans="1:14" x14ac:dyDescent="0.2">
      <c r="A72" s="113"/>
      <c r="C72" s="193"/>
      <c r="D72" s="193"/>
      <c r="E72" s="193"/>
      <c r="F72" s="193"/>
      <c r="G72" s="150"/>
      <c r="H72" s="150"/>
      <c r="I72" s="228">
        <f>G72-H72</f>
        <v>0</v>
      </c>
      <c r="M72" s="114"/>
    </row>
    <row r="73" spans="1:14" x14ac:dyDescent="0.2">
      <c r="C73" s="192"/>
      <c r="D73" s="229"/>
      <c r="E73" s="192"/>
      <c r="F73" s="229"/>
      <c r="G73" s="192">
        <f>C73-E73</f>
        <v>0</v>
      </c>
      <c r="H73" s="230">
        <f>D73-F73</f>
        <v>0</v>
      </c>
      <c r="I73" s="228">
        <f>G73-H73</f>
        <v>0</v>
      </c>
      <c r="M73" s="115"/>
    </row>
    <row r="75" spans="1:14" x14ac:dyDescent="0.2">
      <c r="C75" s="110"/>
      <c r="D75" s="110"/>
    </row>
  </sheetData>
  <mergeCells count="4">
    <mergeCell ref="G4:H4"/>
    <mergeCell ref="E1:J1"/>
    <mergeCell ref="C4:D4"/>
    <mergeCell ref="E4:F4"/>
  </mergeCells>
  <phoneticPr fontId="0" type="noConversion"/>
  <pageMargins left="0.13" right="0.14000000000000001" top="0.17" bottom="0.18" header="0.17" footer="0.18"/>
  <pageSetup paperSize="9" scale="80" orientation="portrait" horizontalDpi="4294967294" vertic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aie32">
    <tabColor rgb="FF00B050"/>
    <pageSetUpPr fitToPage="1"/>
  </sheetPr>
  <dimension ref="B1:V98"/>
  <sheetViews>
    <sheetView zoomScale="80" zoomScaleNormal="80" workbookViewId="0">
      <pane xSplit="3" ySplit="5" topLeftCell="D6" activePane="bottomRight" state="frozen"/>
      <selection pane="topRight" activeCell="C1" sqref="C1"/>
      <selection pane="bottomLeft" activeCell="A6" sqref="A6"/>
      <selection pane="bottomRight" activeCell="AD51" sqref="AD51"/>
    </sheetView>
  </sheetViews>
  <sheetFormatPr defaultColWidth="9.140625" defaultRowHeight="12.75" x14ac:dyDescent="0.2"/>
  <cols>
    <col min="1" max="1" width="9.140625" style="487"/>
    <col min="2" max="2" width="4.7109375" style="487" customWidth="1"/>
    <col min="3" max="3" width="21.140625" style="487" customWidth="1"/>
    <col min="4" max="4" width="16.7109375" style="566" hidden="1" customWidth="1"/>
    <col min="5" max="5" width="16.140625" style="567" customWidth="1"/>
    <col min="6" max="6" width="12.7109375" style="565" hidden="1" customWidth="1"/>
    <col min="7" max="7" width="16" style="487" hidden="1" customWidth="1"/>
    <col min="8" max="8" width="16.7109375" style="487" customWidth="1"/>
    <col min="9" max="9" width="17.85546875" style="487" hidden="1" customWidth="1"/>
    <col min="10" max="10" width="16.28515625" style="487" hidden="1" customWidth="1"/>
    <col min="11" max="11" width="7.7109375" style="490" hidden="1" customWidth="1"/>
    <col min="12" max="12" width="15.28515625" style="487" hidden="1" customWidth="1"/>
    <col min="13" max="13" width="15.28515625" style="565" customWidth="1"/>
    <col min="14" max="14" width="0.140625" style="492" customWidth="1"/>
    <col min="15" max="15" width="13.7109375" style="487" hidden="1" customWidth="1"/>
    <col min="16" max="16" width="13.140625" style="492" hidden="1" customWidth="1"/>
    <col min="17" max="17" width="8.28515625" style="492" hidden="1" customWidth="1"/>
    <col min="18" max="18" width="15.7109375" style="487" hidden="1" customWidth="1"/>
    <col min="19" max="19" width="19" style="487" hidden="1" customWidth="1"/>
    <col min="20" max="20" width="7.42578125" style="487" customWidth="1"/>
    <col min="21" max="21" width="9.140625" style="487" customWidth="1"/>
    <col min="22" max="22" width="12.7109375" style="487" customWidth="1"/>
    <col min="23" max="16384" width="9.140625" style="487"/>
  </cols>
  <sheetData>
    <row r="1" spans="2:20" ht="18" x14ac:dyDescent="0.25">
      <c r="D1" s="488"/>
      <c r="E1" s="1182" t="str">
        <f>V.CH.EX.!E1</f>
        <v xml:space="preserve">EXECUTIE LA DATA DE 30.09.2025               </v>
      </c>
      <c r="F1" s="489"/>
      <c r="M1" s="491"/>
      <c r="P1" s="493"/>
      <c r="Q1" s="491" t="s">
        <v>1</v>
      </c>
    </row>
    <row r="2" spans="2:20" ht="16.899999999999999" customHeight="1" x14ac:dyDescent="0.2">
      <c r="D2" s="494"/>
      <c r="E2" s="495"/>
      <c r="F2" s="496"/>
      <c r="G2" s="497"/>
      <c r="H2" s="497"/>
      <c r="I2" s="497"/>
      <c r="J2" s="497"/>
      <c r="K2" s="498"/>
      <c r="L2" s="497"/>
      <c r="M2" s="496"/>
      <c r="N2" s="493"/>
      <c r="O2" s="497"/>
      <c r="P2" s="493"/>
      <c r="Q2" s="493"/>
    </row>
    <row r="3" spans="2:20" ht="15" customHeight="1" thickBot="1" x14ac:dyDescent="0.25">
      <c r="D3" s="499" t="s">
        <v>174</v>
      </c>
      <c r="E3" s="495"/>
      <c r="F3" s="496"/>
      <c r="G3" s="500" t="s">
        <v>174</v>
      </c>
      <c r="H3" s="497"/>
      <c r="I3" s="497"/>
      <c r="J3" s="497"/>
      <c r="K3" s="498"/>
      <c r="L3" s="500" t="s">
        <v>174</v>
      </c>
      <c r="M3" s="491" t="s">
        <v>150</v>
      </c>
      <c r="N3" s="501"/>
      <c r="O3" s="502"/>
      <c r="P3" s="503"/>
      <c r="Q3" s="493"/>
    </row>
    <row r="4" spans="2:20" x14ac:dyDescent="0.2">
      <c r="B4" s="504" t="s">
        <v>2</v>
      </c>
      <c r="C4" s="505" t="s">
        <v>3</v>
      </c>
      <c r="D4" s="506" t="s">
        <v>4</v>
      </c>
      <c r="E4" s="1118" t="s">
        <v>27</v>
      </c>
      <c r="F4" s="965"/>
      <c r="G4" s="507" t="s">
        <v>4</v>
      </c>
      <c r="H4" s="1118" t="s">
        <v>22</v>
      </c>
      <c r="I4" s="508"/>
      <c r="J4" s="509" t="s">
        <v>99</v>
      </c>
      <c r="K4" s="510"/>
      <c r="L4" s="511" t="s">
        <v>151</v>
      </c>
      <c r="M4" s="1121" t="s">
        <v>24</v>
      </c>
      <c r="N4" s="512"/>
      <c r="O4" s="1123" t="s">
        <v>178</v>
      </c>
      <c r="P4" s="513"/>
      <c r="Q4" s="1116"/>
      <c r="R4" s="514"/>
      <c r="S4" s="514"/>
      <c r="T4" s="514"/>
    </row>
    <row r="5" spans="2:20" ht="13.5" thickBot="1" x14ac:dyDescent="0.25">
      <c r="B5" s="515" t="s">
        <v>21</v>
      </c>
      <c r="C5" s="516"/>
      <c r="D5" s="517" t="s">
        <v>27</v>
      </c>
      <c r="E5" s="1119"/>
      <c r="F5" s="966"/>
      <c r="G5" s="518" t="s">
        <v>22</v>
      </c>
      <c r="H5" s="1120"/>
      <c r="I5" s="519"/>
      <c r="J5" s="1125" t="s">
        <v>152</v>
      </c>
      <c r="K5" s="1126"/>
      <c r="L5" s="520" t="s">
        <v>130</v>
      </c>
      <c r="M5" s="1122"/>
      <c r="N5" s="521"/>
      <c r="O5" s="1124"/>
      <c r="P5" s="522"/>
      <c r="Q5" s="1117"/>
      <c r="R5" s="523" t="s">
        <v>162</v>
      </c>
      <c r="S5" s="524" t="s">
        <v>175</v>
      </c>
      <c r="T5" s="524"/>
    </row>
    <row r="6" spans="2:20" x14ac:dyDescent="0.2">
      <c r="B6" s="525">
        <v>1</v>
      </c>
      <c r="C6" s="526" t="s">
        <v>23</v>
      </c>
      <c r="D6" s="527">
        <v>11388771.859999999</v>
      </c>
      <c r="E6" s="418">
        <v>11388772</v>
      </c>
      <c r="F6" s="528">
        <f>D6-E6</f>
        <v>-0.14000000059604645</v>
      </c>
      <c r="G6" s="419">
        <v>10971578.66</v>
      </c>
      <c r="H6" s="419">
        <v>10971579</v>
      </c>
      <c r="I6" s="419">
        <f>G6-H6</f>
        <v>-0.33999999985098839</v>
      </c>
      <c r="J6" s="419">
        <f>'ch.-cap.'!C6</f>
        <v>10971579</v>
      </c>
      <c r="K6" s="529">
        <f t="shared" ref="K6:K37" si="0">H6-J6</f>
        <v>0</v>
      </c>
      <c r="L6" s="530">
        <f t="shared" ref="L6:L37" si="1">D6-G6</f>
        <v>417193.19999999925</v>
      </c>
      <c r="M6" s="531">
        <f t="shared" ref="M6:M37" si="2">E6-H6</f>
        <v>417193</v>
      </c>
      <c r="N6" s="532">
        <f>L6-M6</f>
        <v>0.19999999925494194</v>
      </c>
      <c r="O6" s="533"/>
      <c r="P6" s="529">
        <f>M6-O6</f>
        <v>417193</v>
      </c>
      <c r="Q6" s="529"/>
      <c r="R6" s="533"/>
      <c r="S6" s="533"/>
      <c r="T6" s="534"/>
    </row>
    <row r="7" spans="2:20" x14ac:dyDescent="0.2">
      <c r="B7" s="535">
        <v>2</v>
      </c>
      <c r="C7" s="536" t="s">
        <v>26</v>
      </c>
      <c r="D7" s="417">
        <v>8380483.0800000001</v>
      </c>
      <c r="E7" s="418">
        <v>8380483</v>
      </c>
      <c r="F7" s="528">
        <f t="shared" ref="F7:F70" si="3">D7-E7</f>
        <v>8.0000000074505806E-2</v>
      </c>
      <c r="G7" s="419">
        <v>6154139.0499999998</v>
      </c>
      <c r="H7" s="1010">
        <v>6154139</v>
      </c>
      <c r="I7" s="419">
        <f t="shared" ref="I7:I70" si="4">G7-H7</f>
        <v>4.9999999813735485E-2</v>
      </c>
      <c r="J7" s="419">
        <f>'ch.-cap.'!C7</f>
        <v>6154139</v>
      </c>
      <c r="K7" s="529">
        <f t="shared" si="0"/>
        <v>0</v>
      </c>
      <c r="L7" s="537">
        <f t="shared" si="1"/>
        <v>2226344.0300000003</v>
      </c>
      <c r="M7" s="531">
        <f>E7-H7</f>
        <v>2226344</v>
      </c>
      <c r="N7" s="532">
        <f>L7-M7</f>
        <v>3.0000000260770321E-2</v>
      </c>
      <c r="O7" s="533"/>
      <c r="P7" s="529">
        <f t="shared" ref="P7:P70" si="5">M7-O7</f>
        <v>2226344</v>
      </c>
      <c r="Q7" s="538"/>
      <c r="R7" s="533"/>
      <c r="S7" s="533"/>
      <c r="T7" s="534"/>
    </row>
    <row r="8" spans="2:20" x14ac:dyDescent="0.2">
      <c r="B8" s="535">
        <v>3</v>
      </c>
      <c r="C8" s="536" t="s">
        <v>28</v>
      </c>
      <c r="D8" s="417">
        <v>12096606.77</v>
      </c>
      <c r="E8" s="418">
        <v>12096607</v>
      </c>
      <c r="F8" s="528">
        <f t="shared" si="3"/>
        <v>-0.23000000044703484</v>
      </c>
      <c r="G8" s="419">
        <v>12053612.119999999</v>
      </c>
      <c r="H8" s="419">
        <v>12053612</v>
      </c>
      <c r="I8" s="419">
        <f t="shared" si="4"/>
        <v>0.11999999918043613</v>
      </c>
      <c r="J8" s="419">
        <f>'ch.-cap.'!C8</f>
        <v>12053612</v>
      </c>
      <c r="K8" s="529">
        <f t="shared" si="0"/>
        <v>0</v>
      </c>
      <c r="L8" s="537">
        <f t="shared" si="1"/>
        <v>42994.650000000373</v>
      </c>
      <c r="M8" s="531">
        <f t="shared" si="2"/>
        <v>42995</v>
      </c>
      <c r="N8" s="532">
        <f t="shared" ref="N8:N70" si="6">L8-M8</f>
        <v>-0.34999999962747097</v>
      </c>
      <c r="O8" s="533"/>
      <c r="P8" s="529">
        <f t="shared" si="5"/>
        <v>42995</v>
      </c>
      <c r="Q8" s="538"/>
      <c r="R8" s="533"/>
      <c r="S8" s="533"/>
      <c r="T8" s="534"/>
    </row>
    <row r="9" spans="2:20" s="550" customFormat="1" x14ac:dyDescent="0.2">
      <c r="B9" s="539">
        <v>4</v>
      </c>
      <c r="C9" s="540" t="s">
        <v>29</v>
      </c>
      <c r="D9" s="541">
        <v>6724729.5700000003</v>
      </c>
      <c r="E9" s="542">
        <v>6724730</v>
      </c>
      <c r="F9" s="528">
        <f t="shared" si="3"/>
        <v>-0.42999999970197678</v>
      </c>
      <c r="G9" s="543">
        <v>5816177.1600000001</v>
      </c>
      <c r="H9" s="543">
        <v>5816177</v>
      </c>
      <c r="I9" s="543">
        <f t="shared" si="4"/>
        <v>0.16000000014901161</v>
      </c>
      <c r="J9" s="543">
        <f>'ch.-cap.'!C9</f>
        <v>5816177</v>
      </c>
      <c r="K9" s="544">
        <f t="shared" si="0"/>
        <v>0</v>
      </c>
      <c r="L9" s="545">
        <f t="shared" si="1"/>
        <v>908552.41000000015</v>
      </c>
      <c r="M9" s="546">
        <f t="shared" si="2"/>
        <v>908553</v>
      </c>
      <c r="N9" s="547">
        <f t="shared" si="6"/>
        <v>-0.58999999985098839</v>
      </c>
      <c r="O9" s="545"/>
      <c r="P9" s="544">
        <f t="shared" si="5"/>
        <v>908553</v>
      </c>
      <c r="Q9" s="548"/>
      <c r="R9" s="545"/>
      <c r="S9" s="545"/>
      <c r="T9" s="549"/>
    </row>
    <row r="10" spans="2:20" x14ac:dyDescent="0.2">
      <c r="B10" s="535">
        <v>5</v>
      </c>
      <c r="C10" s="536" t="s">
        <v>30</v>
      </c>
      <c r="D10" s="417">
        <v>13621323.539999999</v>
      </c>
      <c r="E10" s="418">
        <v>13621323</v>
      </c>
      <c r="F10" s="528">
        <f t="shared" si="3"/>
        <v>0.53999999910593033</v>
      </c>
      <c r="G10" s="419">
        <v>13351566.74</v>
      </c>
      <c r="H10" s="419">
        <v>13351567</v>
      </c>
      <c r="I10" s="419">
        <f t="shared" si="4"/>
        <v>-0.25999999977648258</v>
      </c>
      <c r="J10" s="419">
        <f>'ch.-cap.'!C10</f>
        <v>13351567</v>
      </c>
      <c r="K10" s="529">
        <f t="shared" si="0"/>
        <v>0</v>
      </c>
      <c r="L10" s="537">
        <f t="shared" si="1"/>
        <v>269756.79999999888</v>
      </c>
      <c r="M10" s="531">
        <f t="shared" si="2"/>
        <v>269756</v>
      </c>
      <c r="N10" s="532">
        <f t="shared" si="6"/>
        <v>0.79999999888241291</v>
      </c>
      <c r="O10" s="533"/>
      <c r="P10" s="529">
        <f t="shared" si="5"/>
        <v>269756</v>
      </c>
      <c r="Q10" s="538"/>
      <c r="R10" s="533"/>
      <c r="S10" s="533"/>
      <c r="T10" s="534"/>
    </row>
    <row r="11" spans="2:20" ht="13.9" customHeight="1" x14ac:dyDescent="0.2">
      <c r="B11" s="551">
        <v>6</v>
      </c>
      <c r="C11" s="536" t="s">
        <v>31</v>
      </c>
      <c r="D11" s="417">
        <v>8885975.7400000002</v>
      </c>
      <c r="E11" s="418">
        <v>8885976</v>
      </c>
      <c r="F11" s="528">
        <f t="shared" si="3"/>
        <v>-0.25999999977648258</v>
      </c>
      <c r="G11" s="419">
        <v>8351606.8799999999</v>
      </c>
      <c r="H11" s="419">
        <v>8351607</v>
      </c>
      <c r="I11" s="419">
        <f t="shared" si="4"/>
        <v>-0.12000000011175871</v>
      </c>
      <c r="J11" s="419">
        <f>'ch.-cap.'!C11</f>
        <v>8351607</v>
      </c>
      <c r="K11" s="529">
        <f t="shared" si="0"/>
        <v>0</v>
      </c>
      <c r="L11" s="537">
        <f t="shared" si="1"/>
        <v>534368.86000000034</v>
      </c>
      <c r="M11" s="531">
        <f t="shared" si="2"/>
        <v>534369</v>
      </c>
      <c r="N11" s="532">
        <f t="shared" si="6"/>
        <v>-0.13999999966472387</v>
      </c>
      <c r="O11" s="533"/>
      <c r="P11" s="529">
        <f t="shared" si="5"/>
        <v>534369</v>
      </c>
      <c r="Q11" s="538"/>
      <c r="R11" s="533"/>
      <c r="S11" s="533"/>
      <c r="T11" s="534"/>
    </row>
    <row r="12" spans="2:20" x14ac:dyDescent="0.2">
      <c r="B12" s="535">
        <v>7</v>
      </c>
      <c r="C12" s="536" t="s">
        <v>34</v>
      </c>
      <c r="D12" s="417">
        <v>9436770.8900000006</v>
      </c>
      <c r="E12" s="418">
        <v>9436771</v>
      </c>
      <c r="F12" s="528">
        <f t="shared" si="3"/>
        <v>-0.10999999940395355</v>
      </c>
      <c r="G12" s="419">
        <v>8479579.4600000009</v>
      </c>
      <c r="H12" s="419">
        <v>8479579</v>
      </c>
      <c r="I12" s="419">
        <f t="shared" si="4"/>
        <v>0.46000000089406967</v>
      </c>
      <c r="J12" s="419">
        <f>'ch.-cap.'!C12</f>
        <v>8479579</v>
      </c>
      <c r="K12" s="529">
        <f t="shared" si="0"/>
        <v>0</v>
      </c>
      <c r="L12" s="537">
        <f t="shared" si="1"/>
        <v>957191.4299999997</v>
      </c>
      <c r="M12" s="531">
        <f t="shared" si="2"/>
        <v>957192</v>
      </c>
      <c r="N12" s="532">
        <f>L12-M12</f>
        <v>-0.57000000029802322</v>
      </c>
      <c r="O12" s="533"/>
      <c r="P12" s="529">
        <f>M12-O12</f>
        <v>957192</v>
      </c>
      <c r="Q12" s="538"/>
      <c r="R12" s="533"/>
      <c r="S12" s="533"/>
      <c r="T12" s="534"/>
    </row>
    <row r="13" spans="2:20" x14ac:dyDescent="0.2">
      <c r="B13" s="535">
        <v>8</v>
      </c>
      <c r="C13" s="536" t="s">
        <v>36</v>
      </c>
      <c r="D13" s="417">
        <v>5646295.9800000004</v>
      </c>
      <c r="E13" s="418">
        <v>5646296</v>
      </c>
      <c r="F13" s="528">
        <f t="shared" si="3"/>
        <v>-1.9999999552965164E-2</v>
      </c>
      <c r="G13" s="419">
        <v>4831865.96</v>
      </c>
      <c r="H13" s="419">
        <v>4831866</v>
      </c>
      <c r="I13" s="419">
        <f t="shared" si="4"/>
        <v>-4.0000000037252903E-2</v>
      </c>
      <c r="J13" s="419">
        <f>'ch.-cap.'!C13</f>
        <v>4831866</v>
      </c>
      <c r="K13" s="529">
        <f t="shared" si="0"/>
        <v>0</v>
      </c>
      <c r="L13" s="537">
        <f t="shared" si="1"/>
        <v>814430.02000000048</v>
      </c>
      <c r="M13" s="531">
        <f t="shared" si="2"/>
        <v>814430</v>
      </c>
      <c r="N13" s="532">
        <f t="shared" si="6"/>
        <v>2.0000000484287739E-2</v>
      </c>
      <c r="O13" s="533"/>
      <c r="P13" s="529">
        <f t="shared" si="5"/>
        <v>814430</v>
      </c>
      <c r="Q13" s="538"/>
      <c r="R13" s="533"/>
      <c r="S13" s="533"/>
      <c r="T13" s="534"/>
    </row>
    <row r="14" spans="2:20" x14ac:dyDescent="0.2">
      <c r="B14" s="535">
        <v>9</v>
      </c>
      <c r="C14" s="536" t="s">
        <v>37</v>
      </c>
      <c r="D14" s="417">
        <v>13252625.83</v>
      </c>
      <c r="E14" s="418">
        <v>13252626</v>
      </c>
      <c r="F14" s="528">
        <f t="shared" si="3"/>
        <v>-0.16999999992549419</v>
      </c>
      <c r="G14" s="419">
        <v>12872523.25</v>
      </c>
      <c r="H14" s="419">
        <v>12872523</v>
      </c>
      <c r="I14" s="419">
        <f t="shared" si="4"/>
        <v>0.25</v>
      </c>
      <c r="J14" s="419">
        <f>'ch.-cap.'!C14</f>
        <v>12872523</v>
      </c>
      <c r="K14" s="529">
        <f t="shared" si="0"/>
        <v>0</v>
      </c>
      <c r="L14" s="537">
        <f t="shared" si="1"/>
        <v>380102.58000000007</v>
      </c>
      <c r="M14" s="531">
        <f t="shared" si="2"/>
        <v>380103</v>
      </c>
      <c r="N14" s="532">
        <f t="shared" si="6"/>
        <v>-0.41999999992549419</v>
      </c>
      <c r="O14" s="533"/>
      <c r="P14" s="529">
        <f t="shared" si="5"/>
        <v>380103</v>
      </c>
      <c r="Q14" s="538"/>
      <c r="R14" s="533"/>
      <c r="S14" s="533"/>
      <c r="T14" s="534"/>
    </row>
    <row r="15" spans="2:20" x14ac:dyDescent="0.2">
      <c r="B15" s="535">
        <v>10</v>
      </c>
      <c r="C15" s="536" t="s">
        <v>38</v>
      </c>
      <c r="D15" s="417">
        <v>5390055.7400000002</v>
      </c>
      <c r="E15" s="418">
        <v>5390056</v>
      </c>
      <c r="F15" s="528">
        <f t="shared" si="3"/>
        <v>-0.25999999977648258</v>
      </c>
      <c r="G15" s="419">
        <v>4431535.75</v>
      </c>
      <c r="H15" s="419">
        <v>4431536</v>
      </c>
      <c r="I15" s="419">
        <f t="shared" si="4"/>
        <v>-0.25</v>
      </c>
      <c r="J15" s="419">
        <f>'ch.-cap.'!C15</f>
        <v>4431536</v>
      </c>
      <c r="K15" s="529">
        <f t="shared" si="0"/>
        <v>0</v>
      </c>
      <c r="L15" s="537">
        <f t="shared" si="1"/>
        <v>958519.99000000022</v>
      </c>
      <c r="M15" s="531">
        <f t="shared" si="2"/>
        <v>958520</v>
      </c>
      <c r="N15" s="532">
        <f t="shared" si="6"/>
        <v>-9.9999997764825821E-3</v>
      </c>
      <c r="O15" s="533"/>
      <c r="P15" s="529">
        <f t="shared" si="5"/>
        <v>958520</v>
      </c>
      <c r="Q15" s="538"/>
      <c r="R15" s="533"/>
      <c r="S15" s="533"/>
      <c r="T15" s="534"/>
    </row>
    <row r="16" spans="2:20" x14ac:dyDescent="0.2">
      <c r="B16" s="535">
        <v>11</v>
      </c>
      <c r="C16" s="536" t="s">
        <v>39</v>
      </c>
      <c r="D16" s="417">
        <v>5634364.1699999999</v>
      </c>
      <c r="E16" s="418">
        <v>5634364</v>
      </c>
      <c r="F16" s="528">
        <f t="shared" si="3"/>
        <v>0.16999999992549419</v>
      </c>
      <c r="G16" s="419">
        <v>5276210.8600000003</v>
      </c>
      <c r="H16" s="419">
        <v>5276211</v>
      </c>
      <c r="I16" s="419">
        <f t="shared" si="4"/>
        <v>-0.13999999966472387</v>
      </c>
      <c r="J16" s="419">
        <f>'ch.-cap.'!C16</f>
        <v>5276211</v>
      </c>
      <c r="K16" s="529">
        <f t="shared" si="0"/>
        <v>0</v>
      </c>
      <c r="L16" s="537">
        <f t="shared" si="1"/>
        <v>358153.30999999959</v>
      </c>
      <c r="M16" s="531">
        <f t="shared" si="2"/>
        <v>358153</v>
      </c>
      <c r="N16" s="532">
        <f t="shared" si="6"/>
        <v>0.30999999959021807</v>
      </c>
      <c r="O16" s="533"/>
      <c r="P16" s="529">
        <f t="shared" si="5"/>
        <v>358153</v>
      </c>
      <c r="Q16" s="538"/>
      <c r="R16" s="533"/>
      <c r="S16" s="533"/>
      <c r="T16" s="534"/>
    </row>
    <row r="17" spans="2:20" x14ac:dyDescent="0.2">
      <c r="B17" s="535">
        <v>12</v>
      </c>
      <c r="C17" s="536" t="s">
        <v>41</v>
      </c>
      <c r="D17" s="417">
        <v>17065882.66</v>
      </c>
      <c r="E17" s="418">
        <v>17065883</v>
      </c>
      <c r="F17" s="528">
        <f t="shared" si="3"/>
        <v>-0.33999999985098839</v>
      </c>
      <c r="G17" s="419">
        <v>15461494.34</v>
      </c>
      <c r="H17" s="419">
        <v>15461494</v>
      </c>
      <c r="I17" s="419">
        <f t="shared" si="4"/>
        <v>0.33999999985098839</v>
      </c>
      <c r="J17" s="419">
        <f>'ch.-cap.'!C17</f>
        <v>15461494</v>
      </c>
      <c r="K17" s="529">
        <f t="shared" si="0"/>
        <v>0</v>
      </c>
      <c r="L17" s="537">
        <f t="shared" si="1"/>
        <v>1604388.3200000003</v>
      </c>
      <c r="M17" s="531">
        <f t="shared" si="2"/>
        <v>1604389</v>
      </c>
      <c r="N17" s="532">
        <f t="shared" si="6"/>
        <v>-0.67999999970197678</v>
      </c>
      <c r="O17" s="533"/>
      <c r="P17" s="529">
        <f t="shared" si="5"/>
        <v>1604389</v>
      </c>
      <c r="Q17" s="538"/>
      <c r="R17" s="533"/>
      <c r="S17" s="533"/>
      <c r="T17" s="534"/>
    </row>
    <row r="18" spans="2:20" x14ac:dyDescent="0.2">
      <c r="B18" s="535">
        <v>13</v>
      </c>
      <c r="C18" s="536" t="s">
        <v>42</v>
      </c>
      <c r="D18" s="417">
        <v>8098370.6699999999</v>
      </c>
      <c r="E18" s="418">
        <v>8098371</v>
      </c>
      <c r="F18" s="528">
        <f t="shared" si="3"/>
        <v>-0.33000000007450581</v>
      </c>
      <c r="G18" s="419">
        <v>7539637.5</v>
      </c>
      <c r="H18" s="419">
        <v>7539638</v>
      </c>
      <c r="I18" s="419">
        <f t="shared" si="4"/>
        <v>-0.5</v>
      </c>
      <c r="J18" s="419">
        <f>'ch.-cap.'!C18</f>
        <v>7539638</v>
      </c>
      <c r="K18" s="529">
        <f t="shared" si="0"/>
        <v>0</v>
      </c>
      <c r="L18" s="537">
        <f t="shared" si="1"/>
        <v>558733.16999999993</v>
      </c>
      <c r="M18" s="531">
        <f t="shared" si="2"/>
        <v>558733</v>
      </c>
      <c r="N18" s="532">
        <f t="shared" si="6"/>
        <v>0.16999999992549419</v>
      </c>
      <c r="O18" s="533"/>
      <c r="P18" s="529">
        <f t="shared" si="5"/>
        <v>558733</v>
      </c>
      <c r="Q18" s="538"/>
      <c r="R18" s="533"/>
      <c r="S18" s="533"/>
      <c r="T18" s="534"/>
    </row>
    <row r="19" spans="2:20" x14ac:dyDescent="0.2">
      <c r="B19" s="535">
        <v>14</v>
      </c>
      <c r="C19" s="536" t="s">
        <v>43</v>
      </c>
      <c r="D19" s="417">
        <v>25400330.02</v>
      </c>
      <c r="E19" s="418">
        <v>25400330</v>
      </c>
      <c r="F19" s="528">
        <f t="shared" si="3"/>
        <v>1.9999999552965164E-2</v>
      </c>
      <c r="G19" s="419">
        <v>23598242.469999999</v>
      </c>
      <c r="H19" s="419">
        <v>23598242</v>
      </c>
      <c r="I19" s="419">
        <f t="shared" si="4"/>
        <v>0.4699999988079071</v>
      </c>
      <c r="J19" s="419">
        <f>'ch.-cap.'!C19</f>
        <v>23598242</v>
      </c>
      <c r="K19" s="529">
        <f t="shared" si="0"/>
        <v>0</v>
      </c>
      <c r="L19" s="537">
        <f t="shared" si="1"/>
        <v>1802087.5500000007</v>
      </c>
      <c r="M19" s="531">
        <f t="shared" si="2"/>
        <v>1802088</v>
      </c>
      <c r="N19" s="532">
        <f t="shared" si="6"/>
        <v>-0.44999999925494194</v>
      </c>
      <c r="O19" s="533"/>
      <c r="P19" s="529">
        <f t="shared" si="5"/>
        <v>1802088</v>
      </c>
      <c r="Q19" s="538"/>
      <c r="R19" s="533"/>
      <c r="S19" s="533"/>
      <c r="T19" s="534"/>
    </row>
    <row r="20" spans="2:20" x14ac:dyDescent="0.2">
      <c r="B20" s="535">
        <v>15</v>
      </c>
      <c r="C20" s="536" t="s">
        <v>44</v>
      </c>
      <c r="D20" s="417">
        <v>10246771.9</v>
      </c>
      <c r="E20" s="418">
        <v>10246772</v>
      </c>
      <c r="F20" s="528">
        <f t="shared" si="3"/>
        <v>-9.999999962747097E-2</v>
      </c>
      <c r="G20" s="419">
        <v>9569404.8800000008</v>
      </c>
      <c r="H20" s="419">
        <v>9569405</v>
      </c>
      <c r="I20" s="419">
        <f t="shared" si="4"/>
        <v>-0.11999999918043613</v>
      </c>
      <c r="J20" s="419">
        <f>'ch.-cap.'!C20</f>
        <v>9569405</v>
      </c>
      <c r="K20" s="529">
        <f t="shared" si="0"/>
        <v>0</v>
      </c>
      <c r="L20" s="537">
        <f t="shared" si="1"/>
        <v>677367.01999999955</v>
      </c>
      <c r="M20" s="531">
        <f t="shared" si="2"/>
        <v>677367</v>
      </c>
      <c r="N20" s="532">
        <f t="shared" si="6"/>
        <v>1.9999999552965164E-2</v>
      </c>
      <c r="O20" s="533"/>
      <c r="P20" s="529">
        <f t="shared" si="5"/>
        <v>677367</v>
      </c>
      <c r="Q20" s="538"/>
      <c r="R20" s="533"/>
      <c r="S20" s="533"/>
      <c r="T20" s="534"/>
    </row>
    <row r="21" spans="2:20" x14ac:dyDescent="0.2">
      <c r="B21" s="535">
        <v>16</v>
      </c>
      <c r="C21" s="552" t="s">
        <v>45</v>
      </c>
      <c r="D21" s="417">
        <v>11056321.550000001</v>
      </c>
      <c r="E21" s="418">
        <v>11056322</v>
      </c>
      <c r="F21" s="528">
        <f t="shared" si="3"/>
        <v>-0.44999999925494194</v>
      </c>
      <c r="G21" s="419">
        <v>9885319.3000000007</v>
      </c>
      <c r="H21" s="419">
        <v>9885319</v>
      </c>
      <c r="I21" s="419">
        <f t="shared" si="4"/>
        <v>0.30000000074505806</v>
      </c>
      <c r="J21" s="419">
        <f>'ch.-cap.'!C21</f>
        <v>9885319</v>
      </c>
      <c r="K21" s="529">
        <f t="shared" si="0"/>
        <v>0</v>
      </c>
      <c r="L21" s="537">
        <f t="shared" si="1"/>
        <v>1171002.25</v>
      </c>
      <c r="M21" s="531">
        <f t="shared" si="2"/>
        <v>1171003</v>
      </c>
      <c r="N21" s="532">
        <f t="shared" si="6"/>
        <v>-0.75</v>
      </c>
      <c r="O21" s="533"/>
      <c r="P21" s="529">
        <f t="shared" si="5"/>
        <v>1171003</v>
      </c>
      <c r="Q21" s="538"/>
      <c r="R21" s="533"/>
      <c r="S21" s="533"/>
      <c r="T21" s="534"/>
    </row>
    <row r="22" spans="2:20" x14ac:dyDescent="0.2">
      <c r="B22" s="535">
        <v>17</v>
      </c>
      <c r="C22" s="536" t="s">
        <v>47</v>
      </c>
      <c r="D22" s="417">
        <v>11602021.960000001</v>
      </c>
      <c r="E22" s="418">
        <v>11602022</v>
      </c>
      <c r="F22" s="528">
        <f t="shared" si="3"/>
        <v>-3.9999999105930328E-2</v>
      </c>
      <c r="G22" s="419">
        <v>11204419.439999999</v>
      </c>
      <c r="H22" s="419">
        <v>11204419</v>
      </c>
      <c r="I22" s="419">
        <f t="shared" si="4"/>
        <v>0.43999999947845936</v>
      </c>
      <c r="J22" s="419">
        <f>'ch.-cap.'!C22</f>
        <v>11204419</v>
      </c>
      <c r="K22" s="529">
        <f t="shared" si="0"/>
        <v>0</v>
      </c>
      <c r="L22" s="537">
        <f t="shared" si="1"/>
        <v>397602.52000000142</v>
      </c>
      <c r="M22" s="531">
        <f t="shared" si="2"/>
        <v>397603</v>
      </c>
      <c r="N22" s="532">
        <f t="shared" si="6"/>
        <v>-0.47999999858438969</v>
      </c>
      <c r="O22" s="533"/>
      <c r="P22" s="529">
        <f t="shared" si="5"/>
        <v>397603</v>
      </c>
      <c r="Q22" s="538"/>
      <c r="R22" s="533"/>
      <c r="S22" s="533"/>
      <c r="T22" s="534"/>
    </row>
    <row r="23" spans="2:20" x14ac:dyDescent="0.2">
      <c r="B23" s="535">
        <v>18</v>
      </c>
      <c r="C23" s="536" t="s">
        <v>48</v>
      </c>
      <c r="D23" s="417">
        <v>17631179.489999998</v>
      </c>
      <c r="E23" s="418">
        <v>17631179</v>
      </c>
      <c r="F23" s="528">
        <f t="shared" si="3"/>
        <v>0.48999999836087227</v>
      </c>
      <c r="G23" s="419">
        <v>13505307.85</v>
      </c>
      <c r="H23" s="419">
        <v>13505308</v>
      </c>
      <c r="I23" s="419">
        <f t="shared" si="4"/>
        <v>-0.15000000037252903</v>
      </c>
      <c r="J23" s="419">
        <f>'ch.-cap.'!C23</f>
        <v>13505308</v>
      </c>
      <c r="K23" s="529">
        <f t="shared" si="0"/>
        <v>0</v>
      </c>
      <c r="L23" s="537">
        <f t="shared" si="1"/>
        <v>4125871.6399999987</v>
      </c>
      <c r="M23" s="531">
        <f t="shared" si="2"/>
        <v>4125871</v>
      </c>
      <c r="N23" s="532">
        <f t="shared" si="6"/>
        <v>0.6399999987334013</v>
      </c>
      <c r="O23" s="533"/>
      <c r="P23" s="529">
        <f t="shared" si="5"/>
        <v>4125871</v>
      </c>
      <c r="Q23" s="538"/>
      <c r="R23" s="533"/>
      <c r="S23" s="533"/>
      <c r="T23" s="534"/>
    </row>
    <row r="24" spans="2:20" x14ac:dyDescent="0.2">
      <c r="B24" s="535">
        <v>19</v>
      </c>
      <c r="C24" s="536" t="s">
        <v>49</v>
      </c>
      <c r="D24" s="417">
        <v>17972365.57</v>
      </c>
      <c r="E24" s="418">
        <v>17972366</v>
      </c>
      <c r="F24" s="528">
        <f t="shared" si="3"/>
        <v>-0.42999999970197678</v>
      </c>
      <c r="G24" s="419">
        <v>15784627.49</v>
      </c>
      <c r="H24" s="419">
        <v>15784627</v>
      </c>
      <c r="I24" s="419">
        <f t="shared" si="4"/>
        <v>0.49000000022351742</v>
      </c>
      <c r="J24" s="419">
        <f>'ch.-cap.'!C24</f>
        <v>15784627</v>
      </c>
      <c r="K24" s="529">
        <f t="shared" si="0"/>
        <v>0</v>
      </c>
      <c r="L24" s="537">
        <f t="shared" si="1"/>
        <v>2187738.08</v>
      </c>
      <c r="M24" s="531">
        <f t="shared" si="2"/>
        <v>2187739</v>
      </c>
      <c r="N24" s="532">
        <f t="shared" si="6"/>
        <v>-0.91999999992549419</v>
      </c>
      <c r="O24" s="533"/>
      <c r="P24" s="529">
        <f t="shared" si="5"/>
        <v>2187739</v>
      </c>
      <c r="Q24" s="538"/>
      <c r="R24" s="533"/>
      <c r="S24" s="533"/>
      <c r="T24" s="534"/>
    </row>
    <row r="25" spans="2:20" x14ac:dyDescent="0.2">
      <c r="B25" s="535">
        <v>20</v>
      </c>
      <c r="C25" s="536" t="s">
        <v>50</v>
      </c>
      <c r="D25" s="417">
        <v>9498561.6699999999</v>
      </c>
      <c r="E25" s="418">
        <v>9498562</v>
      </c>
      <c r="F25" s="528">
        <f t="shared" si="3"/>
        <v>-0.33000000007450581</v>
      </c>
      <c r="G25" s="419">
        <v>8568688.9199999999</v>
      </c>
      <c r="H25" s="419">
        <v>8568689</v>
      </c>
      <c r="I25" s="419">
        <f t="shared" si="4"/>
        <v>-8.0000000074505806E-2</v>
      </c>
      <c r="J25" s="419">
        <f>'ch.-cap.'!C25</f>
        <v>8568689</v>
      </c>
      <c r="K25" s="529">
        <f t="shared" si="0"/>
        <v>0</v>
      </c>
      <c r="L25" s="537">
        <f t="shared" si="1"/>
        <v>929872.75</v>
      </c>
      <c r="M25" s="531">
        <f t="shared" si="2"/>
        <v>929873</v>
      </c>
      <c r="N25" s="532">
        <f t="shared" si="6"/>
        <v>-0.25</v>
      </c>
      <c r="O25" s="533"/>
      <c r="P25" s="529">
        <f t="shared" si="5"/>
        <v>929873</v>
      </c>
      <c r="Q25" s="538"/>
      <c r="R25" s="533"/>
      <c r="S25" s="533"/>
      <c r="T25" s="534"/>
    </row>
    <row r="26" spans="2:20" x14ac:dyDescent="0.2">
      <c r="B26" s="535">
        <v>21</v>
      </c>
      <c r="C26" s="536" t="s">
        <v>51</v>
      </c>
      <c r="D26" s="417">
        <v>13756363.720000001</v>
      </c>
      <c r="E26" s="418">
        <v>13756364</v>
      </c>
      <c r="F26" s="528">
        <f t="shared" si="3"/>
        <v>-0.27999999932944775</v>
      </c>
      <c r="G26" s="419">
        <v>12311411.16</v>
      </c>
      <c r="H26" s="419">
        <v>12311411</v>
      </c>
      <c r="I26" s="419">
        <f t="shared" si="4"/>
        <v>0.16000000014901161</v>
      </c>
      <c r="J26" s="419">
        <f>'ch.-cap.'!C26</f>
        <v>12311411</v>
      </c>
      <c r="K26" s="529">
        <f t="shared" si="0"/>
        <v>0</v>
      </c>
      <c r="L26" s="537">
        <f t="shared" si="1"/>
        <v>1444952.5600000005</v>
      </c>
      <c r="M26" s="531">
        <f t="shared" si="2"/>
        <v>1444953</v>
      </c>
      <c r="N26" s="532">
        <f t="shared" si="6"/>
        <v>-0.43999999947845936</v>
      </c>
      <c r="O26" s="533"/>
      <c r="P26" s="529">
        <f t="shared" si="5"/>
        <v>1444953</v>
      </c>
      <c r="Q26" s="538"/>
      <c r="R26" s="533"/>
      <c r="S26" s="533"/>
      <c r="T26" s="534"/>
    </row>
    <row r="27" spans="2:20" x14ac:dyDescent="0.2">
      <c r="B27" s="535">
        <v>22</v>
      </c>
      <c r="C27" s="536" t="s">
        <v>52</v>
      </c>
      <c r="D27" s="417">
        <v>14368537.119999999</v>
      </c>
      <c r="E27" s="418">
        <v>14368537</v>
      </c>
      <c r="F27" s="528">
        <f t="shared" si="3"/>
        <v>0.11999999918043613</v>
      </c>
      <c r="G27" s="419">
        <v>14218430.789999999</v>
      </c>
      <c r="H27" s="419">
        <v>14218431</v>
      </c>
      <c r="I27" s="419">
        <f t="shared" si="4"/>
        <v>-0.21000000089406967</v>
      </c>
      <c r="J27" s="419">
        <f>'ch.-cap.'!C27</f>
        <v>14218431</v>
      </c>
      <c r="K27" s="529">
        <f t="shared" si="0"/>
        <v>0</v>
      </c>
      <c r="L27" s="537">
        <f t="shared" si="1"/>
        <v>150106.33000000007</v>
      </c>
      <c r="M27" s="531">
        <f t="shared" si="2"/>
        <v>150106</v>
      </c>
      <c r="N27" s="532">
        <f t="shared" si="6"/>
        <v>0.33000000007450581</v>
      </c>
      <c r="O27" s="533"/>
      <c r="P27" s="529">
        <f>M27-O27</f>
        <v>150106</v>
      </c>
      <c r="Q27" s="538"/>
      <c r="R27" s="533"/>
      <c r="S27" s="533"/>
      <c r="T27" s="534"/>
    </row>
    <row r="28" spans="2:20" x14ac:dyDescent="0.2">
      <c r="B28" s="535">
        <v>23</v>
      </c>
      <c r="C28" s="536" t="s">
        <v>53</v>
      </c>
      <c r="D28" s="417">
        <v>22375122.850000001</v>
      </c>
      <c r="E28" s="418">
        <v>22375123</v>
      </c>
      <c r="F28" s="528">
        <f t="shared" si="3"/>
        <v>-0.14999999850988388</v>
      </c>
      <c r="G28" s="419">
        <v>21092166.239999998</v>
      </c>
      <c r="H28" s="419">
        <v>21092166</v>
      </c>
      <c r="I28" s="419">
        <f t="shared" si="4"/>
        <v>0.23999999836087227</v>
      </c>
      <c r="J28" s="419">
        <f>'ch.-cap.'!C28</f>
        <v>21092166</v>
      </c>
      <c r="K28" s="529">
        <f t="shared" si="0"/>
        <v>0</v>
      </c>
      <c r="L28" s="537">
        <f t="shared" si="1"/>
        <v>1282956.6100000031</v>
      </c>
      <c r="M28" s="531">
        <f t="shared" si="2"/>
        <v>1282957</v>
      </c>
      <c r="N28" s="532">
        <f t="shared" si="6"/>
        <v>-0.38999999687075615</v>
      </c>
      <c r="O28" s="533"/>
      <c r="P28" s="529">
        <f t="shared" si="5"/>
        <v>1282957</v>
      </c>
      <c r="Q28" s="538"/>
      <c r="R28" s="533"/>
      <c r="S28" s="533"/>
      <c r="T28" s="534"/>
    </row>
    <row r="29" spans="2:20" x14ac:dyDescent="0.2">
      <c r="B29" s="535">
        <v>24</v>
      </c>
      <c r="C29" s="536" t="s">
        <v>54</v>
      </c>
      <c r="D29" s="417">
        <v>9565268.8399999999</v>
      </c>
      <c r="E29" s="418">
        <v>9565269</v>
      </c>
      <c r="F29" s="528">
        <f t="shared" si="3"/>
        <v>-0.16000000014901161</v>
      </c>
      <c r="G29" s="419">
        <v>9040975.5899999999</v>
      </c>
      <c r="H29" s="419">
        <v>9040976</v>
      </c>
      <c r="I29" s="419">
        <f t="shared" si="4"/>
        <v>-0.41000000014901161</v>
      </c>
      <c r="J29" s="419">
        <f>'ch.-cap.'!C29</f>
        <v>9040976</v>
      </c>
      <c r="K29" s="529">
        <f t="shared" si="0"/>
        <v>0</v>
      </c>
      <c r="L29" s="537">
        <f t="shared" si="1"/>
        <v>524293.25</v>
      </c>
      <c r="M29" s="531">
        <f t="shared" si="2"/>
        <v>524293</v>
      </c>
      <c r="N29" s="532">
        <f t="shared" si="6"/>
        <v>0.25</v>
      </c>
      <c r="O29" s="533"/>
      <c r="P29" s="529">
        <f t="shared" si="5"/>
        <v>524293</v>
      </c>
      <c r="Q29" s="538"/>
      <c r="R29" s="533"/>
      <c r="S29" s="533"/>
      <c r="T29" s="534"/>
    </row>
    <row r="30" spans="2:20" x14ac:dyDescent="0.2">
      <c r="B30" s="535">
        <v>25</v>
      </c>
      <c r="C30" s="536" t="s">
        <v>55</v>
      </c>
      <c r="D30" s="417">
        <v>12873027.539999999</v>
      </c>
      <c r="E30" s="418">
        <v>12873027</v>
      </c>
      <c r="F30" s="528">
        <f t="shared" si="3"/>
        <v>0.53999999910593033</v>
      </c>
      <c r="G30" s="419">
        <v>12810932.529999999</v>
      </c>
      <c r="H30" s="419">
        <v>12810933</v>
      </c>
      <c r="I30" s="419">
        <f t="shared" si="4"/>
        <v>-0.47000000067055225</v>
      </c>
      <c r="J30" s="419">
        <f>'ch.-cap.'!C30</f>
        <v>12810933</v>
      </c>
      <c r="K30" s="529">
        <f t="shared" si="0"/>
        <v>0</v>
      </c>
      <c r="L30" s="537">
        <f t="shared" si="1"/>
        <v>62095.009999999776</v>
      </c>
      <c r="M30" s="531">
        <f t="shared" si="2"/>
        <v>62094</v>
      </c>
      <c r="N30" s="532">
        <f t="shared" si="6"/>
        <v>1.0099999997764826</v>
      </c>
      <c r="O30" s="533"/>
      <c r="P30" s="529">
        <f t="shared" si="5"/>
        <v>62094</v>
      </c>
      <c r="Q30" s="538"/>
      <c r="R30" s="533"/>
      <c r="S30" s="533"/>
      <c r="T30" s="534"/>
    </row>
    <row r="31" spans="2:20" x14ac:dyDescent="0.2">
      <c r="B31" s="535">
        <v>26</v>
      </c>
      <c r="C31" s="536" t="s">
        <v>56</v>
      </c>
      <c r="D31" s="417">
        <v>13502398.470000001</v>
      </c>
      <c r="E31" s="418">
        <v>13502398</v>
      </c>
      <c r="F31" s="528">
        <f t="shared" si="3"/>
        <v>0.47000000067055225</v>
      </c>
      <c r="G31" s="419">
        <v>13249344.449999999</v>
      </c>
      <c r="H31" s="419">
        <v>13249344</v>
      </c>
      <c r="I31" s="419">
        <f t="shared" si="4"/>
        <v>0.44999999925494194</v>
      </c>
      <c r="J31" s="419">
        <f>'ch.-cap.'!C31</f>
        <v>13249344</v>
      </c>
      <c r="K31" s="529">
        <f t="shared" si="0"/>
        <v>0</v>
      </c>
      <c r="L31" s="537">
        <f t="shared" si="1"/>
        <v>253054.02000000142</v>
      </c>
      <c r="M31" s="531">
        <f t="shared" si="2"/>
        <v>253054</v>
      </c>
      <c r="N31" s="532">
        <f t="shared" si="6"/>
        <v>2.0000001415610313E-2</v>
      </c>
      <c r="O31" s="533"/>
      <c r="P31" s="529">
        <f t="shared" si="5"/>
        <v>253054</v>
      </c>
      <c r="Q31" s="538"/>
      <c r="R31" s="533"/>
      <c r="S31" s="533"/>
      <c r="T31" s="534"/>
    </row>
    <row r="32" spans="2:20" x14ac:dyDescent="0.2">
      <c r="B32" s="535">
        <v>27</v>
      </c>
      <c r="C32" s="536" t="s">
        <v>57</v>
      </c>
      <c r="D32" s="417">
        <v>4554357.1900000004</v>
      </c>
      <c r="E32" s="418">
        <v>4554357</v>
      </c>
      <c r="F32" s="528">
        <f t="shared" si="3"/>
        <v>0.19000000040978193</v>
      </c>
      <c r="G32" s="419">
        <v>4145108.32</v>
      </c>
      <c r="H32" s="419">
        <v>4145108</v>
      </c>
      <c r="I32" s="419">
        <f t="shared" si="4"/>
        <v>0.31999999983236194</v>
      </c>
      <c r="J32" s="419">
        <f>'ch.-cap.'!C32</f>
        <v>4145108</v>
      </c>
      <c r="K32" s="529">
        <f t="shared" si="0"/>
        <v>0</v>
      </c>
      <c r="L32" s="537">
        <f t="shared" si="1"/>
        <v>409248.87000000058</v>
      </c>
      <c r="M32" s="531">
        <f t="shared" si="2"/>
        <v>409249</v>
      </c>
      <c r="N32" s="532">
        <f t="shared" si="6"/>
        <v>-0.12999999942258</v>
      </c>
      <c r="O32" s="533"/>
      <c r="P32" s="529">
        <f t="shared" si="5"/>
        <v>409249</v>
      </c>
      <c r="Q32" s="538"/>
      <c r="R32" s="533"/>
      <c r="S32" s="533"/>
      <c r="T32" s="534"/>
    </row>
    <row r="33" spans="2:20" x14ac:dyDescent="0.2">
      <c r="B33" s="551">
        <v>28</v>
      </c>
      <c r="C33" s="536" t="s">
        <v>58</v>
      </c>
      <c r="D33" s="417">
        <v>4532530.7699999996</v>
      </c>
      <c r="E33" s="418">
        <v>4532531</v>
      </c>
      <c r="F33" s="528">
        <f t="shared" si="3"/>
        <v>-0.23000000044703484</v>
      </c>
      <c r="G33" s="419">
        <v>4307474.24</v>
      </c>
      <c r="H33" s="419">
        <v>4307474</v>
      </c>
      <c r="I33" s="419">
        <f t="shared" si="4"/>
        <v>0.24000000022351742</v>
      </c>
      <c r="J33" s="419">
        <f>'ch.-cap.'!C33</f>
        <v>4307474</v>
      </c>
      <c r="K33" s="529">
        <f t="shared" si="0"/>
        <v>0</v>
      </c>
      <c r="L33" s="537">
        <f t="shared" si="1"/>
        <v>225056.52999999933</v>
      </c>
      <c r="M33" s="531">
        <f t="shared" si="2"/>
        <v>225057</v>
      </c>
      <c r="N33" s="532">
        <f t="shared" si="6"/>
        <v>-0.47000000067055225</v>
      </c>
      <c r="O33" s="533"/>
      <c r="P33" s="529">
        <f t="shared" si="5"/>
        <v>225057</v>
      </c>
      <c r="Q33" s="538"/>
      <c r="R33" s="533"/>
      <c r="S33" s="533"/>
      <c r="T33" s="534"/>
    </row>
    <row r="34" spans="2:20" x14ac:dyDescent="0.2">
      <c r="B34" s="535">
        <v>29</v>
      </c>
      <c r="C34" s="536" t="s">
        <v>59</v>
      </c>
      <c r="D34" s="417">
        <v>8960274.9900000002</v>
      </c>
      <c r="E34" s="418">
        <v>8960275</v>
      </c>
      <c r="F34" s="528">
        <f t="shared" si="3"/>
        <v>-9.9999997764825821E-3</v>
      </c>
      <c r="G34" s="419">
        <v>7217339.8499999996</v>
      </c>
      <c r="H34" s="419">
        <v>7217340</v>
      </c>
      <c r="I34" s="419">
        <f t="shared" si="4"/>
        <v>-0.15000000037252903</v>
      </c>
      <c r="J34" s="419">
        <f>'ch.-cap.'!C34</f>
        <v>7217340</v>
      </c>
      <c r="K34" s="529">
        <f t="shared" si="0"/>
        <v>0</v>
      </c>
      <c r="L34" s="537">
        <f t="shared" si="1"/>
        <v>1742935.1400000006</v>
      </c>
      <c r="M34" s="531">
        <f t="shared" si="2"/>
        <v>1742935</v>
      </c>
      <c r="N34" s="532">
        <f t="shared" si="6"/>
        <v>0.14000000059604645</v>
      </c>
      <c r="O34" s="533"/>
      <c r="P34" s="529">
        <f t="shared" si="5"/>
        <v>1742935</v>
      </c>
      <c r="Q34" s="538"/>
      <c r="R34" s="533"/>
      <c r="S34" s="533"/>
      <c r="T34" s="534"/>
    </row>
    <row r="35" spans="2:20" x14ac:dyDescent="0.2">
      <c r="B35" s="535">
        <v>30</v>
      </c>
      <c r="C35" s="536" t="s">
        <v>60</v>
      </c>
      <c r="D35" s="417">
        <v>8532468.7100000009</v>
      </c>
      <c r="E35" s="418">
        <v>8532469</v>
      </c>
      <c r="F35" s="528">
        <f t="shared" si="3"/>
        <v>-0.28999999910593033</v>
      </c>
      <c r="G35" s="419">
        <v>8025170.6299999999</v>
      </c>
      <c r="H35" s="419">
        <v>8025171</v>
      </c>
      <c r="I35" s="419">
        <f t="shared" si="4"/>
        <v>-0.37000000011175871</v>
      </c>
      <c r="J35" s="419">
        <f>'ch.-cap.'!C35</f>
        <v>8025171</v>
      </c>
      <c r="K35" s="529">
        <f t="shared" si="0"/>
        <v>0</v>
      </c>
      <c r="L35" s="537">
        <f t="shared" si="1"/>
        <v>507298.08000000101</v>
      </c>
      <c r="M35" s="531">
        <f t="shared" si="2"/>
        <v>507298</v>
      </c>
      <c r="N35" s="532">
        <f t="shared" si="6"/>
        <v>8.0000001005828381E-2</v>
      </c>
      <c r="O35" s="533"/>
      <c r="P35" s="529">
        <f t="shared" si="5"/>
        <v>507298</v>
      </c>
      <c r="Q35" s="538"/>
      <c r="R35" s="533"/>
      <c r="S35" s="533"/>
      <c r="T35" s="534"/>
    </row>
    <row r="36" spans="2:20" x14ac:dyDescent="0.2">
      <c r="B36" s="535">
        <v>31</v>
      </c>
      <c r="C36" s="536" t="s">
        <v>61</v>
      </c>
      <c r="D36" s="417">
        <v>14228088.140000001</v>
      </c>
      <c r="E36" s="418">
        <v>14228088</v>
      </c>
      <c r="F36" s="528">
        <f t="shared" si="3"/>
        <v>0.14000000059604645</v>
      </c>
      <c r="G36" s="419">
        <v>12393967.99</v>
      </c>
      <c r="H36" s="419">
        <v>12393968</v>
      </c>
      <c r="I36" s="419">
        <f t="shared" si="4"/>
        <v>-9.9999997764825821E-3</v>
      </c>
      <c r="J36" s="419">
        <f>'ch.-cap.'!C36</f>
        <v>12393968</v>
      </c>
      <c r="K36" s="529">
        <f t="shared" si="0"/>
        <v>0</v>
      </c>
      <c r="L36" s="537">
        <f t="shared" si="1"/>
        <v>1834120.1500000004</v>
      </c>
      <c r="M36" s="531">
        <f t="shared" si="2"/>
        <v>1834120</v>
      </c>
      <c r="N36" s="532">
        <f t="shared" si="6"/>
        <v>0.15000000037252903</v>
      </c>
      <c r="O36" s="533"/>
      <c r="P36" s="529">
        <f t="shared" si="5"/>
        <v>1834120</v>
      </c>
      <c r="Q36" s="538"/>
      <c r="R36" s="533"/>
      <c r="S36" s="533"/>
      <c r="T36" s="534"/>
    </row>
    <row r="37" spans="2:20" x14ac:dyDescent="0.2">
      <c r="B37" s="535">
        <v>32</v>
      </c>
      <c r="C37" s="536" t="s">
        <v>63</v>
      </c>
      <c r="D37" s="417">
        <v>8953402.3000000007</v>
      </c>
      <c r="E37" s="418">
        <v>8953402</v>
      </c>
      <c r="F37" s="528">
        <f t="shared" si="3"/>
        <v>0.30000000074505806</v>
      </c>
      <c r="G37" s="419">
        <v>8428314.9900000002</v>
      </c>
      <c r="H37" s="419">
        <v>8428315</v>
      </c>
      <c r="I37" s="419">
        <f t="shared" si="4"/>
        <v>-9.9999997764825821E-3</v>
      </c>
      <c r="J37" s="419">
        <f>'ch.-cap.'!C37</f>
        <v>8428315</v>
      </c>
      <c r="K37" s="529">
        <f t="shared" si="0"/>
        <v>0</v>
      </c>
      <c r="L37" s="537">
        <f t="shared" si="1"/>
        <v>525087.31000000052</v>
      </c>
      <c r="M37" s="531">
        <f t="shared" si="2"/>
        <v>525087</v>
      </c>
      <c r="N37" s="532">
        <f t="shared" si="6"/>
        <v>0.31000000052154064</v>
      </c>
      <c r="O37" s="533"/>
      <c r="P37" s="529">
        <f t="shared" si="5"/>
        <v>525087</v>
      </c>
      <c r="Q37" s="538"/>
      <c r="R37" s="533"/>
      <c r="S37" s="533"/>
      <c r="T37" s="534"/>
    </row>
    <row r="38" spans="2:20" x14ac:dyDescent="0.2">
      <c r="B38" s="535">
        <v>33</v>
      </c>
      <c r="C38" s="536" t="s">
        <v>64</v>
      </c>
      <c r="D38" s="417">
        <v>9517388.4000000004</v>
      </c>
      <c r="E38" s="418">
        <v>9517388</v>
      </c>
      <c r="F38" s="528">
        <f t="shared" si="3"/>
        <v>0.40000000037252903</v>
      </c>
      <c r="G38" s="419">
        <v>9352103.3599999994</v>
      </c>
      <c r="H38" s="419">
        <v>9352103</v>
      </c>
      <c r="I38" s="419">
        <f t="shared" si="4"/>
        <v>0.35999999940395355</v>
      </c>
      <c r="J38" s="419">
        <f>'ch.-cap.'!C38</f>
        <v>9352103</v>
      </c>
      <c r="K38" s="529">
        <f t="shared" ref="K38:K64" si="7">H38-J38</f>
        <v>0</v>
      </c>
      <c r="L38" s="537">
        <f t="shared" ref="L38:L63" si="8">D38-G38</f>
        <v>165285.04000000097</v>
      </c>
      <c r="M38" s="531">
        <f t="shared" ref="M38:M63" si="9">E38-H38</f>
        <v>165285</v>
      </c>
      <c r="N38" s="532">
        <f t="shared" si="6"/>
        <v>4.0000000968575478E-2</v>
      </c>
      <c r="O38" s="533"/>
      <c r="P38" s="529">
        <f t="shared" si="5"/>
        <v>165285</v>
      </c>
      <c r="Q38" s="538"/>
      <c r="R38" s="533"/>
      <c r="S38" s="533"/>
      <c r="T38" s="534"/>
    </row>
    <row r="39" spans="2:20" x14ac:dyDescent="0.2">
      <c r="B39" s="535">
        <v>34</v>
      </c>
      <c r="C39" s="536" t="s">
        <v>65</v>
      </c>
      <c r="D39" s="417">
        <v>10888220.74</v>
      </c>
      <c r="E39" s="418">
        <v>10888221</v>
      </c>
      <c r="F39" s="528">
        <f t="shared" si="3"/>
        <v>-0.25999999977648258</v>
      </c>
      <c r="G39" s="419">
        <v>10176351.23</v>
      </c>
      <c r="H39" s="419">
        <v>10176351</v>
      </c>
      <c r="I39" s="419">
        <f t="shared" si="4"/>
        <v>0.23000000044703484</v>
      </c>
      <c r="J39" s="419">
        <f>'ch.-cap.'!C39</f>
        <v>10176351</v>
      </c>
      <c r="K39" s="529">
        <f t="shared" si="7"/>
        <v>0</v>
      </c>
      <c r="L39" s="537">
        <f t="shared" si="8"/>
        <v>711869.50999999978</v>
      </c>
      <c r="M39" s="531">
        <f t="shared" si="9"/>
        <v>711870</v>
      </c>
      <c r="N39" s="532">
        <f t="shared" si="6"/>
        <v>-0.49000000022351742</v>
      </c>
      <c r="O39" s="533"/>
      <c r="P39" s="529">
        <f t="shared" si="5"/>
        <v>711870</v>
      </c>
      <c r="Q39" s="538"/>
      <c r="R39" s="533"/>
      <c r="S39" s="533"/>
      <c r="T39" s="534"/>
    </row>
    <row r="40" spans="2:20" x14ac:dyDescent="0.2">
      <c r="B40" s="535">
        <v>35</v>
      </c>
      <c r="C40" s="536" t="s">
        <v>66</v>
      </c>
      <c r="D40" s="417">
        <v>4181287.19</v>
      </c>
      <c r="E40" s="418">
        <v>4181287</v>
      </c>
      <c r="F40" s="528">
        <f t="shared" si="3"/>
        <v>0.18999999994412065</v>
      </c>
      <c r="G40" s="419">
        <v>3846901.27</v>
      </c>
      <c r="H40" s="419">
        <v>3846901</v>
      </c>
      <c r="I40" s="419">
        <f t="shared" si="4"/>
        <v>0.27000000001862645</v>
      </c>
      <c r="J40" s="419">
        <f>'ch.-cap.'!C40</f>
        <v>3846901</v>
      </c>
      <c r="K40" s="529">
        <f t="shared" si="7"/>
        <v>0</v>
      </c>
      <c r="L40" s="537">
        <f t="shared" si="8"/>
        <v>334385.91999999993</v>
      </c>
      <c r="M40" s="531">
        <f t="shared" si="9"/>
        <v>334386</v>
      </c>
      <c r="N40" s="532">
        <f t="shared" si="6"/>
        <v>-8.0000000074505806E-2</v>
      </c>
      <c r="O40" s="533"/>
      <c r="P40" s="529">
        <f t="shared" si="5"/>
        <v>334386</v>
      </c>
      <c r="Q40" s="538"/>
      <c r="R40" s="533"/>
      <c r="S40" s="533"/>
      <c r="T40" s="534"/>
    </row>
    <row r="41" spans="2:20" x14ac:dyDescent="0.2">
      <c r="B41" s="535">
        <v>36</v>
      </c>
      <c r="C41" s="536" t="s">
        <v>67</v>
      </c>
      <c r="D41" s="417">
        <v>33720752.399999999</v>
      </c>
      <c r="E41" s="418">
        <v>33720752</v>
      </c>
      <c r="F41" s="528">
        <f t="shared" si="3"/>
        <v>0.39999999850988388</v>
      </c>
      <c r="G41" s="419">
        <v>25146776.879999999</v>
      </c>
      <c r="H41" s="419">
        <v>25146777</v>
      </c>
      <c r="I41" s="419">
        <f t="shared" si="4"/>
        <v>-0.12000000104308128</v>
      </c>
      <c r="J41" s="419">
        <f>'ch.-cap.'!C41</f>
        <v>25146777</v>
      </c>
      <c r="K41" s="529">
        <f t="shared" si="7"/>
        <v>0</v>
      </c>
      <c r="L41" s="537">
        <f t="shared" si="8"/>
        <v>8573975.5199999996</v>
      </c>
      <c r="M41" s="531">
        <f t="shared" si="9"/>
        <v>8573975</v>
      </c>
      <c r="N41" s="532">
        <f t="shared" si="6"/>
        <v>0.51999999955296516</v>
      </c>
      <c r="O41" s="533"/>
      <c r="P41" s="529">
        <f t="shared" si="5"/>
        <v>8573975</v>
      </c>
      <c r="Q41" s="538"/>
      <c r="R41" s="533"/>
      <c r="S41" s="533"/>
      <c r="T41" s="534"/>
    </row>
    <row r="42" spans="2:20" x14ac:dyDescent="0.2">
      <c r="B42" s="535">
        <v>37</v>
      </c>
      <c r="C42" s="536" t="s">
        <v>68</v>
      </c>
      <c r="D42" s="417">
        <v>7622564.0499999998</v>
      </c>
      <c r="E42" s="418">
        <v>7622564</v>
      </c>
      <c r="F42" s="528">
        <f t="shared" si="3"/>
        <v>4.9999999813735485E-2</v>
      </c>
      <c r="G42" s="419">
        <v>7587159.7300000004</v>
      </c>
      <c r="H42" s="419">
        <v>7587160</v>
      </c>
      <c r="I42" s="419">
        <f t="shared" si="4"/>
        <v>-0.26999999955296516</v>
      </c>
      <c r="J42" s="419">
        <f>'ch.-cap.'!C42</f>
        <v>7587160</v>
      </c>
      <c r="K42" s="529">
        <f t="shared" si="7"/>
        <v>0</v>
      </c>
      <c r="L42" s="537">
        <f t="shared" si="8"/>
        <v>35404.319999999367</v>
      </c>
      <c r="M42" s="531">
        <f t="shared" si="9"/>
        <v>35404</v>
      </c>
      <c r="N42" s="532">
        <f t="shared" si="6"/>
        <v>0.31999999936670065</v>
      </c>
      <c r="O42" s="533"/>
      <c r="P42" s="529">
        <f t="shared" si="5"/>
        <v>35404</v>
      </c>
      <c r="Q42" s="538"/>
      <c r="R42" s="533"/>
      <c r="S42" s="533"/>
      <c r="T42" s="534"/>
    </row>
    <row r="43" spans="2:20" x14ac:dyDescent="0.2">
      <c r="B43" s="535">
        <v>38</v>
      </c>
      <c r="C43" s="536" t="s">
        <v>69</v>
      </c>
      <c r="D43" s="417">
        <v>15500733.050000001</v>
      </c>
      <c r="E43" s="418">
        <v>15500733</v>
      </c>
      <c r="F43" s="528">
        <f t="shared" si="3"/>
        <v>5.000000074505806E-2</v>
      </c>
      <c r="G43" s="419">
        <v>12820151.6</v>
      </c>
      <c r="H43" s="419">
        <v>12820152</v>
      </c>
      <c r="I43" s="419">
        <f t="shared" si="4"/>
        <v>-0.40000000037252903</v>
      </c>
      <c r="J43" s="419">
        <f>'ch.-cap.'!C43</f>
        <v>12820152</v>
      </c>
      <c r="K43" s="529">
        <f t="shared" si="7"/>
        <v>0</v>
      </c>
      <c r="L43" s="537">
        <f t="shared" si="8"/>
        <v>2680581.4500000011</v>
      </c>
      <c r="M43" s="531">
        <f t="shared" si="9"/>
        <v>2680581</v>
      </c>
      <c r="N43" s="532">
        <f t="shared" si="6"/>
        <v>0.45000000111758709</v>
      </c>
      <c r="O43" s="533"/>
      <c r="P43" s="529">
        <f t="shared" si="5"/>
        <v>2680581</v>
      </c>
      <c r="Q43" s="538"/>
      <c r="R43" s="533"/>
      <c r="S43" s="533"/>
      <c r="T43" s="534"/>
    </row>
    <row r="44" spans="2:20" x14ac:dyDescent="0.2">
      <c r="B44" s="535">
        <v>39</v>
      </c>
      <c r="C44" s="536" t="s">
        <v>70</v>
      </c>
      <c r="D44" s="417">
        <v>24478577.02</v>
      </c>
      <c r="E44" s="418">
        <v>24478577</v>
      </c>
      <c r="F44" s="528">
        <f t="shared" si="3"/>
        <v>1.9999999552965164E-2</v>
      </c>
      <c r="G44" s="419">
        <v>23491366.91</v>
      </c>
      <c r="H44" s="419">
        <v>23491367</v>
      </c>
      <c r="I44" s="419">
        <f t="shared" si="4"/>
        <v>-8.9999999850988388E-2</v>
      </c>
      <c r="J44" s="419">
        <f>'ch.-cap.'!C44</f>
        <v>23491367</v>
      </c>
      <c r="K44" s="529">
        <f t="shared" si="7"/>
        <v>0</v>
      </c>
      <c r="L44" s="537">
        <f t="shared" si="8"/>
        <v>987210.1099999994</v>
      </c>
      <c r="M44" s="531">
        <f t="shared" si="9"/>
        <v>987210</v>
      </c>
      <c r="N44" s="532">
        <f t="shared" si="6"/>
        <v>0.10999999940395355</v>
      </c>
      <c r="O44" s="533"/>
      <c r="P44" s="529">
        <f t="shared" si="5"/>
        <v>987210</v>
      </c>
      <c r="Q44" s="538"/>
      <c r="R44" s="533"/>
      <c r="S44" s="533"/>
      <c r="T44" s="534"/>
    </row>
    <row r="45" spans="2:20" x14ac:dyDescent="0.2">
      <c r="B45" s="535">
        <v>40</v>
      </c>
      <c r="C45" s="536" t="s">
        <v>71</v>
      </c>
      <c r="D45" s="417">
        <v>6411568.1900000004</v>
      </c>
      <c r="E45" s="418">
        <v>6411568</v>
      </c>
      <c r="F45" s="528">
        <f t="shared" si="3"/>
        <v>0.19000000040978193</v>
      </c>
      <c r="G45" s="419">
        <v>6285016.6699999999</v>
      </c>
      <c r="H45" s="419">
        <v>6285017</v>
      </c>
      <c r="I45" s="419">
        <f t="shared" si="4"/>
        <v>-0.33000000007450581</v>
      </c>
      <c r="J45" s="419">
        <f>'ch.-cap.'!C45</f>
        <v>6285017</v>
      </c>
      <c r="K45" s="529">
        <f t="shared" si="7"/>
        <v>0</v>
      </c>
      <c r="L45" s="537">
        <f t="shared" si="8"/>
        <v>126551.52000000048</v>
      </c>
      <c r="M45" s="531">
        <f t="shared" si="9"/>
        <v>126551</v>
      </c>
      <c r="N45" s="532">
        <f t="shared" si="6"/>
        <v>0.52000000048428774</v>
      </c>
      <c r="O45" s="533"/>
      <c r="P45" s="529">
        <f t="shared" si="5"/>
        <v>126551</v>
      </c>
      <c r="Q45" s="538"/>
      <c r="R45" s="533"/>
      <c r="S45" s="533"/>
      <c r="T45" s="534"/>
    </row>
    <row r="46" spans="2:20" x14ac:dyDescent="0.2">
      <c r="B46" s="535">
        <v>41</v>
      </c>
      <c r="C46" s="552" t="s">
        <v>72</v>
      </c>
      <c r="D46" s="417">
        <v>9162818.6500000004</v>
      </c>
      <c r="E46" s="418">
        <v>9162819</v>
      </c>
      <c r="F46" s="528">
        <f t="shared" si="3"/>
        <v>-0.34999999962747097</v>
      </c>
      <c r="G46" s="419">
        <v>7994753.9400000004</v>
      </c>
      <c r="H46" s="419">
        <v>7994754</v>
      </c>
      <c r="I46" s="419">
        <f t="shared" si="4"/>
        <v>-5.9999999590218067E-2</v>
      </c>
      <c r="J46" s="419">
        <f>'ch.-cap.'!C46</f>
        <v>7994754</v>
      </c>
      <c r="K46" s="529">
        <f t="shared" si="7"/>
        <v>0</v>
      </c>
      <c r="L46" s="537">
        <f t="shared" si="8"/>
        <v>1168064.71</v>
      </c>
      <c r="M46" s="531">
        <f t="shared" si="9"/>
        <v>1168065</v>
      </c>
      <c r="N46" s="532">
        <f t="shared" si="6"/>
        <v>-0.2900000000372529</v>
      </c>
      <c r="O46" s="533"/>
      <c r="P46" s="529">
        <f t="shared" si="5"/>
        <v>1168065</v>
      </c>
      <c r="Q46" s="538"/>
      <c r="R46" s="533"/>
      <c r="S46" s="533"/>
      <c r="T46" s="534"/>
    </row>
    <row r="47" spans="2:20" x14ac:dyDescent="0.2">
      <c r="B47" s="535">
        <v>42</v>
      </c>
      <c r="C47" s="536" t="s">
        <v>74</v>
      </c>
      <c r="D47" s="417">
        <v>5726960.7300000004</v>
      </c>
      <c r="E47" s="418">
        <v>5726961</v>
      </c>
      <c r="F47" s="528">
        <f t="shared" si="3"/>
        <v>-0.26999999955296516</v>
      </c>
      <c r="G47" s="419">
        <v>5462492.3899999997</v>
      </c>
      <c r="H47" s="419">
        <v>5462492</v>
      </c>
      <c r="I47" s="419">
        <f t="shared" si="4"/>
        <v>0.38999999966472387</v>
      </c>
      <c r="J47" s="419">
        <f>'ch.-cap.'!C47</f>
        <v>5462492</v>
      </c>
      <c r="K47" s="529">
        <f t="shared" si="7"/>
        <v>0</v>
      </c>
      <c r="L47" s="537">
        <f t="shared" si="8"/>
        <v>264468.34000000078</v>
      </c>
      <c r="M47" s="531">
        <f t="shared" si="9"/>
        <v>264469</v>
      </c>
      <c r="N47" s="532">
        <f t="shared" si="6"/>
        <v>-0.65999999921768904</v>
      </c>
      <c r="O47" s="533"/>
      <c r="P47" s="529">
        <f>M47-O47</f>
        <v>264469</v>
      </c>
      <c r="Q47" s="538"/>
      <c r="R47" s="533"/>
      <c r="S47" s="533"/>
      <c r="T47" s="534"/>
    </row>
    <row r="48" spans="2:20" x14ac:dyDescent="0.2">
      <c r="B48" s="535">
        <v>43</v>
      </c>
      <c r="C48" s="536" t="s">
        <v>75</v>
      </c>
      <c r="D48" s="417">
        <v>5590850.0599999996</v>
      </c>
      <c r="E48" s="418">
        <v>5590850</v>
      </c>
      <c r="F48" s="528">
        <f t="shared" si="3"/>
        <v>5.9999999590218067E-2</v>
      </c>
      <c r="G48" s="419">
        <v>2883398.09</v>
      </c>
      <c r="H48" s="419">
        <v>2883398</v>
      </c>
      <c r="I48" s="419">
        <f t="shared" si="4"/>
        <v>8.9999999850988388E-2</v>
      </c>
      <c r="J48" s="419">
        <f>'ch.-cap.'!C48</f>
        <v>2883398</v>
      </c>
      <c r="K48" s="529">
        <f t="shared" si="7"/>
        <v>0</v>
      </c>
      <c r="L48" s="537">
        <f t="shared" si="8"/>
        <v>2707451.9699999997</v>
      </c>
      <c r="M48" s="531">
        <f t="shared" si="9"/>
        <v>2707452</v>
      </c>
      <c r="N48" s="532">
        <f t="shared" si="6"/>
        <v>-3.0000000260770321E-2</v>
      </c>
      <c r="O48" s="533"/>
      <c r="P48" s="529">
        <f t="shared" si="5"/>
        <v>2707452</v>
      </c>
      <c r="Q48" s="538"/>
      <c r="R48" s="533"/>
      <c r="S48" s="533"/>
      <c r="T48" s="534"/>
    </row>
    <row r="49" spans="2:22" s="556" customFormat="1" x14ac:dyDescent="0.2">
      <c r="B49" s="551">
        <v>44</v>
      </c>
      <c r="C49" s="553" t="s">
        <v>76</v>
      </c>
      <c r="D49" s="417">
        <v>9092787.5199999996</v>
      </c>
      <c r="E49" s="418">
        <v>9092787</v>
      </c>
      <c r="F49" s="528">
        <f t="shared" si="3"/>
        <v>0.51999999955296516</v>
      </c>
      <c r="G49" s="419">
        <v>8046764.9800000004</v>
      </c>
      <c r="H49" s="419">
        <v>8046765</v>
      </c>
      <c r="I49" s="419">
        <f t="shared" si="4"/>
        <v>-1.9999999552965164E-2</v>
      </c>
      <c r="J49" s="530">
        <f>'ch.-cap.'!C49</f>
        <v>8046765</v>
      </c>
      <c r="K49" s="529">
        <f>H49-J49</f>
        <v>0</v>
      </c>
      <c r="L49" s="537">
        <f t="shared" si="8"/>
        <v>1046022.5399999991</v>
      </c>
      <c r="M49" s="554">
        <f t="shared" si="9"/>
        <v>1046022</v>
      </c>
      <c r="N49" s="532">
        <f t="shared" si="6"/>
        <v>0.53999999910593033</v>
      </c>
      <c r="O49" s="555"/>
      <c r="P49" s="529">
        <f t="shared" si="5"/>
        <v>1046022</v>
      </c>
      <c r="Q49" s="538"/>
      <c r="R49" s="533"/>
      <c r="S49" s="555"/>
      <c r="T49" s="534"/>
    </row>
    <row r="50" spans="2:22" x14ac:dyDescent="0.2">
      <c r="B50" s="535">
        <v>45</v>
      </c>
      <c r="C50" s="552" t="s">
        <v>77</v>
      </c>
      <c r="D50" s="417">
        <v>8681298.5600000005</v>
      </c>
      <c r="E50" s="418">
        <v>8681299</v>
      </c>
      <c r="F50" s="528">
        <f t="shared" si="3"/>
        <v>-0.43999999947845936</v>
      </c>
      <c r="G50" s="419">
        <v>8662001.1999999993</v>
      </c>
      <c r="H50" s="419">
        <v>8662001</v>
      </c>
      <c r="I50" s="419">
        <f t="shared" si="4"/>
        <v>0.19999999925494194</v>
      </c>
      <c r="J50" s="419">
        <f>'ch.-cap.'!C50</f>
        <v>8662001</v>
      </c>
      <c r="K50" s="529">
        <f t="shared" si="7"/>
        <v>0</v>
      </c>
      <c r="L50" s="537">
        <f t="shared" si="8"/>
        <v>19297.360000001267</v>
      </c>
      <c r="M50" s="531">
        <f t="shared" si="9"/>
        <v>19298</v>
      </c>
      <c r="N50" s="532">
        <f>L50-M50</f>
        <v>-0.6399999987334013</v>
      </c>
      <c r="O50" s="533"/>
      <c r="P50" s="529">
        <f t="shared" si="5"/>
        <v>19298</v>
      </c>
      <c r="Q50" s="538"/>
      <c r="R50" s="533"/>
      <c r="S50" s="533"/>
      <c r="T50" s="534"/>
    </row>
    <row r="51" spans="2:22" x14ac:dyDescent="0.2">
      <c r="B51" s="535">
        <v>46</v>
      </c>
      <c r="C51" s="536" t="s">
        <v>78</v>
      </c>
      <c r="D51" s="417">
        <v>15876407.810000001</v>
      </c>
      <c r="E51" s="418">
        <v>15876408</v>
      </c>
      <c r="F51" s="528">
        <f t="shared" si="3"/>
        <v>-0.18999999947845936</v>
      </c>
      <c r="G51" s="419">
        <v>15814197.41</v>
      </c>
      <c r="H51" s="419">
        <v>15814197</v>
      </c>
      <c r="I51" s="419">
        <f t="shared" si="4"/>
        <v>0.41000000014901161</v>
      </c>
      <c r="J51" s="419">
        <f>'ch.-cap.'!C51</f>
        <v>15814197</v>
      </c>
      <c r="K51" s="529">
        <f t="shared" si="7"/>
        <v>0</v>
      </c>
      <c r="L51" s="537">
        <f t="shared" si="8"/>
        <v>62210.400000000373</v>
      </c>
      <c r="M51" s="531">
        <f t="shared" si="9"/>
        <v>62211</v>
      </c>
      <c r="N51" s="532">
        <f t="shared" si="6"/>
        <v>-0.59999999962747097</v>
      </c>
      <c r="O51" s="533"/>
      <c r="P51" s="529">
        <f t="shared" si="5"/>
        <v>62211</v>
      </c>
      <c r="Q51" s="538"/>
      <c r="R51" s="533"/>
      <c r="S51" s="533"/>
      <c r="T51" s="534"/>
    </row>
    <row r="52" spans="2:22" x14ac:dyDescent="0.2">
      <c r="B52" s="535">
        <v>47</v>
      </c>
      <c r="C52" s="536" t="s">
        <v>79</v>
      </c>
      <c r="D52" s="417">
        <v>9773755.1099999994</v>
      </c>
      <c r="E52" s="418">
        <v>9773755</v>
      </c>
      <c r="F52" s="528">
        <f t="shared" si="3"/>
        <v>0.10999999940395355</v>
      </c>
      <c r="G52" s="419">
        <v>8300861.9500000002</v>
      </c>
      <c r="H52" s="419">
        <v>8300862</v>
      </c>
      <c r="I52" s="419">
        <f t="shared" si="4"/>
        <v>-4.9999999813735485E-2</v>
      </c>
      <c r="J52" s="419">
        <f>'ch.-cap.'!C52</f>
        <v>8300862</v>
      </c>
      <c r="K52" s="529">
        <f t="shared" si="7"/>
        <v>0</v>
      </c>
      <c r="L52" s="537">
        <f t="shared" si="8"/>
        <v>1472893.1599999992</v>
      </c>
      <c r="M52" s="531">
        <f t="shared" si="9"/>
        <v>1472893</v>
      </c>
      <c r="N52" s="532">
        <f t="shared" si="6"/>
        <v>0.15999999921768904</v>
      </c>
      <c r="O52" s="533"/>
      <c r="P52" s="529">
        <f t="shared" si="5"/>
        <v>1472893</v>
      </c>
      <c r="Q52" s="538"/>
      <c r="R52" s="533"/>
      <c r="S52" s="533"/>
      <c r="T52" s="534"/>
    </row>
    <row r="53" spans="2:22" x14ac:dyDescent="0.2">
      <c r="B53" s="1175">
        <v>48</v>
      </c>
      <c r="C53" s="1176" t="s">
        <v>80</v>
      </c>
      <c r="D53" s="1177">
        <v>10363473.9</v>
      </c>
      <c r="E53" s="1178">
        <v>10363474</v>
      </c>
      <c r="F53" s="1179">
        <f t="shared" si="3"/>
        <v>-9.999999962747097E-2</v>
      </c>
      <c r="G53" s="1180">
        <v>9953302.5199999996</v>
      </c>
      <c r="H53" s="1180">
        <v>9953303</v>
      </c>
      <c r="I53" s="1180">
        <f t="shared" si="4"/>
        <v>-0.48000000044703484</v>
      </c>
      <c r="J53" s="1180">
        <f>'ch.-cap.'!C53</f>
        <v>9953303</v>
      </c>
      <c r="K53" s="1180">
        <f t="shared" si="7"/>
        <v>0</v>
      </c>
      <c r="L53" s="1181">
        <f t="shared" si="8"/>
        <v>410171.38000000082</v>
      </c>
      <c r="M53" s="1178">
        <f t="shared" si="9"/>
        <v>410171</v>
      </c>
      <c r="N53" s="532">
        <f t="shared" si="6"/>
        <v>0.38000000081956387</v>
      </c>
      <c r="O53" s="533"/>
      <c r="P53" s="529">
        <f t="shared" si="5"/>
        <v>410171</v>
      </c>
      <c r="Q53" s="538"/>
      <c r="R53" s="533"/>
      <c r="S53" s="533"/>
      <c r="T53" s="534"/>
    </row>
    <row r="54" spans="2:22" s="556" customFormat="1" x14ac:dyDescent="0.2">
      <c r="B54" s="551">
        <v>49</v>
      </c>
      <c r="C54" s="553" t="s">
        <v>81</v>
      </c>
      <c r="D54" s="417">
        <v>21948876.75</v>
      </c>
      <c r="E54" s="418">
        <v>21948877</v>
      </c>
      <c r="F54" s="528">
        <f t="shared" si="3"/>
        <v>-0.25</v>
      </c>
      <c r="G54" s="420">
        <v>18702068.98</v>
      </c>
      <c r="H54" s="419">
        <v>18702069</v>
      </c>
      <c r="I54" s="419">
        <f t="shared" si="4"/>
        <v>-1.9999999552965164E-2</v>
      </c>
      <c r="J54" s="530">
        <f>'ch.-cap.'!C54</f>
        <v>18702069</v>
      </c>
      <c r="K54" s="529">
        <f t="shared" si="7"/>
        <v>0</v>
      </c>
      <c r="L54" s="537">
        <f t="shared" si="8"/>
        <v>3246807.7699999996</v>
      </c>
      <c r="M54" s="554">
        <f t="shared" si="9"/>
        <v>3246808</v>
      </c>
      <c r="N54" s="532">
        <f t="shared" si="6"/>
        <v>-0.23000000044703484</v>
      </c>
      <c r="O54" s="555"/>
      <c r="P54" s="529">
        <f t="shared" si="5"/>
        <v>3246808</v>
      </c>
      <c r="Q54" s="538"/>
      <c r="R54" s="533"/>
      <c r="S54" s="555"/>
      <c r="T54" s="534"/>
    </row>
    <row r="55" spans="2:22" x14ac:dyDescent="0.2">
      <c r="B55" s="535">
        <v>50</v>
      </c>
      <c r="C55" s="536" t="s">
        <v>82</v>
      </c>
      <c r="D55" s="417">
        <v>9825548.3599999994</v>
      </c>
      <c r="E55" s="418">
        <v>9825548</v>
      </c>
      <c r="F55" s="528">
        <f t="shared" si="3"/>
        <v>0.35999999940395355</v>
      </c>
      <c r="G55" s="420">
        <v>8326693.5599999996</v>
      </c>
      <c r="H55" s="419">
        <v>8326694</v>
      </c>
      <c r="I55" s="419">
        <f t="shared" si="4"/>
        <v>-0.44000000040978193</v>
      </c>
      <c r="J55" s="419">
        <f>'ch.-cap.'!C55</f>
        <v>8326694</v>
      </c>
      <c r="K55" s="529">
        <f t="shared" si="7"/>
        <v>0</v>
      </c>
      <c r="L55" s="537">
        <f t="shared" si="8"/>
        <v>1498854.7999999998</v>
      </c>
      <c r="M55" s="531">
        <f t="shared" si="9"/>
        <v>1498854</v>
      </c>
      <c r="N55" s="532">
        <f t="shared" si="6"/>
        <v>0.79999999981373549</v>
      </c>
      <c r="O55" s="533"/>
      <c r="P55" s="529">
        <f t="shared" si="5"/>
        <v>1498854</v>
      </c>
      <c r="Q55" s="538"/>
      <c r="R55" s="533"/>
      <c r="S55" s="533"/>
      <c r="T55" s="534"/>
    </row>
    <row r="56" spans="2:22" x14ac:dyDescent="0.2">
      <c r="B56" s="535">
        <v>51</v>
      </c>
      <c r="C56" s="536" t="s">
        <v>83</v>
      </c>
      <c r="D56" s="417">
        <v>9327647.8900000006</v>
      </c>
      <c r="E56" s="418">
        <v>9327648</v>
      </c>
      <c r="F56" s="528">
        <f t="shared" si="3"/>
        <v>-0.10999999940395355</v>
      </c>
      <c r="G56" s="420">
        <v>7105953.5499999998</v>
      </c>
      <c r="H56" s="419">
        <v>7105954</v>
      </c>
      <c r="I56" s="419">
        <f t="shared" si="4"/>
        <v>-0.45000000018626451</v>
      </c>
      <c r="J56" s="419">
        <f>'ch.-cap.'!C56</f>
        <v>7105954</v>
      </c>
      <c r="K56" s="529">
        <f t="shared" si="7"/>
        <v>0</v>
      </c>
      <c r="L56" s="537">
        <f t="shared" si="8"/>
        <v>2221694.3400000008</v>
      </c>
      <c r="M56" s="531">
        <f t="shared" si="9"/>
        <v>2221694</v>
      </c>
      <c r="N56" s="532">
        <f t="shared" si="6"/>
        <v>0.34000000078231096</v>
      </c>
      <c r="O56" s="533"/>
      <c r="P56" s="529">
        <f>M56-O56</f>
        <v>2221694</v>
      </c>
      <c r="Q56" s="538"/>
      <c r="R56" s="533"/>
      <c r="S56" s="533"/>
      <c r="T56" s="534"/>
    </row>
    <row r="57" spans="2:22" x14ac:dyDescent="0.2">
      <c r="B57" s="535">
        <v>52</v>
      </c>
      <c r="C57" s="536" t="s">
        <v>84</v>
      </c>
      <c r="D57" s="417">
        <v>13614225.289999999</v>
      </c>
      <c r="E57" s="418">
        <v>13614225</v>
      </c>
      <c r="F57" s="528">
        <f t="shared" si="3"/>
        <v>0.28999999910593033</v>
      </c>
      <c r="G57" s="419">
        <v>12365274.560000001</v>
      </c>
      <c r="H57" s="419">
        <v>12365275</v>
      </c>
      <c r="I57" s="419">
        <f t="shared" si="4"/>
        <v>-0.43999999947845936</v>
      </c>
      <c r="J57" s="419">
        <f>'ch.-cap.'!C57</f>
        <v>12365275</v>
      </c>
      <c r="K57" s="529">
        <f t="shared" si="7"/>
        <v>0</v>
      </c>
      <c r="L57" s="537">
        <f t="shared" si="8"/>
        <v>1248950.7299999986</v>
      </c>
      <c r="M57" s="531">
        <f t="shared" si="9"/>
        <v>1248950</v>
      </c>
      <c r="N57" s="532">
        <f>L57-M57</f>
        <v>0.72999999858438969</v>
      </c>
      <c r="O57" s="533"/>
      <c r="P57" s="529">
        <f t="shared" si="5"/>
        <v>1248950</v>
      </c>
      <c r="Q57" s="538"/>
      <c r="R57" s="533"/>
      <c r="S57" s="533"/>
      <c r="T57" s="534"/>
    </row>
    <row r="58" spans="2:22" x14ac:dyDescent="0.2">
      <c r="B58" s="535">
        <v>53</v>
      </c>
      <c r="C58" s="536" t="s">
        <v>85</v>
      </c>
      <c r="D58" s="417">
        <v>16327390.4</v>
      </c>
      <c r="E58" s="418">
        <v>16327390</v>
      </c>
      <c r="F58" s="528">
        <f t="shared" si="3"/>
        <v>0.40000000037252903</v>
      </c>
      <c r="G58" s="419">
        <v>11780212.34</v>
      </c>
      <c r="H58" s="419">
        <v>11780212</v>
      </c>
      <c r="I58" s="419">
        <f t="shared" si="4"/>
        <v>0.33999999985098839</v>
      </c>
      <c r="J58" s="419">
        <f>'ch.-cap.'!C58</f>
        <v>11780212</v>
      </c>
      <c r="K58" s="529">
        <f t="shared" si="7"/>
        <v>0</v>
      </c>
      <c r="L58" s="537">
        <f t="shared" si="8"/>
        <v>4547178.0600000005</v>
      </c>
      <c r="M58" s="531">
        <f t="shared" si="9"/>
        <v>4547178</v>
      </c>
      <c r="N58" s="532">
        <f t="shared" si="6"/>
        <v>6.0000000521540642E-2</v>
      </c>
      <c r="O58" s="533"/>
      <c r="P58" s="529">
        <f t="shared" si="5"/>
        <v>4547178</v>
      </c>
      <c r="Q58" s="538"/>
      <c r="R58" s="533"/>
      <c r="S58" s="533"/>
      <c r="T58" s="534"/>
    </row>
    <row r="59" spans="2:22" x14ac:dyDescent="0.2">
      <c r="B59" s="535">
        <v>54</v>
      </c>
      <c r="C59" s="536" t="s">
        <v>86</v>
      </c>
      <c r="D59" s="417">
        <v>21865235</v>
      </c>
      <c r="E59" s="418">
        <v>21865235</v>
      </c>
      <c r="F59" s="528">
        <f t="shared" si="3"/>
        <v>0</v>
      </c>
      <c r="G59" s="419">
        <v>18003189.850000001</v>
      </c>
      <c r="H59" s="419">
        <v>18003190</v>
      </c>
      <c r="I59" s="419">
        <f t="shared" si="4"/>
        <v>-0.14999999850988388</v>
      </c>
      <c r="J59" s="419">
        <f>'ch.-cap.'!C59</f>
        <v>18003190</v>
      </c>
      <c r="K59" s="529">
        <f t="shared" si="7"/>
        <v>0</v>
      </c>
      <c r="L59" s="537">
        <f t="shared" si="8"/>
        <v>3862045.1499999985</v>
      </c>
      <c r="M59" s="531">
        <f t="shared" si="9"/>
        <v>3862045</v>
      </c>
      <c r="N59" s="532">
        <f t="shared" si="6"/>
        <v>0.14999999850988388</v>
      </c>
      <c r="O59" s="533"/>
      <c r="P59" s="529">
        <f t="shared" si="5"/>
        <v>3862045</v>
      </c>
      <c r="Q59" s="538"/>
      <c r="R59" s="533"/>
      <c r="S59" s="533"/>
      <c r="T59" s="534"/>
    </row>
    <row r="60" spans="2:22" x14ac:dyDescent="0.2">
      <c r="B60" s="535">
        <v>55</v>
      </c>
      <c r="C60" s="536" t="s">
        <v>87</v>
      </c>
      <c r="D60" s="417">
        <v>10589280.189999999</v>
      </c>
      <c r="E60" s="418">
        <v>10589280</v>
      </c>
      <c r="F60" s="528">
        <f t="shared" si="3"/>
        <v>0.18999999947845936</v>
      </c>
      <c r="G60" s="419">
        <v>10065205.58</v>
      </c>
      <c r="H60" s="419">
        <v>10065206</v>
      </c>
      <c r="I60" s="419">
        <f t="shared" si="4"/>
        <v>-0.41999999992549419</v>
      </c>
      <c r="J60" s="419">
        <f>'ch.-cap.'!C60</f>
        <v>10065206</v>
      </c>
      <c r="K60" s="529">
        <f t="shared" si="7"/>
        <v>0</v>
      </c>
      <c r="L60" s="537">
        <f t="shared" si="8"/>
        <v>524074.6099999994</v>
      </c>
      <c r="M60" s="531">
        <f t="shared" si="9"/>
        <v>524074</v>
      </c>
      <c r="N60" s="532">
        <f t="shared" si="6"/>
        <v>0.60999999940395355</v>
      </c>
      <c r="O60" s="533"/>
      <c r="P60" s="529">
        <f t="shared" si="5"/>
        <v>524074</v>
      </c>
      <c r="Q60" s="538"/>
      <c r="R60" s="533"/>
      <c r="S60" s="533"/>
      <c r="T60" s="534"/>
      <c r="V60" s="534"/>
    </row>
    <row r="61" spans="2:22" x14ac:dyDescent="0.2">
      <c r="B61" s="535">
        <v>56</v>
      </c>
      <c r="C61" s="536" t="s">
        <v>88</v>
      </c>
      <c r="D61" s="417">
        <v>12582587.390000001</v>
      </c>
      <c r="E61" s="418">
        <v>12582587</v>
      </c>
      <c r="F61" s="528">
        <f t="shared" si="3"/>
        <v>0.39000000059604645</v>
      </c>
      <c r="G61" s="419">
        <v>10911152.32</v>
      </c>
      <c r="H61" s="419">
        <v>10911152</v>
      </c>
      <c r="I61" s="419">
        <f t="shared" si="4"/>
        <v>0.32000000029802322</v>
      </c>
      <c r="J61" s="419">
        <f>'ch.-cap.'!C61</f>
        <v>10911152</v>
      </c>
      <c r="K61" s="529">
        <f t="shared" si="7"/>
        <v>0</v>
      </c>
      <c r="L61" s="537">
        <f t="shared" si="8"/>
        <v>1671435.0700000003</v>
      </c>
      <c r="M61" s="531">
        <f t="shared" si="9"/>
        <v>1671435</v>
      </c>
      <c r="N61" s="532">
        <f t="shared" si="6"/>
        <v>7.0000000298023224E-2</v>
      </c>
      <c r="O61" s="533"/>
      <c r="P61" s="529">
        <f t="shared" si="5"/>
        <v>1671435</v>
      </c>
      <c r="Q61" s="538"/>
      <c r="R61" s="533"/>
      <c r="S61" s="533"/>
      <c r="T61" s="534"/>
    </row>
    <row r="62" spans="2:22" x14ac:dyDescent="0.2">
      <c r="B62" s="535">
        <v>57</v>
      </c>
      <c r="C62" s="536" t="s">
        <v>89</v>
      </c>
      <c r="D62" s="417">
        <v>6996211.1600000001</v>
      </c>
      <c r="E62" s="418">
        <v>6996211</v>
      </c>
      <c r="F62" s="528">
        <f t="shared" si="3"/>
        <v>0.16000000014901161</v>
      </c>
      <c r="G62" s="419">
        <v>6676959.2300000004</v>
      </c>
      <c r="H62" s="419">
        <v>6676959</v>
      </c>
      <c r="I62" s="419">
        <f t="shared" si="4"/>
        <v>0.23000000044703484</v>
      </c>
      <c r="J62" s="419">
        <f>'ch.-cap.'!C62</f>
        <v>6676959</v>
      </c>
      <c r="K62" s="529">
        <f t="shared" si="7"/>
        <v>0</v>
      </c>
      <c r="L62" s="537">
        <f t="shared" si="8"/>
        <v>319251.9299999997</v>
      </c>
      <c r="M62" s="531">
        <f t="shared" si="9"/>
        <v>319252</v>
      </c>
      <c r="N62" s="532">
        <f t="shared" si="6"/>
        <v>-7.0000000298023224E-2</v>
      </c>
      <c r="O62" s="533"/>
      <c r="P62" s="529">
        <f t="shared" si="5"/>
        <v>319252</v>
      </c>
      <c r="Q62" s="538"/>
      <c r="R62" s="533"/>
      <c r="S62" s="533"/>
      <c r="T62" s="534"/>
    </row>
    <row r="63" spans="2:22" x14ac:dyDescent="0.2">
      <c r="B63" s="535">
        <v>58</v>
      </c>
      <c r="C63" s="536" t="s">
        <v>90</v>
      </c>
      <c r="D63" s="417">
        <v>15732093.57</v>
      </c>
      <c r="E63" s="418">
        <v>15732094</v>
      </c>
      <c r="F63" s="528">
        <f t="shared" si="3"/>
        <v>-0.42999999970197678</v>
      </c>
      <c r="G63" s="419">
        <v>14199082.460000001</v>
      </c>
      <c r="H63" s="419">
        <v>14199082</v>
      </c>
      <c r="I63" s="419">
        <f t="shared" si="4"/>
        <v>0.46000000089406967</v>
      </c>
      <c r="J63" s="419">
        <f>'ch.-cap.'!C63</f>
        <v>14199082</v>
      </c>
      <c r="K63" s="529">
        <f t="shared" si="7"/>
        <v>0</v>
      </c>
      <c r="L63" s="537">
        <f t="shared" si="8"/>
        <v>1533011.1099999994</v>
      </c>
      <c r="M63" s="531">
        <f t="shared" si="9"/>
        <v>1533012</v>
      </c>
      <c r="N63" s="532">
        <f t="shared" si="6"/>
        <v>-0.89000000059604645</v>
      </c>
      <c r="O63" s="533"/>
      <c r="P63" s="529">
        <f t="shared" si="5"/>
        <v>1533012</v>
      </c>
      <c r="Q63" s="538"/>
      <c r="R63" s="533"/>
      <c r="S63" s="533"/>
      <c r="T63" s="534"/>
    </row>
    <row r="64" spans="2:22" s="562" customFormat="1" ht="13.5" thickBot="1" x14ac:dyDescent="0.25">
      <c r="B64" s="557"/>
      <c r="C64" s="558" t="s">
        <v>91</v>
      </c>
      <c r="D64" s="559">
        <f t="shared" ref="D64:E64" si="10">SUM(D6:D63)</f>
        <v>690630188.67999995</v>
      </c>
      <c r="E64" s="559">
        <f t="shared" si="10"/>
        <v>690630189</v>
      </c>
      <c r="F64" s="528">
        <f t="shared" si="3"/>
        <v>-0.3200000524520874</v>
      </c>
      <c r="G64" s="421">
        <f t="shared" ref="G64:I64" si="11">SUM(G6:G63)</f>
        <v>618907567.42000031</v>
      </c>
      <c r="H64" s="421">
        <f t="shared" si="11"/>
        <v>618907567</v>
      </c>
      <c r="I64" s="421">
        <f t="shared" si="11"/>
        <v>0.41999999806284904</v>
      </c>
      <c r="J64" s="421">
        <f t="shared" ref="J64:S64" si="12">SUM(J6:J63)</f>
        <v>618907567</v>
      </c>
      <c r="K64" s="529">
        <f t="shared" si="7"/>
        <v>0</v>
      </c>
      <c r="L64" s="421">
        <f t="shared" si="12"/>
        <v>71722621.260000005</v>
      </c>
      <c r="M64" s="559">
        <f t="shared" si="12"/>
        <v>71722622</v>
      </c>
      <c r="N64" s="560">
        <f t="shared" si="12"/>
        <v>-0.73999999416992068</v>
      </c>
      <c r="O64" s="421">
        <v>-772313</v>
      </c>
      <c r="P64" s="421">
        <f t="shared" si="12"/>
        <v>71722622</v>
      </c>
      <c r="Q64" s="421">
        <f t="shared" si="12"/>
        <v>0</v>
      </c>
      <c r="R64" s="421">
        <f t="shared" si="12"/>
        <v>0</v>
      </c>
      <c r="S64" s="421">
        <f t="shared" si="12"/>
        <v>0</v>
      </c>
      <c r="T64" s="561"/>
    </row>
    <row r="65" spans="2:21" x14ac:dyDescent="0.2">
      <c r="B65" s="525">
        <v>59</v>
      </c>
      <c r="C65" s="526" t="s">
        <v>92</v>
      </c>
      <c r="D65" s="527">
        <v>343040354.41000003</v>
      </c>
      <c r="E65" s="418">
        <v>343040354</v>
      </c>
      <c r="F65" s="528">
        <f t="shared" si="3"/>
        <v>0.4100000262260437</v>
      </c>
      <c r="G65" s="419">
        <v>287226477.00999999</v>
      </c>
      <c r="H65" s="419">
        <v>287226477</v>
      </c>
      <c r="I65" s="419">
        <f t="shared" si="4"/>
        <v>9.9999904632568359E-3</v>
      </c>
      <c r="J65" s="419">
        <f>'ch.-cap.'!C65</f>
        <v>287226477</v>
      </c>
      <c r="K65" s="529">
        <f>H65-J65</f>
        <v>0</v>
      </c>
      <c r="L65" s="530">
        <f t="shared" ref="L65:M68" si="13">D65-G65</f>
        <v>55813877.400000036</v>
      </c>
      <c r="M65" s="531">
        <f t="shared" si="13"/>
        <v>55813877</v>
      </c>
      <c r="N65" s="532">
        <f t="shared" si="6"/>
        <v>0.40000003576278687</v>
      </c>
      <c r="O65" s="533"/>
      <c r="P65" s="529">
        <f t="shared" si="5"/>
        <v>55813877</v>
      </c>
      <c r="Q65" s="538"/>
      <c r="R65" s="533"/>
      <c r="S65" s="533"/>
      <c r="T65" s="534"/>
    </row>
    <row r="66" spans="2:21" s="556" customFormat="1" x14ac:dyDescent="0.2">
      <c r="B66" s="551">
        <v>60</v>
      </c>
      <c r="C66" s="553" t="s">
        <v>93</v>
      </c>
      <c r="D66" s="417">
        <v>63646202.689999998</v>
      </c>
      <c r="E66" s="418">
        <v>63646203</v>
      </c>
      <c r="F66" s="528">
        <f t="shared" si="3"/>
        <v>-0.31000000238418579</v>
      </c>
      <c r="G66" s="419">
        <v>60644168</v>
      </c>
      <c r="H66" s="419">
        <v>60644168</v>
      </c>
      <c r="I66" s="419">
        <f t="shared" si="4"/>
        <v>0</v>
      </c>
      <c r="J66" s="530">
        <f>'ch.-cap.'!C66</f>
        <v>60644168</v>
      </c>
      <c r="K66" s="529">
        <f>H66-J66</f>
        <v>0</v>
      </c>
      <c r="L66" s="537">
        <f t="shared" si="13"/>
        <v>3002034.6899999976</v>
      </c>
      <c r="M66" s="554">
        <f t="shared" si="13"/>
        <v>3002035</v>
      </c>
      <c r="N66" s="532">
        <f t="shared" si="6"/>
        <v>-0.31000000238418579</v>
      </c>
      <c r="O66" s="555"/>
      <c r="P66" s="529">
        <f t="shared" si="5"/>
        <v>3002035</v>
      </c>
      <c r="Q66" s="538"/>
      <c r="R66" s="533"/>
      <c r="S66" s="555"/>
      <c r="T66" s="534"/>
    </row>
    <row r="67" spans="2:21" x14ac:dyDescent="0.2">
      <c r="B67" s="535">
        <v>61</v>
      </c>
      <c r="C67" s="536" t="s">
        <v>94</v>
      </c>
      <c r="D67" s="417">
        <v>59562090.5</v>
      </c>
      <c r="E67" s="418">
        <v>59562090</v>
      </c>
      <c r="F67" s="528">
        <f t="shared" si="3"/>
        <v>0.5</v>
      </c>
      <c r="G67" s="419">
        <v>57190798.049999997</v>
      </c>
      <c r="H67" s="419">
        <v>57190798</v>
      </c>
      <c r="I67" s="419">
        <f t="shared" si="4"/>
        <v>4.9999997019767761E-2</v>
      </c>
      <c r="J67" s="419">
        <f>'ch.-cap.'!C67</f>
        <v>57190798</v>
      </c>
      <c r="K67" s="529">
        <f>H67-J67</f>
        <v>0</v>
      </c>
      <c r="L67" s="537">
        <f t="shared" si="13"/>
        <v>2371292.450000003</v>
      </c>
      <c r="M67" s="531">
        <f t="shared" si="13"/>
        <v>2371292</v>
      </c>
      <c r="N67" s="532">
        <f t="shared" si="6"/>
        <v>0.45000000298023224</v>
      </c>
      <c r="O67" s="533"/>
      <c r="P67" s="529">
        <f t="shared" si="5"/>
        <v>2371292</v>
      </c>
      <c r="Q67" s="538"/>
      <c r="R67" s="533"/>
      <c r="S67" s="533"/>
      <c r="T67" s="534"/>
    </row>
    <row r="68" spans="2:21" x14ac:dyDescent="0.2">
      <c r="B68" s="535">
        <v>62</v>
      </c>
      <c r="C68" s="536" t="s">
        <v>95</v>
      </c>
      <c r="D68" s="417">
        <v>38895806.32</v>
      </c>
      <c r="E68" s="563">
        <v>38895806</v>
      </c>
      <c r="F68" s="528">
        <f t="shared" si="3"/>
        <v>0.32000000029802322</v>
      </c>
      <c r="G68" s="419">
        <v>36592609.159999996</v>
      </c>
      <c r="H68" s="419">
        <v>36592609</v>
      </c>
      <c r="I68" s="419">
        <f t="shared" si="4"/>
        <v>0.15999999642372131</v>
      </c>
      <c r="J68" s="419">
        <f>'ch.-cap.'!C68</f>
        <v>36592609</v>
      </c>
      <c r="K68" s="529">
        <f>H68-J68</f>
        <v>0</v>
      </c>
      <c r="L68" s="537">
        <f t="shared" si="13"/>
        <v>2303197.1600000039</v>
      </c>
      <c r="M68" s="531">
        <f t="shared" si="13"/>
        <v>2303197</v>
      </c>
      <c r="N68" s="532">
        <f t="shared" si="6"/>
        <v>0.16000000387430191</v>
      </c>
      <c r="O68" s="533"/>
      <c r="P68" s="529">
        <f t="shared" si="5"/>
        <v>2303197</v>
      </c>
      <c r="Q68" s="538"/>
      <c r="R68" s="533"/>
      <c r="S68" s="533"/>
      <c r="T68" s="534"/>
    </row>
    <row r="69" spans="2:21" ht="13.5" thickBot="1" x14ac:dyDescent="0.25">
      <c r="B69" s="557"/>
      <c r="C69" s="558" t="s">
        <v>96</v>
      </c>
      <c r="D69" s="559">
        <f t="shared" ref="D69:E69" si="14">D66+D67+D68</f>
        <v>162104099.50999999</v>
      </c>
      <c r="E69" s="559">
        <f t="shared" si="14"/>
        <v>162104099</v>
      </c>
      <c r="F69" s="528">
        <f t="shared" si="3"/>
        <v>0.50999999046325684</v>
      </c>
      <c r="G69" s="421">
        <f t="shared" ref="G69:I69" si="15">G66+G67+G68</f>
        <v>154427575.20999998</v>
      </c>
      <c r="H69" s="421">
        <f t="shared" si="15"/>
        <v>154427575</v>
      </c>
      <c r="I69" s="421">
        <f t="shared" si="15"/>
        <v>0.20999999344348907</v>
      </c>
      <c r="J69" s="421">
        <f t="shared" ref="J69:S69" si="16">J66+J67+J68</f>
        <v>154427575</v>
      </c>
      <c r="K69" s="421">
        <f t="shared" si="16"/>
        <v>0</v>
      </c>
      <c r="L69" s="421">
        <f t="shared" si="16"/>
        <v>7676524.3000000045</v>
      </c>
      <c r="M69" s="559">
        <f t="shared" si="16"/>
        <v>7676524</v>
      </c>
      <c r="N69" s="560">
        <f t="shared" si="16"/>
        <v>0.30000000447034836</v>
      </c>
      <c r="O69" s="421">
        <v>33741127</v>
      </c>
      <c r="P69" s="421">
        <f t="shared" si="16"/>
        <v>7676524</v>
      </c>
      <c r="Q69" s="421">
        <f t="shared" si="16"/>
        <v>0</v>
      </c>
      <c r="R69" s="421">
        <f t="shared" si="16"/>
        <v>0</v>
      </c>
      <c r="S69" s="421">
        <f t="shared" si="16"/>
        <v>0</v>
      </c>
      <c r="T69" s="534"/>
    </row>
    <row r="70" spans="2:21" x14ac:dyDescent="0.2">
      <c r="B70" s="525">
        <v>63</v>
      </c>
      <c r="C70" s="526" t="s">
        <v>97</v>
      </c>
      <c r="D70" s="527">
        <v>484827972.52999997</v>
      </c>
      <c r="E70" s="418">
        <v>484827973</v>
      </c>
      <c r="F70" s="528">
        <f t="shared" si="3"/>
        <v>-0.47000002861022949</v>
      </c>
      <c r="G70" s="419">
        <v>436387486.63999999</v>
      </c>
      <c r="H70" s="419">
        <v>436387487</v>
      </c>
      <c r="I70" s="419">
        <f t="shared" si="4"/>
        <v>-0.36000001430511475</v>
      </c>
      <c r="J70" s="419">
        <f>'ch.-cap.'!C70</f>
        <v>436387487</v>
      </c>
      <c r="K70" s="529">
        <f>H70-J70</f>
        <v>0</v>
      </c>
      <c r="L70" s="530">
        <f>D70-G70</f>
        <v>48440485.889999986</v>
      </c>
      <c r="M70" s="531">
        <f>E70-H70</f>
        <v>48440486</v>
      </c>
      <c r="N70" s="532">
        <f t="shared" si="6"/>
        <v>-0.11000001430511475</v>
      </c>
      <c r="O70" s="533"/>
      <c r="P70" s="529">
        <f t="shared" si="5"/>
        <v>48440486</v>
      </c>
      <c r="Q70" s="538"/>
      <c r="R70" s="533"/>
      <c r="S70" s="533"/>
      <c r="T70" s="534"/>
      <c r="U70" s="534"/>
    </row>
    <row r="71" spans="2:21" ht="13.5" thickBot="1" x14ac:dyDescent="0.25">
      <c r="B71" s="557"/>
      <c r="C71" s="558" t="s">
        <v>98</v>
      </c>
      <c r="D71" s="560">
        <f t="shared" ref="D71:S71" si="17">D64+D65+D69+D70</f>
        <v>1680602615.1299999</v>
      </c>
      <c r="E71" s="560">
        <f t="shared" si="17"/>
        <v>1680602615</v>
      </c>
      <c r="F71" s="560">
        <f t="shared" si="17"/>
        <v>0.12999993562698364</v>
      </c>
      <c r="G71" s="560">
        <f t="shared" si="17"/>
        <v>1496949106.2800002</v>
      </c>
      <c r="H71" s="560">
        <f t="shared" si="17"/>
        <v>1496949106</v>
      </c>
      <c r="I71" s="560">
        <f t="shared" si="17"/>
        <v>0.27999996766448021</v>
      </c>
      <c r="J71" s="560">
        <f t="shared" si="17"/>
        <v>1496949106</v>
      </c>
      <c r="K71" s="560">
        <f t="shared" si="17"/>
        <v>0</v>
      </c>
      <c r="L71" s="560">
        <f t="shared" si="17"/>
        <v>183653508.85000002</v>
      </c>
      <c r="M71" s="560">
        <f t="shared" si="17"/>
        <v>183653509</v>
      </c>
      <c r="N71" s="560">
        <f t="shared" si="17"/>
        <v>-0.14999996824190021</v>
      </c>
      <c r="O71" s="421">
        <f t="shared" si="17"/>
        <v>32968814</v>
      </c>
      <c r="P71" s="421">
        <f t="shared" si="17"/>
        <v>183653509</v>
      </c>
      <c r="Q71" s="421">
        <f t="shared" si="17"/>
        <v>0</v>
      </c>
      <c r="R71" s="421">
        <f t="shared" si="17"/>
        <v>0</v>
      </c>
      <c r="S71" s="421">
        <f t="shared" si="17"/>
        <v>0</v>
      </c>
      <c r="T71" s="534"/>
    </row>
    <row r="72" spans="2:21" hidden="1" x14ac:dyDescent="0.2">
      <c r="D72" s="1008">
        <f>D75-D71</f>
        <v>0</v>
      </c>
      <c r="E72" s="1008">
        <f>E75-E71</f>
        <v>0</v>
      </c>
      <c r="F72" s="1008"/>
      <c r="G72" s="1008">
        <f t="shared" ref="G72:N72" si="18">G75-G71</f>
        <v>0</v>
      </c>
      <c r="H72" s="1008">
        <f t="shared" si="18"/>
        <v>0</v>
      </c>
      <c r="I72" s="1008"/>
      <c r="J72" s="1008">
        <f t="shared" si="18"/>
        <v>-1496949106</v>
      </c>
      <c r="K72" s="1008">
        <f t="shared" si="18"/>
        <v>0</v>
      </c>
      <c r="L72" s="1008">
        <f t="shared" si="18"/>
        <v>-183653508.85000002</v>
      </c>
      <c r="M72" s="1009">
        <f t="shared" si="18"/>
        <v>-183653509</v>
      </c>
      <c r="N72" s="564">
        <f t="shared" si="18"/>
        <v>0.14999996824190021</v>
      </c>
    </row>
    <row r="73" spans="2:21" hidden="1" x14ac:dyDescent="0.2"/>
    <row r="74" spans="2:21" hidden="1" x14ac:dyDescent="0.2"/>
    <row r="75" spans="2:21" hidden="1" x14ac:dyDescent="0.2">
      <c r="D75" s="564">
        <v>1680602615.1300001</v>
      </c>
      <c r="E75" s="568">
        <v>1680602615</v>
      </c>
      <c r="F75" s="569"/>
      <c r="G75" s="534">
        <v>1496949106.28</v>
      </c>
      <c r="H75" s="534">
        <v>1496949106</v>
      </c>
      <c r="I75" s="534"/>
      <c r="J75" s="534"/>
      <c r="K75" s="575"/>
      <c r="L75" s="534"/>
      <c r="M75" s="569"/>
      <c r="N75" s="967"/>
      <c r="O75" s="534"/>
      <c r="P75" s="967"/>
      <c r="Q75" s="967"/>
    </row>
    <row r="76" spans="2:21" ht="20.45" hidden="1" customHeight="1" x14ac:dyDescent="0.2">
      <c r="D76" s="570" t="s">
        <v>163</v>
      </c>
      <c r="E76" s="571"/>
      <c r="F76" s="491"/>
      <c r="G76" s="570" t="s">
        <v>173</v>
      </c>
    </row>
    <row r="77" spans="2:21" hidden="1" x14ac:dyDescent="0.2">
      <c r="C77" s="572" t="s">
        <v>166</v>
      </c>
      <c r="D77" s="533"/>
      <c r="G77" s="533"/>
      <c r="H77" s="534"/>
    </row>
    <row r="78" spans="2:21" hidden="1" x14ac:dyDescent="0.2">
      <c r="C78" s="572" t="s">
        <v>165</v>
      </c>
      <c r="D78" s="533"/>
      <c r="G78" s="533"/>
      <c r="H78" s="534"/>
    </row>
    <row r="79" spans="2:21" hidden="1" x14ac:dyDescent="0.2">
      <c r="C79" s="572" t="s">
        <v>167</v>
      </c>
      <c r="D79" s="533"/>
      <c r="G79" s="533"/>
      <c r="H79" s="534"/>
    </row>
    <row r="80" spans="2:21" hidden="1" x14ac:dyDescent="0.2">
      <c r="C80" s="572" t="s">
        <v>168</v>
      </c>
      <c r="D80" s="533"/>
      <c r="G80" s="533"/>
      <c r="H80" s="534"/>
    </row>
    <row r="81" spans="4:12" hidden="1" x14ac:dyDescent="0.2">
      <c r="D81" s="538">
        <f>D77+D78+D79+D80</f>
        <v>0</v>
      </c>
      <c r="E81" s="573"/>
      <c r="G81" s="533">
        <f>G77+G78+G79+G80</f>
        <v>0</v>
      </c>
      <c r="H81" s="534"/>
    </row>
    <row r="82" spans="4:12" hidden="1" x14ac:dyDescent="0.2"/>
    <row r="83" spans="4:12" ht="16.899999999999999" hidden="1" customHeight="1" x14ac:dyDescent="0.2">
      <c r="D83" s="564"/>
      <c r="G83" s="534"/>
      <c r="L83" s="534"/>
    </row>
    <row r="84" spans="4:12" hidden="1" x14ac:dyDescent="0.2">
      <c r="G84" s="534"/>
    </row>
    <row r="85" spans="4:12" hidden="1" x14ac:dyDescent="0.2">
      <c r="D85" s="574"/>
      <c r="G85" s="533"/>
      <c r="H85" s="533"/>
      <c r="I85" s="534"/>
      <c r="K85" s="575"/>
    </row>
    <row r="86" spans="4:12" hidden="1" x14ac:dyDescent="0.2">
      <c r="D86" s="576"/>
      <c r="G86" s="533"/>
      <c r="H86" s="533"/>
      <c r="I86" s="534"/>
    </row>
    <row r="87" spans="4:12" hidden="1" x14ac:dyDescent="0.2">
      <c r="D87" s="574"/>
      <c r="G87" s="533"/>
      <c r="H87" s="533"/>
      <c r="I87" s="534"/>
    </row>
    <row r="88" spans="4:12" hidden="1" x14ac:dyDescent="0.2">
      <c r="D88" s="574"/>
      <c r="G88" s="533"/>
      <c r="H88" s="533"/>
      <c r="I88" s="534"/>
    </row>
    <row r="89" spans="4:12" hidden="1" x14ac:dyDescent="0.2">
      <c r="D89" s="577">
        <f>SUM(D85:D88)</f>
        <v>0</v>
      </c>
      <c r="G89" s="538">
        <f>SUM(G85:G88)</f>
        <v>0</v>
      </c>
      <c r="H89" s="538"/>
      <c r="I89" s="538"/>
      <c r="J89" s="538">
        <f>D89-G89</f>
        <v>0</v>
      </c>
    </row>
    <row r="90" spans="4:12" ht="13.5" hidden="1" thickBot="1" x14ac:dyDescent="0.25">
      <c r="H90" s="534"/>
      <c r="I90" s="534"/>
    </row>
    <row r="91" spans="4:12" hidden="1" x14ac:dyDescent="0.2">
      <c r="D91" s="578">
        <v>278601051.56999999</v>
      </c>
      <c r="E91" s="579"/>
      <c r="F91" s="580"/>
      <c r="G91" s="581">
        <v>249261843.88</v>
      </c>
      <c r="H91" s="534">
        <f>D91-F91</f>
        <v>278601051.56999999</v>
      </c>
      <c r="K91" s="529">
        <f>D91-G91</f>
        <v>29339207.689999998</v>
      </c>
    </row>
    <row r="92" spans="4:12" hidden="1" x14ac:dyDescent="0.2">
      <c r="D92" s="574">
        <v>477200</v>
      </c>
      <c r="E92" s="582"/>
      <c r="F92" s="583"/>
      <c r="G92" s="584">
        <v>377372.14</v>
      </c>
      <c r="H92" s="534">
        <f>D92-F92</f>
        <v>477200</v>
      </c>
      <c r="K92" s="529">
        <f>D92-G92</f>
        <v>99827.859999999986</v>
      </c>
    </row>
    <row r="93" spans="4:12" ht="13.5" hidden="1" thickBot="1" x14ac:dyDescent="0.25">
      <c r="D93" s="585">
        <f>D91+D92</f>
        <v>279078251.56999999</v>
      </c>
      <c r="E93" s="586">
        <f t="shared" ref="E93:H93" si="19">E91+E92</f>
        <v>0</v>
      </c>
      <c r="F93" s="586">
        <f t="shared" si="19"/>
        <v>0</v>
      </c>
      <c r="G93" s="586">
        <f t="shared" si="19"/>
        <v>249639216.01999998</v>
      </c>
      <c r="H93" s="586">
        <f t="shared" si="19"/>
        <v>279078251.56999999</v>
      </c>
      <c r="K93" s="529">
        <f>D93-G93</f>
        <v>29439035.550000012</v>
      </c>
    </row>
    <row r="94" spans="4:12" hidden="1" x14ac:dyDescent="0.2">
      <c r="K94" s="529">
        <f>D94-G94</f>
        <v>0</v>
      </c>
    </row>
    <row r="98" spans="4:7" x14ac:dyDescent="0.2">
      <c r="D98" s="564"/>
      <c r="E98" s="568"/>
      <c r="F98" s="569"/>
      <c r="G98" s="534"/>
    </row>
  </sheetData>
  <mergeCells count="6">
    <mergeCell ref="Q4:Q5"/>
    <mergeCell ref="E4:E5"/>
    <mergeCell ref="H4:H5"/>
    <mergeCell ref="M4:M5"/>
    <mergeCell ref="O4:O5"/>
    <mergeCell ref="J5:K5"/>
  </mergeCells>
  <phoneticPr fontId="1" type="noConversion"/>
  <conditionalFormatting sqref="F6:F70 D69:E69 D71:M71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6:F7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I6:I63 I65:I68 I70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6:K70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P6:P7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15748031496062992" right="0.11811023622047245" top="0" bottom="0" header="0" footer="0"/>
  <pageSetup paperSize="9" scale="9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aie21">
    <tabColor rgb="FF00B050"/>
  </sheetPr>
  <dimension ref="A1:W76"/>
  <sheetViews>
    <sheetView zoomScale="80" zoomScaleNormal="80" workbookViewId="0">
      <pane xSplit="2" ySplit="5" topLeftCell="C51" activePane="bottomRight" state="frozen"/>
      <selection activeCell="AF16" sqref="AF16:AL63"/>
      <selection pane="topRight" activeCell="AF16" sqref="AF16:AL63"/>
      <selection pane="bottomLeft" activeCell="AF16" sqref="AF16:AL63"/>
      <selection pane="bottomRight" activeCell="H85" sqref="H85"/>
    </sheetView>
  </sheetViews>
  <sheetFormatPr defaultColWidth="10.7109375" defaultRowHeight="12.75" x14ac:dyDescent="0.2"/>
  <cols>
    <col min="1" max="1" width="4.140625" style="357" customWidth="1"/>
    <col min="2" max="2" width="14.42578125" style="354" customWidth="1"/>
    <col min="3" max="3" width="14.140625" style="354" hidden="1" customWidth="1"/>
    <col min="4" max="4" width="15.140625" style="354" customWidth="1"/>
    <col min="5" max="5" width="11.7109375" style="412" hidden="1" customWidth="1"/>
    <col min="6" max="6" width="13.5703125" style="354" customWidth="1"/>
    <col min="7" max="7" width="13" style="354" customWidth="1"/>
    <col min="8" max="8" width="12.7109375" style="354" customWidth="1"/>
    <col min="9" max="9" width="9.7109375" style="354" customWidth="1"/>
    <col min="10" max="10" width="7.28515625" style="354" customWidth="1"/>
    <col min="11" max="11" width="12.7109375" style="354" customWidth="1"/>
    <col min="12" max="12" width="13.85546875" style="354" customWidth="1"/>
    <col min="13" max="13" width="13.42578125" style="354" customWidth="1"/>
    <col min="14" max="14" width="14.28515625" style="354" customWidth="1"/>
    <col min="15" max="15" width="12.7109375" style="354" customWidth="1"/>
    <col min="16" max="16" width="13.85546875" style="354" customWidth="1"/>
    <col min="17" max="17" width="14.28515625" style="354" customWidth="1"/>
    <col min="18" max="18" width="13" style="354" customWidth="1"/>
    <col min="19" max="19" width="4.42578125" style="354" customWidth="1"/>
    <col min="20" max="20" width="12.28515625" style="354" customWidth="1"/>
    <col min="21" max="21" width="13.42578125" style="354" customWidth="1"/>
    <col min="22" max="22" width="9.7109375" style="354" customWidth="1"/>
    <col min="23" max="23" width="10.7109375" style="354" customWidth="1"/>
    <col min="24" max="16384" width="10.7109375" style="354"/>
  </cols>
  <sheetData>
    <row r="1" spans="1:23" ht="16.5" customHeight="1" x14ac:dyDescent="0.35">
      <c r="A1" s="353"/>
      <c r="F1" s="355" t="str">
        <f>V.CH.EX.!E1</f>
        <v xml:space="preserve">EXECUTIE LA DATA DE 30.09.2025               </v>
      </c>
      <c r="G1" s="355"/>
      <c r="H1" s="356"/>
      <c r="I1" s="356"/>
      <c r="J1" s="356"/>
      <c r="K1" s="988"/>
      <c r="L1" s="988"/>
      <c r="M1" s="988"/>
      <c r="N1" s="988"/>
      <c r="O1" s="988"/>
      <c r="P1" s="988"/>
      <c r="Q1" s="988"/>
      <c r="R1" s="988"/>
      <c r="S1" s="988"/>
      <c r="T1" s="988"/>
      <c r="U1" s="988"/>
      <c r="V1" s="356"/>
      <c r="W1" s="356"/>
    </row>
    <row r="2" spans="1:23" ht="15.6" hidden="1" customHeight="1" x14ac:dyDescent="0.2">
      <c r="F2" s="354">
        <f t="shared" ref="F2:V2" si="0">F72</f>
        <v>0</v>
      </c>
      <c r="G2" s="354">
        <f t="shared" si="0"/>
        <v>0</v>
      </c>
      <c r="H2" s="354">
        <f t="shared" si="0"/>
        <v>0</v>
      </c>
      <c r="I2" s="354">
        <f t="shared" si="0"/>
        <v>0</v>
      </c>
      <c r="J2" s="354">
        <f t="shared" si="0"/>
        <v>0</v>
      </c>
      <c r="K2" s="354">
        <f t="shared" si="0"/>
        <v>0</v>
      </c>
      <c r="L2" s="354">
        <f t="shared" si="0"/>
        <v>0</v>
      </c>
      <c r="M2" s="354">
        <f t="shared" si="0"/>
        <v>0</v>
      </c>
      <c r="N2" s="354">
        <f t="shared" si="0"/>
        <v>0</v>
      </c>
      <c r="O2" s="354">
        <f t="shared" si="0"/>
        <v>0</v>
      </c>
      <c r="P2" s="354">
        <f t="shared" si="0"/>
        <v>0</v>
      </c>
      <c r="Q2" s="354">
        <f t="shared" si="0"/>
        <v>0</v>
      </c>
      <c r="R2" s="354">
        <f t="shared" si="0"/>
        <v>0</v>
      </c>
      <c r="S2" s="354">
        <f t="shared" si="0"/>
        <v>0</v>
      </c>
      <c r="T2" s="354">
        <f t="shared" si="0"/>
        <v>0</v>
      </c>
      <c r="U2" s="354">
        <f t="shared" si="0"/>
        <v>0</v>
      </c>
      <c r="V2" s="354">
        <f t="shared" si="0"/>
        <v>0</v>
      </c>
    </row>
    <row r="3" spans="1:23" ht="16.5" customHeight="1" x14ac:dyDescent="0.2">
      <c r="V3" s="363" t="s">
        <v>25</v>
      </c>
    </row>
    <row r="4" spans="1:23" x14ac:dyDescent="0.2">
      <c r="A4" s="358" t="s">
        <v>2</v>
      </c>
      <c r="B4" s="359" t="s">
        <v>3</v>
      </c>
      <c r="C4" s="360" t="s">
        <v>4</v>
      </c>
      <c r="D4" s="968" t="s">
        <v>122</v>
      </c>
      <c r="E4" s="413"/>
      <c r="F4" s="361" t="s">
        <v>5</v>
      </c>
      <c r="G4" s="361" t="s">
        <v>6</v>
      </c>
      <c r="H4" s="361" t="s">
        <v>7</v>
      </c>
      <c r="I4" s="362" t="s">
        <v>8</v>
      </c>
      <c r="J4" s="362" t="s">
        <v>9</v>
      </c>
      <c r="K4" s="362" t="s">
        <v>10</v>
      </c>
      <c r="L4" s="361" t="s">
        <v>11</v>
      </c>
      <c r="M4" s="362" t="s">
        <v>12</v>
      </c>
      <c r="N4" s="362" t="s">
        <v>13</v>
      </c>
      <c r="O4" s="361" t="s">
        <v>14</v>
      </c>
      <c r="P4" s="361" t="s">
        <v>15</v>
      </c>
      <c r="Q4" s="361" t="s">
        <v>16</v>
      </c>
      <c r="R4" s="361" t="s">
        <v>17</v>
      </c>
      <c r="S4" s="361" t="s">
        <v>131</v>
      </c>
      <c r="T4" s="362" t="s">
        <v>18</v>
      </c>
      <c r="U4" s="362" t="s">
        <v>19</v>
      </c>
      <c r="V4" s="362" t="s">
        <v>20</v>
      </c>
      <c r="W4" s="363"/>
    </row>
    <row r="5" spans="1:23" x14ac:dyDescent="0.2">
      <c r="A5" s="364" t="s">
        <v>21</v>
      </c>
      <c r="B5" s="365"/>
      <c r="C5" s="366" t="s">
        <v>130</v>
      </c>
      <c r="D5" s="969" t="s">
        <v>22</v>
      </c>
      <c r="E5" s="414"/>
      <c r="F5" s="367"/>
      <c r="G5" s="367"/>
      <c r="H5" s="367"/>
      <c r="I5" s="368"/>
      <c r="J5" s="368"/>
      <c r="K5" s="368"/>
      <c r="L5" s="367"/>
      <c r="M5" s="368"/>
      <c r="N5" s="368"/>
      <c r="O5" s="367"/>
      <c r="P5" s="367"/>
      <c r="Q5" s="367"/>
      <c r="R5" s="367"/>
      <c r="S5" s="367"/>
      <c r="T5" s="368"/>
      <c r="U5" s="368"/>
      <c r="V5" s="368"/>
      <c r="W5" s="363"/>
    </row>
    <row r="6" spans="1:23" x14ac:dyDescent="0.2">
      <c r="A6" s="364">
        <v>1</v>
      </c>
      <c r="B6" s="369" t="s">
        <v>23</v>
      </c>
      <c r="C6" s="369">
        <f>F6+G6+H6+I6+J6+K6+L6+M6+N6+O6+P6+Q6+R6+S6+T6+U6+V6</f>
        <v>10971579</v>
      </c>
      <c r="D6" s="369">
        <f>'V-CH-EX'!H6</f>
        <v>10971579</v>
      </c>
      <c r="E6" s="416">
        <f>D6-C6</f>
        <v>0</v>
      </c>
      <c r="F6" s="990">
        <f>'51_54'!C6</f>
        <v>3268111</v>
      </c>
      <c r="G6" s="369">
        <f>'51_54'!AE6</f>
        <v>0</v>
      </c>
      <c r="H6" s="369">
        <f>'55_56'!C6</f>
        <v>5910</v>
      </c>
      <c r="I6" s="370">
        <f>'55_56'!J6</f>
        <v>0</v>
      </c>
      <c r="J6" s="370">
        <f>'60_61'!C6</f>
        <v>0</v>
      </c>
      <c r="K6" s="370">
        <f>'60_61'!G6</f>
        <v>60907</v>
      </c>
      <c r="L6" s="370">
        <f>'65_66'!C6</f>
        <v>405809</v>
      </c>
      <c r="M6" s="369">
        <f>'65_66'!Y6</f>
        <v>54361</v>
      </c>
      <c r="N6" s="370">
        <f>'67_68'!C6</f>
        <v>141000</v>
      </c>
      <c r="O6" s="370">
        <f>'67_68'!AC6</f>
        <v>1845824</v>
      </c>
      <c r="P6" s="990">
        <f>'70_74'!C6</f>
        <v>190097</v>
      </c>
      <c r="Q6" s="369">
        <f>'70_74'!AG6</f>
        <v>788776</v>
      </c>
      <c r="R6" s="369">
        <f>'80_83'!C6</f>
        <v>0</v>
      </c>
      <c r="S6" s="369">
        <f>'81_'!C6</f>
        <v>0</v>
      </c>
      <c r="T6" s="370">
        <f>'80_83'!U6</f>
        <v>0</v>
      </c>
      <c r="U6" s="370">
        <f>'84_87'!C6</f>
        <v>4210784</v>
      </c>
      <c r="V6" s="370">
        <f>'84_87'!AB6</f>
        <v>0</v>
      </c>
    </row>
    <row r="7" spans="1:23" x14ac:dyDescent="0.2">
      <c r="A7" s="371">
        <v>2</v>
      </c>
      <c r="B7" s="370" t="s">
        <v>26</v>
      </c>
      <c r="C7" s="369">
        <f t="shared" ref="C7:C17" si="1">F7+G7+H7+I7+J7+K7+L7+M7+N7+O7+P7+Q7+R7+S7+T7+U7+V7</f>
        <v>6154139</v>
      </c>
      <c r="D7" s="369">
        <f>'V-CH-EX'!H7</f>
        <v>6154139</v>
      </c>
      <c r="E7" s="416">
        <f t="shared" ref="E7:E70" si="2">D7-C7</f>
        <v>0</v>
      </c>
      <c r="F7" s="990">
        <f>'51_54'!C7</f>
        <v>1422729</v>
      </c>
      <c r="G7" s="369">
        <f>'51_54'!AE7</f>
        <v>422</v>
      </c>
      <c r="H7" s="369">
        <f>'55_56'!C7</f>
        <v>0</v>
      </c>
      <c r="I7" s="370">
        <f>'55_56'!J7</f>
        <v>0</v>
      </c>
      <c r="J7" s="370">
        <f>'60_61'!C7</f>
        <v>0</v>
      </c>
      <c r="K7" s="370">
        <f>'60_61'!G7</f>
        <v>0</v>
      </c>
      <c r="L7" s="370">
        <f>'65_66'!C7</f>
        <v>779204</v>
      </c>
      <c r="M7" s="369">
        <f>'65_66'!Y7</f>
        <v>0</v>
      </c>
      <c r="N7" s="370">
        <f>'67_68'!C7</f>
        <v>85468</v>
      </c>
      <c r="O7" s="370">
        <f>'67_68'!AC7</f>
        <v>2027396</v>
      </c>
      <c r="P7" s="990">
        <f>'70_74'!C7</f>
        <v>500259</v>
      </c>
      <c r="Q7" s="369">
        <f>'70_74'!AG7</f>
        <v>1114128</v>
      </c>
      <c r="R7" s="369">
        <f>'80_83'!C7</f>
        <v>0</v>
      </c>
      <c r="S7" s="369">
        <f>'81_'!C7</f>
        <v>0</v>
      </c>
      <c r="T7" s="370">
        <f>'80_83'!U7</f>
        <v>0</v>
      </c>
      <c r="U7" s="370">
        <f>'84_87'!C7</f>
        <v>224533</v>
      </c>
      <c r="V7" s="370">
        <f>'84_87'!AB7</f>
        <v>0</v>
      </c>
    </row>
    <row r="8" spans="1:23" x14ac:dyDescent="0.2">
      <c r="A8" s="371">
        <v>3</v>
      </c>
      <c r="B8" s="370" t="s">
        <v>28</v>
      </c>
      <c r="C8" s="369">
        <f t="shared" si="1"/>
        <v>12053612</v>
      </c>
      <c r="D8" s="369">
        <f>'V-CH-EX'!H8</f>
        <v>12053612</v>
      </c>
      <c r="E8" s="416">
        <f t="shared" si="2"/>
        <v>0</v>
      </c>
      <c r="F8" s="990">
        <f>'51_54'!C8</f>
        <v>2353244</v>
      </c>
      <c r="G8" s="369">
        <f>'51_54'!AE8</f>
        <v>0</v>
      </c>
      <c r="H8" s="369">
        <f>'55_56'!C8</f>
        <v>0</v>
      </c>
      <c r="I8" s="370">
        <f>'55_56'!J8</f>
        <v>0</v>
      </c>
      <c r="J8" s="370">
        <f>'60_61'!C8</f>
        <v>0</v>
      </c>
      <c r="K8" s="370">
        <f>'60_61'!G8</f>
        <v>6535</v>
      </c>
      <c r="L8" s="370">
        <f>'65_66'!C8</f>
        <v>410088</v>
      </c>
      <c r="M8" s="369">
        <f>'65_66'!Y8</f>
        <v>0</v>
      </c>
      <c r="N8" s="370">
        <f>'67_68'!C8</f>
        <v>423277</v>
      </c>
      <c r="O8" s="370">
        <f>'67_68'!AC8</f>
        <v>1834406</v>
      </c>
      <c r="P8" s="990">
        <f>'70_74'!C8</f>
        <v>202363</v>
      </c>
      <c r="Q8" s="369">
        <f>'70_74'!AG8</f>
        <v>1476055</v>
      </c>
      <c r="R8" s="369">
        <f>'80_83'!C8</f>
        <v>0</v>
      </c>
      <c r="S8" s="369">
        <f>'81_'!C8</f>
        <v>0</v>
      </c>
      <c r="T8" s="370">
        <f>'80_83'!U8</f>
        <v>0</v>
      </c>
      <c r="U8" s="370">
        <f>'84_87'!C8</f>
        <v>5332178</v>
      </c>
      <c r="V8" s="370">
        <f>'84_87'!AB8</f>
        <v>15466</v>
      </c>
    </row>
    <row r="9" spans="1:23" x14ac:dyDescent="0.2">
      <c r="A9" s="371">
        <v>4</v>
      </c>
      <c r="B9" s="370" t="s">
        <v>29</v>
      </c>
      <c r="C9" s="369">
        <f>F9+G9+H9+I9+J9+K9+L9+M9+N9+O9+P9+Q9+R9+S9+T9+U9+V9</f>
        <v>5816177</v>
      </c>
      <c r="D9" s="369">
        <f>'V-CH-EX'!H9</f>
        <v>5816177</v>
      </c>
      <c r="E9" s="416">
        <f t="shared" si="2"/>
        <v>0</v>
      </c>
      <c r="F9" s="990">
        <f>'51_54'!C9</f>
        <v>1767927</v>
      </c>
      <c r="G9" s="369">
        <f>'51_54'!AE9</f>
        <v>0</v>
      </c>
      <c r="H9" s="369">
        <f>'55_56'!C9</f>
        <v>0</v>
      </c>
      <c r="I9" s="370">
        <f>'55_56'!J9</f>
        <v>0</v>
      </c>
      <c r="J9" s="370">
        <f>'60_61'!C9</f>
        <v>0</v>
      </c>
      <c r="K9" s="370">
        <f>'60_61'!G9</f>
        <v>0</v>
      </c>
      <c r="L9" s="370">
        <f>'65_66'!C9</f>
        <v>1089898</v>
      </c>
      <c r="M9" s="369">
        <f>'65_66'!Y9</f>
        <v>6396</v>
      </c>
      <c r="N9" s="370">
        <f>'67_68'!C9</f>
        <v>538413</v>
      </c>
      <c r="O9" s="370">
        <f>'67_68'!AC9</f>
        <v>1491387</v>
      </c>
      <c r="P9" s="990">
        <f>'70_74'!C9</f>
        <v>307377</v>
      </c>
      <c r="Q9" s="369">
        <f>'70_74'!AG9</f>
        <v>184164</v>
      </c>
      <c r="R9" s="369">
        <f>'80_83'!C9</f>
        <v>0</v>
      </c>
      <c r="S9" s="369">
        <f>'81_'!C9</f>
        <v>0</v>
      </c>
      <c r="T9" s="370">
        <f>'80_83'!U9</f>
        <v>0</v>
      </c>
      <c r="U9" s="370">
        <f>'84_87'!C9</f>
        <v>430615</v>
      </c>
      <c r="V9" s="370">
        <f>'84_87'!AB9</f>
        <v>0</v>
      </c>
    </row>
    <row r="10" spans="1:23" x14ac:dyDescent="0.2">
      <c r="A10" s="371">
        <v>5</v>
      </c>
      <c r="B10" s="370" t="s">
        <v>30</v>
      </c>
      <c r="C10" s="369">
        <f t="shared" si="1"/>
        <v>13351567</v>
      </c>
      <c r="D10" s="369">
        <f>'V-CH-EX'!H10</f>
        <v>13351567</v>
      </c>
      <c r="E10" s="416">
        <f t="shared" si="2"/>
        <v>0</v>
      </c>
      <c r="F10" s="990">
        <f>'51_54'!C10</f>
        <v>2909626</v>
      </c>
      <c r="G10" s="369">
        <f>'51_54'!AE10</f>
        <v>261</v>
      </c>
      <c r="H10" s="369">
        <f>'55_56'!C10</f>
        <v>87768</v>
      </c>
      <c r="I10" s="370">
        <f>'55_56'!J10</f>
        <v>0</v>
      </c>
      <c r="J10" s="370">
        <f>'60_61'!C10</f>
        <v>0</v>
      </c>
      <c r="K10" s="370">
        <f>'60_61'!G10</f>
        <v>0</v>
      </c>
      <c r="L10" s="370">
        <f>'65_66'!C10</f>
        <v>1005494</v>
      </c>
      <c r="M10" s="369">
        <f>'65_66'!Y10</f>
        <v>115820</v>
      </c>
      <c r="N10" s="370">
        <f>'67_68'!C10</f>
        <v>421655</v>
      </c>
      <c r="O10" s="370">
        <f>'67_68'!AC10</f>
        <v>3215203</v>
      </c>
      <c r="P10" s="990">
        <f>'70_74'!C10</f>
        <v>200725</v>
      </c>
      <c r="Q10" s="369">
        <f>'70_74'!AG10</f>
        <v>401574</v>
      </c>
      <c r="R10" s="369">
        <f>'80_83'!C10</f>
        <v>274713</v>
      </c>
      <c r="S10" s="369">
        <f>'81_'!C10</f>
        <v>0</v>
      </c>
      <c r="T10" s="370">
        <f>'80_83'!U10</f>
        <v>0</v>
      </c>
      <c r="U10" s="370">
        <f>'84_87'!C10</f>
        <v>4718728</v>
      </c>
      <c r="V10" s="370">
        <f>'84_87'!AB10</f>
        <v>0</v>
      </c>
    </row>
    <row r="11" spans="1:23" x14ac:dyDescent="0.2">
      <c r="A11" s="371">
        <v>6</v>
      </c>
      <c r="B11" s="370" t="s">
        <v>31</v>
      </c>
      <c r="C11" s="369">
        <f t="shared" si="1"/>
        <v>8351607</v>
      </c>
      <c r="D11" s="369">
        <f>'V-CH-EX'!H11</f>
        <v>8351607</v>
      </c>
      <c r="E11" s="416">
        <f t="shared" si="2"/>
        <v>0</v>
      </c>
      <c r="F11" s="990">
        <f>'51_54'!C11</f>
        <v>2119932</v>
      </c>
      <c r="G11" s="369">
        <f>'51_54'!AE11</f>
        <v>0</v>
      </c>
      <c r="H11" s="369">
        <f>'55_56'!C11</f>
        <v>65488</v>
      </c>
      <c r="I11" s="370">
        <f>'55_56'!J11</f>
        <v>0</v>
      </c>
      <c r="J11" s="370">
        <f>'60_61'!C11</f>
        <v>0</v>
      </c>
      <c r="K11" s="370">
        <f>'60_61'!G11</f>
        <v>5506</v>
      </c>
      <c r="L11" s="370">
        <f>'65_66'!C11</f>
        <v>453741</v>
      </c>
      <c r="M11" s="369">
        <f>'65_66'!Y11</f>
        <v>12568</v>
      </c>
      <c r="N11" s="991">
        <f>'67_68'!C11</f>
        <v>381075</v>
      </c>
      <c r="O11" s="370">
        <f>'67_68'!AC11</f>
        <v>1953322</v>
      </c>
      <c r="P11" s="990">
        <f>'70_74'!C11</f>
        <v>2174320</v>
      </c>
      <c r="Q11" s="369">
        <f>'70_74'!AG11</f>
        <v>309417</v>
      </c>
      <c r="R11" s="369">
        <f>'80_83'!C11</f>
        <v>0</v>
      </c>
      <c r="S11" s="369">
        <f>'81_'!C11</f>
        <v>0</v>
      </c>
      <c r="T11" s="370">
        <f>'80_83'!U11</f>
        <v>0</v>
      </c>
      <c r="U11" s="370">
        <f>'84_87'!C11</f>
        <v>876238</v>
      </c>
      <c r="V11" s="370">
        <f>'84_87'!AB11</f>
        <v>0</v>
      </c>
    </row>
    <row r="12" spans="1:23" ht="13.9" customHeight="1" x14ac:dyDescent="0.2">
      <c r="A12" s="371">
        <v>7</v>
      </c>
      <c r="B12" s="370" t="s">
        <v>34</v>
      </c>
      <c r="C12" s="369">
        <f t="shared" si="1"/>
        <v>8479579</v>
      </c>
      <c r="D12" s="369">
        <f>'V-CH-EX'!H12</f>
        <v>8479579</v>
      </c>
      <c r="E12" s="414">
        <f t="shared" si="2"/>
        <v>0</v>
      </c>
      <c r="F12" s="990">
        <f>'51_54'!C12</f>
        <v>929587</v>
      </c>
      <c r="G12" s="369">
        <f>'51_54'!AE12</f>
        <v>0</v>
      </c>
      <c r="H12" s="369">
        <f>'55_56'!C12</f>
        <v>0</v>
      </c>
      <c r="I12" s="370">
        <f>'55_56'!J12</f>
        <v>0</v>
      </c>
      <c r="J12" s="370">
        <f>'60_61'!C12</f>
        <v>0</v>
      </c>
      <c r="K12" s="370">
        <f>'60_61'!G12</f>
        <v>9634</v>
      </c>
      <c r="L12" s="370">
        <f>'65_66'!C12</f>
        <v>413758</v>
      </c>
      <c r="M12" s="369">
        <f>'65_66'!Y12</f>
        <v>0</v>
      </c>
      <c r="N12" s="370">
        <f>'67_68'!C12</f>
        <v>286027</v>
      </c>
      <c r="O12" s="370">
        <f>'67_68'!AC12</f>
        <v>1414360</v>
      </c>
      <c r="P12" s="990">
        <f>'70_74'!C12</f>
        <v>50467</v>
      </c>
      <c r="Q12" s="369">
        <f>'70_74'!AG12</f>
        <v>2118161</v>
      </c>
      <c r="R12" s="369">
        <f>'80_83'!C12</f>
        <v>0</v>
      </c>
      <c r="S12" s="369">
        <f>'81_'!C12</f>
        <v>0</v>
      </c>
      <c r="T12" s="370">
        <f>'80_83'!U12</f>
        <v>0</v>
      </c>
      <c r="U12" s="370">
        <f>'84_87'!C12</f>
        <v>3257585</v>
      </c>
      <c r="V12" s="370">
        <f>'84_87'!AB12</f>
        <v>0</v>
      </c>
    </row>
    <row r="13" spans="1:23" x14ac:dyDescent="0.2">
      <c r="A13" s="371">
        <v>8</v>
      </c>
      <c r="B13" s="370" t="s">
        <v>36</v>
      </c>
      <c r="C13" s="369">
        <f>F13+G13+H13+I13+J13+K13+L13+M13+N13+O13+P13+Q13+R13+S13+T13+U13+V13</f>
        <v>4831866</v>
      </c>
      <c r="D13" s="369">
        <f>'V-CH-EX'!H13</f>
        <v>4831866</v>
      </c>
      <c r="E13" s="416">
        <f t="shared" si="2"/>
        <v>0</v>
      </c>
      <c r="F13" s="990">
        <f>'51_54'!C13</f>
        <v>688147</v>
      </c>
      <c r="G13" s="369">
        <f>'51_54'!AE13</f>
        <v>0</v>
      </c>
      <c r="H13" s="369">
        <f>'55_56'!C13</f>
        <v>0</v>
      </c>
      <c r="I13" s="370">
        <f>'55_56'!J13</f>
        <v>0</v>
      </c>
      <c r="J13" s="370">
        <f>'60_61'!C13</f>
        <v>0</v>
      </c>
      <c r="K13" s="370">
        <f>'60_61'!G13</f>
        <v>4976</v>
      </c>
      <c r="L13" s="370">
        <f>'65_66'!C13</f>
        <v>608978</v>
      </c>
      <c r="M13" s="369">
        <f>'65_66'!Y13</f>
        <v>0</v>
      </c>
      <c r="N13" s="370">
        <f>'67_68'!C13</f>
        <v>513226</v>
      </c>
      <c r="O13" s="370">
        <f>'67_68'!AC13</f>
        <v>594126</v>
      </c>
      <c r="P13" s="990">
        <f>'70_74'!C13</f>
        <v>402876</v>
      </c>
      <c r="Q13" s="369">
        <f>'70_74'!AG13</f>
        <v>128058</v>
      </c>
      <c r="R13" s="369">
        <f>'80_83'!C13</f>
        <v>0</v>
      </c>
      <c r="S13" s="369">
        <f>'81_'!C13</f>
        <v>0</v>
      </c>
      <c r="T13" s="370">
        <f>'80_83'!U13</f>
        <v>41955</v>
      </c>
      <c r="U13" s="370">
        <f>'84_87'!C13</f>
        <v>1849411</v>
      </c>
      <c r="V13" s="370">
        <f>'84_87'!AB13</f>
        <v>113</v>
      </c>
    </row>
    <row r="14" spans="1:23" x14ac:dyDescent="0.2">
      <c r="A14" s="371">
        <v>9</v>
      </c>
      <c r="B14" s="370" t="s">
        <v>37</v>
      </c>
      <c r="C14" s="369">
        <f t="shared" si="1"/>
        <v>12872523</v>
      </c>
      <c r="D14" s="369">
        <f>'V-CH-EX'!H14</f>
        <v>12872523</v>
      </c>
      <c r="E14" s="414">
        <f t="shared" si="2"/>
        <v>0</v>
      </c>
      <c r="F14" s="990">
        <f>'51_54'!C14</f>
        <v>3381734</v>
      </c>
      <c r="G14" s="369">
        <f>'51_54'!AE14</f>
        <v>0</v>
      </c>
      <c r="H14" s="369">
        <f>'55_56'!C14</f>
        <v>133944</v>
      </c>
      <c r="I14" s="370">
        <f>'55_56'!J14</f>
        <v>0</v>
      </c>
      <c r="J14" s="370">
        <f>'60_61'!C14</f>
        <v>0</v>
      </c>
      <c r="K14" s="370">
        <f>'60_61'!G14</f>
        <v>39840</v>
      </c>
      <c r="L14" s="370">
        <f>'65_66'!C14</f>
        <v>525059</v>
      </c>
      <c r="M14" s="369">
        <f>'65_66'!Y14</f>
        <v>552286</v>
      </c>
      <c r="N14" s="370">
        <f>'67_68'!C14</f>
        <v>66271</v>
      </c>
      <c r="O14" s="370">
        <f>'67_68'!AC14</f>
        <v>2293931</v>
      </c>
      <c r="P14" s="990">
        <f>'70_74'!C14</f>
        <v>253962</v>
      </c>
      <c r="Q14" s="369">
        <f>'70_74'!AG14</f>
        <v>3469594</v>
      </c>
      <c r="R14" s="369">
        <f>'80_83'!C14</f>
        <v>0</v>
      </c>
      <c r="S14" s="369">
        <f>'81_'!C14</f>
        <v>0</v>
      </c>
      <c r="T14" s="370">
        <f>'80_83'!U14</f>
        <v>0</v>
      </c>
      <c r="U14" s="370">
        <f>'84_87'!C14</f>
        <v>2094336</v>
      </c>
      <c r="V14" s="370">
        <f>'84_87'!AB14</f>
        <v>61566</v>
      </c>
    </row>
    <row r="15" spans="1:23" x14ac:dyDescent="0.2">
      <c r="A15" s="371">
        <v>10</v>
      </c>
      <c r="B15" s="370" t="s">
        <v>38</v>
      </c>
      <c r="C15" s="369">
        <f>F15+G15+H15+I15+J15+K15+L15+M15+N15+O15+P15+Q15+R15+S15+T15+U15+V15</f>
        <v>4431536</v>
      </c>
      <c r="D15" s="369">
        <f>'V-CH-EX'!H15</f>
        <v>4431536</v>
      </c>
      <c r="E15" s="414">
        <f t="shared" si="2"/>
        <v>0</v>
      </c>
      <c r="F15" s="990">
        <f>'51_54'!C15</f>
        <v>1963043</v>
      </c>
      <c r="G15" s="369">
        <f>'51_54'!AE15</f>
        <v>0</v>
      </c>
      <c r="H15" s="369">
        <f>'55_56'!C15</f>
        <v>0</v>
      </c>
      <c r="I15" s="370">
        <f>'55_56'!J15</f>
        <v>0</v>
      </c>
      <c r="J15" s="370">
        <f>'60_61'!C15</f>
        <v>0</v>
      </c>
      <c r="K15" s="370">
        <f>'60_61'!G15</f>
        <v>0</v>
      </c>
      <c r="L15" s="370">
        <f>'65_66'!C15</f>
        <v>463494</v>
      </c>
      <c r="M15" s="369">
        <f>'65_66'!Y15</f>
        <v>62325</v>
      </c>
      <c r="N15" s="370">
        <f>'67_68'!C15</f>
        <v>127773</v>
      </c>
      <c r="O15" s="370">
        <f>'67_68'!AC15</f>
        <v>1073844</v>
      </c>
      <c r="P15" s="990">
        <f>'70_74'!C15</f>
        <v>238746</v>
      </c>
      <c r="Q15" s="369">
        <f>'70_74'!AG15</f>
        <v>253006</v>
      </c>
      <c r="R15" s="369">
        <f>'80_83'!C15</f>
        <v>0</v>
      </c>
      <c r="S15" s="369">
        <f>'81_'!C15</f>
        <v>0</v>
      </c>
      <c r="T15" s="370">
        <f>'80_83'!U15</f>
        <v>0</v>
      </c>
      <c r="U15" s="370">
        <f>'84_87'!C15</f>
        <v>249305</v>
      </c>
      <c r="V15" s="370">
        <f>'84_87'!AB15</f>
        <v>0</v>
      </c>
    </row>
    <row r="16" spans="1:23" x14ac:dyDescent="0.2">
      <c r="A16" s="371">
        <v>11</v>
      </c>
      <c r="B16" s="370" t="s">
        <v>39</v>
      </c>
      <c r="C16" s="369">
        <f t="shared" si="1"/>
        <v>5276211</v>
      </c>
      <c r="D16" s="369">
        <f>'V-CH-EX'!H16</f>
        <v>5276211</v>
      </c>
      <c r="E16" s="414">
        <f t="shared" si="2"/>
        <v>0</v>
      </c>
      <c r="F16" s="990">
        <f>'51_54'!C16</f>
        <v>1090567</v>
      </c>
      <c r="G16" s="369">
        <f>'51_54'!AE16</f>
        <v>150995</v>
      </c>
      <c r="H16" s="369">
        <f>'55_56'!C16</f>
        <v>41065</v>
      </c>
      <c r="I16" s="370">
        <f>'55_56'!J16</f>
        <v>0</v>
      </c>
      <c r="J16" s="370">
        <f>'60_61'!C16</f>
        <v>0</v>
      </c>
      <c r="K16" s="370">
        <f>'60_61'!G16</f>
        <v>0</v>
      </c>
      <c r="L16" s="370">
        <f>'65_66'!C16</f>
        <v>566177</v>
      </c>
      <c r="M16" s="369">
        <f>'65_66'!Y16</f>
        <v>0</v>
      </c>
      <c r="N16" s="370">
        <f>'67_68'!C16</f>
        <v>48232</v>
      </c>
      <c r="O16" s="370">
        <f>'67_68'!AC16</f>
        <v>1729690</v>
      </c>
      <c r="P16" s="990">
        <f>'70_74'!C16</f>
        <v>266974</v>
      </c>
      <c r="Q16" s="369">
        <f>'70_74'!AG16</f>
        <v>245104</v>
      </c>
      <c r="R16" s="369">
        <f>'80_83'!C16</f>
        <v>30000</v>
      </c>
      <c r="S16" s="369">
        <f>'81_'!C16</f>
        <v>0</v>
      </c>
      <c r="T16" s="370">
        <f>'80_83'!U16</f>
        <v>0</v>
      </c>
      <c r="U16" s="370">
        <f>'84_87'!C16</f>
        <v>951076</v>
      </c>
      <c r="V16" s="976">
        <f>'84_87'!AB16</f>
        <v>156331</v>
      </c>
    </row>
    <row r="17" spans="1:22" x14ac:dyDescent="0.2">
      <c r="A17" s="371">
        <v>12</v>
      </c>
      <c r="B17" s="370" t="s">
        <v>41</v>
      </c>
      <c r="C17" s="369">
        <f t="shared" si="1"/>
        <v>15461494</v>
      </c>
      <c r="D17" s="369">
        <f>'V-CH-EX'!H17</f>
        <v>15461494</v>
      </c>
      <c r="E17" s="414">
        <f t="shared" si="2"/>
        <v>0</v>
      </c>
      <c r="F17" s="990">
        <f>'51_54'!C17</f>
        <v>2470997</v>
      </c>
      <c r="G17" s="369">
        <f>'51_54'!AE17</f>
        <v>74346</v>
      </c>
      <c r="H17" s="369">
        <f>'55_56'!C17</f>
        <v>32940</v>
      </c>
      <c r="I17" s="370">
        <f>'55_56'!J17</f>
        <v>7200</v>
      </c>
      <c r="J17" s="370">
        <f>'60_61'!C17</f>
        <v>0</v>
      </c>
      <c r="K17" s="370">
        <f>'60_61'!G17</f>
        <v>0</v>
      </c>
      <c r="L17" s="370">
        <f>'65_66'!C17</f>
        <v>5149912</v>
      </c>
      <c r="M17" s="369">
        <f>'65_66'!Y17</f>
        <v>0</v>
      </c>
      <c r="N17" s="370">
        <f>'67_68'!C17</f>
        <v>429542</v>
      </c>
      <c r="O17" s="370">
        <f>'67_68'!AC17</f>
        <v>3484245</v>
      </c>
      <c r="P17" s="990">
        <f>'70_74'!C17</f>
        <v>784785</v>
      </c>
      <c r="Q17" s="369">
        <f>'70_74'!AG17</f>
        <v>1343128</v>
      </c>
      <c r="R17" s="369">
        <f>'80_83'!C17</f>
        <v>0</v>
      </c>
      <c r="S17" s="369">
        <f>'81_'!C17</f>
        <v>0</v>
      </c>
      <c r="T17" s="370">
        <f>'80_83'!U17</f>
        <v>0</v>
      </c>
      <c r="U17" s="370">
        <f>'84_87'!C17</f>
        <v>1684399</v>
      </c>
      <c r="V17" s="370">
        <f>'84_87'!AB17</f>
        <v>0</v>
      </c>
    </row>
    <row r="18" spans="1:22" x14ac:dyDescent="0.2">
      <c r="A18" s="371">
        <v>13</v>
      </c>
      <c r="B18" s="370" t="s">
        <v>42</v>
      </c>
      <c r="C18" s="369">
        <f t="shared" ref="C18:C70" si="3">F18+G18+H18+I18+J18+K18+L18+M18+N18+O18+P18+Q18+R18+S18+T18+U18+V18</f>
        <v>7539638</v>
      </c>
      <c r="D18" s="369">
        <f>'V-CH-EX'!H18</f>
        <v>7539638</v>
      </c>
      <c r="E18" s="414">
        <f t="shared" si="2"/>
        <v>0</v>
      </c>
      <c r="F18" s="990">
        <f>'51_54'!C18</f>
        <v>1705423</v>
      </c>
      <c r="G18" s="369">
        <f>'51_54'!AE18</f>
        <v>0</v>
      </c>
      <c r="H18" s="369">
        <f>'55_56'!C18</f>
        <v>117</v>
      </c>
      <c r="I18" s="370">
        <f>'55_56'!J18</f>
        <v>7200</v>
      </c>
      <c r="J18" s="370">
        <f>'60_61'!C18</f>
        <v>0</v>
      </c>
      <c r="K18" s="370">
        <f>'60_61'!G18</f>
        <v>76562</v>
      </c>
      <c r="L18" s="370">
        <f>'65_66'!C18</f>
        <v>1032380</v>
      </c>
      <c r="M18" s="369">
        <f>'65_66'!Y18</f>
        <v>130795</v>
      </c>
      <c r="N18" s="370">
        <f>'67_68'!C18</f>
        <v>589843</v>
      </c>
      <c r="O18" s="370">
        <f>'67_68'!AC18</f>
        <v>2850873</v>
      </c>
      <c r="P18" s="990">
        <f>'70_74'!C18</f>
        <v>906076</v>
      </c>
      <c r="Q18" s="369">
        <f>'70_74'!AG18</f>
        <v>175538</v>
      </c>
      <c r="R18" s="369">
        <f>'80_83'!C18</f>
        <v>14281</v>
      </c>
      <c r="S18" s="369">
        <f>'81_'!C18</f>
        <v>0</v>
      </c>
      <c r="T18" s="370">
        <f>'80_83'!U18</f>
        <v>50550</v>
      </c>
      <c r="U18" s="370">
        <f>'84_87'!C18</f>
        <v>0</v>
      </c>
      <c r="V18" s="370">
        <f>'84_87'!AB18</f>
        <v>0</v>
      </c>
    </row>
    <row r="19" spans="1:22" x14ac:dyDescent="0.2">
      <c r="A19" s="371">
        <v>14</v>
      </c>
      <c r="B19" s="370" t="s">
        <v>43</v>
      </c>
      <c r="C19" s="369">
        <f t="shared" si="3"/>
        <v>23598242</v>
      </c>
      <c r="D19" s="369">
        <f>'V-CH-EX'!H19</f>
        <v>23598242</v>
      </c>
      <c r="E19" s="414">
        <f t="shared" si="2"/>
        <v>0</v>
      </c>
      <c r="F19" s="990">
        <f>'51_54'!C19</f>
        <v>2748999</v>
      </c>
      <c r="G19" s="369">
        <f>'51_54'!AE19</f>
        <v>1387</v>
      </c>
      <c r="H19" s="369">
        <f>'55_56'!C19</f>
        <v>0</v>
      </c>
      <c r="I19" s="370">
        <f>'55_56'!J19</f>
        <v>0</v>
      </c>
      <c r="J19" s="370">
        <f>'60_61'!C19</f>
        <v>0</v>
      </c>
      <c r="K19" s="370">
        <f>'60_61'!G19</f>
        <v>124638</v>
      </c>
      <c r="L19" s="370">
        <f>'65_66'!C19</f>
        <v>3925154</v>
      </c>
      <c r="M19" s="369">
        <f>'65_66'!Y19</f>
        <v>176976</v>
      </c>
      <c r="N19" s="370">
        <f>'67_68'!C19</f>
        <v>3487621</v>
      </c>
      <c r="O19" s="370">
        <f>'67_68'!AC19</f>
        <v>4740737</v>
      </c>
      <c r="P19" s="990">
        <f>'70_74'!C19</f>
        <v>370942</v>
      </c>
      <c r="Q19" s="369">
        <f>'70_74'!AG19</f>
        <v>2379488</v>
      </c>
      <c r="R19" s="369">
        <f>'80_83'!C19</f>
        <v>599997</v>
      </c>
      <c r="S19" s="369">
        <f>'81_'!C19</f>
        <v>0</v>
      </c>
      <c r="T19" s="370">
        <f>'80_83'!U19</f>
        <v>0</v>
      </c>
      <c r="U19" s="370">
        <f>'84_87'!C19</f>
        <v>4967085</v>
      </c>
      <c r="V19" s="370">
        <f>'84_87'!AB19</f>
        <v>75218</v>
      </c>
    </row>
    <row r="20" spans="1:22" x14ac:dyDescent="0.2">
      <c r="A20" s="371">
        <v>15</v>
      </c>
      <c r="B20" s="370" t="s">
        <v>44</v>
      </c>
      <c r="C20" s="369">
        <f t="shared" si="3"/>
        <v>9569405</v>
      </c>
      <c r="D20" s="369">
        <f>'V-CH-EX'!H20</f>
        <v>9569405</v>
      </c>
      <c r="E20" s="416">
        <f>D20-C20</f>
        <v>0</v>
      </c>
      <c r="F20" s="990">
        <f>'51_54'!C20</f>
        <v>1807154</v>
      </c>
      <c r="G20" s="369">
        <f>'51_54'!AE20</f>
        <v>0</v>
      </c>
      <c r="H20" s="369">
        <f>'55_56'!C20</f>
        <v>131999</v>
      </c>
      <c r="I20" s="370">
        <f>'55_56'!J20</f>
        <v>0</v>
      </c>
      <c r="J20" s="370">
        <f>'60_61'!C20</f>
        <v>0</v>
      </c>
      <c r="K20" s="370">
        <f>'60_61'!G20</f>
        <v>4393</v>
      </c>
      <c r="L20" s="370">
        <f>'65_66'!C20</f>
        <v>1280728</v>
      </c>
      <c r="M20" s="369">
        <f>'65_66'!Y20</f>
        <v>2420</v>
      </c>
      <c r="N20" s="370">
        <f>'67_68'!C20</f>
        <v>188080</v>
      </c>
      <c r="O20" s="370">
        <f>'67_68'!AC20</f>
        <v>2002020</v>
      </c>
      <c r="P20" s="990">
        <f>'70_74'!C20</f>
        <v>519630</v>
      </c>
      <c r="Q20" s="369">
        <f>'70_74'!AG20</f>
        <v>867738</v>
      </c>
      <c r="R20" s="369">
        <f>'80_83'!C20</f>
        <v>44665</v>
      </c>
      <c r="S20" s="369">
        <f>'81_'!C20</f>
        <v>0</v>
      </c>
      <c r="T20" s="370">
        <f>'80_83'!U20</f>
        <v>0</v>
      </c>
      <c r="U20" s="370">
        <f>'84_87'!C20</f>
        <v>2720578</v>
      </c>
      <c r="V20" s="370">
        <f>'84_87'!AB20</f>
        <v>0</v>
      </c>
    </row>
    <row r="21" spans="1:22" x14ac:dyDescent="0.2">
      <c r="A21" s="371">
        <v>16</v>
      </c>
      <c r="B21" s="370" t="s">
        <v>45</v>
      </c>
      <c r="C21" s="369">
        <f t="shared" si="3"/>
        <v>9885319</v>
      </c>
      <c r="D21" s="369">
        <f>'V-CH-EX'!H21</f>
        <v>9885319</v>
      </c>
      <c r="E21" s="414">
        <f t="shared" si="2"/>
        <v>0</v>
      </c>
      <c r="F21" s="990">
        <f>'51_54'!C21</f>
        <v>1301992</v>
      </c>
      <c r="G21" s="369">
        <f>'51_54'!AE21</f>
        <v>153321</v>
      </c>
      <c r="H21" s="369">
        <f>'55_56'!C21</f>
        <v>0</v>
      </c>
      <c r="I21" s="370">
        <f>'55_56'!J21</f>
        <v>0</v>
      </c>
      <c r="J21" s="370">
        <f>'60_61'!C21</f>
        <v>0</v>
      </c>
      <c r="K21" s="370">
        <f>'60_61'!G21</f>
        <v>0</v>
      </c>
      <c r="L21" s="370">
        <f>'65_66'!C21</f>
        <v>1565006</v>
      </c>
      <c r="M21" s="369">
        <f>'65_66'!Y21</f>
        <v>510710</v>
      </c>
      <c r="N21" s="370">
        <f>'67_68'!C21</f>
        <v>125441</v>
      </c>
      <c r="O21" s="370">
        <f>'67_68'!AC21</f>
        <v>1925231</v>
      </c>
      <c r="P21" s="990">
        <f>'70_74'!C21</f>
        <v>535910</v>
      </c>
      <c r="Q21" s="369">
        <f>'70_74'!AG21</f>
        <v>422374</v>
      </c>
      <c r="R21" s="369">
        <f>'80_83'!C21</f>
        <v>0</v>
      </c>
      <c r="S21" s="369">
        <f>'81_'!C21</f>
        <v>0</v>
      </c>
      <c r="T21" s="370">
        <f>'80_83'!U21</f>
        <v>0</v>
      </c>
      <c r="U21" s="370">
        <f>'84_87'!C21</f>
        <v>3345334</v>
      </c>
      <c r="V21" s="370">
        <f>'84_87'!AB21</f>
        <v>0</v>
      </c>
    </row>
    <row r="22" spans="1:22" x14ac:dyDescent="0.2">
      <c r="A22" s="371">
        <v>17</v>
      </c>
      <c r="B22" s="370" t="s">
        <v>47</v>
      </c>
      <c r="C22" s="369">
        <f t="shared" si="3"/>
        <v>11204419</v>
      </c>
      <c r="D22" s="369">
        <f>'V-CH-EX'!H22</f>
        <v>11204419</v>
      </c>
      <c r="E22" s="414">
        <f t="shared" si="2"/>
        <v>0</v>
      </c>
      <c r="F22" s="990">
        <f>'51_54'!C22</f>
        <v>3215062</v>
      </c>
      <c r="G22" s="369">
        <f>'51_54'!AE22</f>
        <v>0</v>
      </c>
      <c r="H22" s="369">
        <f>'55_56'!C22</f>
        <v>25169</v>
      </c>
      <c r="I22" s="370">
        <f>'55_56'!J22</f>
        <v>0</v>
      </c>
      <c r="J22" s="370">
        <f>'60_61'!C22</f>
        <v>0</v>
      </c>
      <c r="K22" s="370">
        <f>'60_61'!G22</f>
        <v>73477</v>
      </c>
      <c r="L22" s="370">
        <f>'65_66'!C22</f>
        <v>495520</v>
      </c>
      <c r="M22" s="369">
        <f>'65_66'!Y22</f>
        <v>63270</v>
      </c>
      <c r="N22" s="370">
        <f>'67_68'!C22</f>
        <v>179690</v>
      </c>
      <c r="O22" s="370">
        <f>'67_68'!AC22</f>
        <v>2973219</v>
      </c>
      <c r="P22" s="990">
        <f>'70_74'!C22</f>
        <v>775779</v>
      </c>
      <c r="Q22" s="369">
        <f>'70_74'!AG22</f>
        <v>318596</v>
      </c>
      <c r="R22" s="369">
        <f>'80_83'!C22</f>
        <v>0</v>
      </c>
      <c r="S22" s="369">
        <f>'81_'!C22</f>
        <v>0</v>
      </c>
      <c r="T22" s="370">
        <f>'80_83'!U22</f>
        <v>0</v>
      </c>
      <c r="U22" s="370">
        <f>'84_87'!C22</f>
        <v>3084637</v>
      </c>
      <c r="V22" s="370">
        <f>'84_87'!AB22</f>
        <v>0</v>
      </c>
    </row>
    <row r="23" spans="1:22" x14ac:dyDescent="0.2">
      <c r="A23" s="371">
        <v>18</v>
      </c>
      <c r="B23" s="370" t="s">
        <v>48</v>
      </c>
      <c r="C23" s="369">
        <f t="shared" si="3"/>
        <v>13505308</v>
      </c>
      <c r="D23" s="369">
        <f>'V-CH-EX'!H23</f>
        <v>13505308</v>
      </c>
      <c r="E23" s="414">
        <f t="shared" si="2"/>
        <v>0</v>
      </c>
      <c r="F23" s="990">
        <f>'51_54'!C23</f>
        <v>4471177</v>
      </c>
      <c r="G23" s="369">
        <f>'51_54'!AE23</f>
        <v>0</v>
      </c>
      <c r="H23" s="369">
        <f>'55_56'!C23</f>
        <v>0</v>
      </c>
      <c r="I23" s="370">
        <f>'55_56'!J23</f>
        <v>0</v>
      </c>
      <c r="J23" s="370">
        <f>'60_61'!C23</f>
        <v>0</v>
      </c>
      <c r="K23" s="370">
        <f>'60_61'!G23</f>
        <v>252333</v>
      </c>
      <c r="L23" s="370">
        <f>'65_66'!C23</f>
        <v>962417</v>
      </c>
      <c r="M23" s="369">
        <f>'65_66'!Y23</f>
        <v>2450</v>
      </c>
      <c r="N23" s="370">
        <f>'67_68'!C23</f>
        <v>431644</v>
      </c>
      <c r="O23" s="370">
        <f>'67_68'!AC23</f>
        <v>2565502</v>
      </c>
      <c r="P23" s="990">
        <f>'70_74'!C23</f>
        <v>755473</v>
      </c>
      <c r="Q23" s="369">
        <f>'70_74'!AG23</f>
        <v>768093</v>
      </c>
      <c r="R23" s="369">
        <f>'80_83'!C23</f>
        <v>0</v>
      </c>
      <c r="S23" s="369">
        <f>'81_'!C23</f>
        <v>0</v>
      </c>
      <c r="T23" s="370">
        <f>'80_83'!U23</f>
        <v>0</v>
      </c>
      <c r="U23" s="370">
        <f>'84_87'!C23</f>
        <v>3296219</v>
      </c>
      <c r="V23" s="370">
        <f>'84_87'!AB23</f>
        <v>0</v>
      </c>
    </row>
    <row r="24" spans="1:22" x14ac:dyDescent="0.2">
      <c r="A24" s="371">
        <v>19</v>
      </c>
      <c r="B24" s="370" t="s">
        <v>49</v>
      </c>
      <c r="C24" s="369">
        <f t="shared" si="3"/>
        <v>15784627</v>
      </c>
      <c r="D24" s="369">
        <f>'V-CH-EX'!H24</f>
        <v>15784627</v>
      </c>
      <c r="E24" s="414">
        <f t="shared" si="2"/>
        <v>0</v>
      </c>
      <c r="F24" s="990">
        <f>'51_54'!C24</f>
        <v>3480292</v>
      </c>
      <c r="G24" s="369">
        <f>'51_54'!AE24</f>
        <v>2651</v>
      </c>
      <c r="H24" s="369">
        <f>'55_56'!C24</f>
        <v>38983</v>
      </c>
      <c r="I24" s="370">
        <f>'55_56'!J24</f>
        <v>0</v>
      </c>
      <c r="J24" s="370">
        <f>'60_61'!C24</f>
        <v>0</v>
      </c>
      <c r="K24" s="370">
        <f>'60_61'!G24</f>
        <v>55705</v>
      </c>
      <c r="L24" s="370">
        <f>'65_66'!C24</f>
        <v>1948585</v>
      </c>
      <c r="M24" s="369">
        <f>'65_66'!Y24</f>
        <v>306942</v>
      </c>
      <c r="N24" s="370">
        <f>'67_68'!C24</f>
        <v>1269634</v>
      </c>
      <c r="O24" s="370">
        <f>'67_68'!AC24</f>
        <v>3329739</v>
      </c>
      <c r="P24" s="990">
        <f>'70_74'!C24</f>
        <v>246817</v>
      </c>
      <c r="Q24" s="369">
        <f>'70_74'!AG24</f>
        <v>1726740</v>
      </c>
      <c r="R24" s="369">
        <f>'80_83'!C24</f>
        <v>8914</v>
      </c>
      <c r="S24" s="369">
        <f>'81_'!C24</f>
        <v>0</v>
      </c>
      <c r="T24" s="370">
        <f>'80_83'!U24</f>
        <v>0</v>
      </c>
      <c r="U24" s="370">
        <f>'84_87'!C24</f>
        <v>3369625</v>
      </c>
      <c r="V24" s="370">
        <f>'84_87'!AB24</f>
        <v>0</v>
      </c>
    </row>
    <row r="25" spans="1:22" x14ac:dyDescent="0.2">
      <c r="A25" s="371">
        <v>20</v>
      </c>
      <c r="B25" s="370" t="s">
        <v>50</v>
      </c>
      <c r="C25" s="369">
        <f t="shared" si="3"/>
        <v>8568689</v>
      </c>
      <c r="D25" s="369">
        <f>'V-CH-EX'!H25</f>
        <v>8568689</v>
      </c>
      <c r="E25" s="414">
        <f t="shared" si="2"/>
        <v>0</v>
      </c>
      <c r="F25" s="990">
        <f>'51_54'!C25</f>
        <v>2033619</v>
      </c>
      <c r="G25" s="369">
        <f>'51_54'!AE25</f>
        <v>0</v>
      </c>
      <c r="H25" s="369">
        <f>'55_56'!C25</f>
        <v>0</v>
      </c>
      <c r="I25" s="370">
        <f>'55_56'!J25</f>
        <v>0</v>
      </c>
      <c r="J25" s="370">
        <f>'60_61'!C25</f>
        <v>0</v>
      </c>
      <c r="K25" s="370">
        <f>'60_61'!G25</f>
        <v>15579</v>
      </c>
      <c r="L25" s="370">
        <f>'65_66'!C25</f>
        <v>931194</v>
      </c>
      <c r="M25" s="369">
        <f>'65_66'!Y25</f>
        <v>64352</v>
      </c>
      <c r="N25" s="370">
        <f>'67_68'!C25</f>
        <v>36121</v>
      </c>
      <c r="O25" s="370">
        <f>'67_68'!AC25</f>
        <v>2512556</v>
      </c>
      <c r="P25" s="990">
        <f>'70_74'!C25</f>
        <v>152651</v>
      </c>
      <c r="Q25" s="369">
        <f>'70_74'!AG25</f>
        <v>184304</v>
      </c>
      <c r="R25" s="369">
        <f>'80_83'!C25</f>
        <v>0</v>
      </c>
      <c r="S25" s="369">
        <f>'81_'!C25</f>
        <v>0</v>
      </c>
      <c r="T25" s="370">
        <f>'80_83'!U25</f>
        <v>117188</v>
      </c>
      <c r="U25" s="370">
        <f>'84_87'!C25</f>
        <v>2521125</v>
      </c>
      <c r="V25" s="370">
        <f>'84_87'!AB25</f>
        <v>0</v>
      </c>
    </row>
    <row r="26" spans="1:22" x14ac:dyDescent="0.2">
      <c r="A26" s="371">
        <v>21</v>
      </c>
      <c r="B26" s="370" t="s">
        <v>51</v>
      </c>
      <c r="C26" s="369">
        <f t="shared" si="3"/>
        <v>12311411</v>
      </c>
      <c r="D26" s="369">
        <f>'V-CH-EX'!H26</f>
        <v>12311411</v>
      </c>
      <c r="E26" s="416">
        <f t="shared" si="2"/>
        <v>0</v>
      </c>
      <c r="F26" s="990">
        <f>'51_54'!C26</f>
        <v>3955441</v>
      </c>
      <c r="G26" s="369">
        <f>'51_54'!AE26</f>
        <v>186542</v>
      </c>
      <c r="H26" s="369">
        <f>'55_56'!C26</f>
        <v>3370</v>
      </c>
      <c r="I26" s="370">
        <f>'55_56'!J26</f>
        <v>0</v>
      </c>
      <c r="J26" s="370">
        <f>'60_61'!C26</f>
        <v>0</v>
      </c>
      <c r="K26" s="370">
        <f>'60_61'!G26</f>
        <v>183010</v>
      </c>
      <c r="L26" s="370">
        <f>'65_66'!C26</f>
        <v>1361673</v>
      </c>
      <c r="M26" s="369">
        <f>'65_66'!Y26</f>
        <v>66929</v>
      </c>
      <c r="N26" s="370">
        <f>'67_68'!C26</f>
        <v>582719</v>
      </c>
      <c r="O26" s="370">
        <f>'67_68'!AC26</f>
        <v>2928656</v>
      </c>
      <c r="P26" s="990">
        <f>'70_74'!C26</f>
        <v>1223852</v>
      </c>
      <c r="Q26" s="369">
        <f>'70_74'!AG26</f>
        <v>439999</v>
      </c>
      <c r="R26" s="369">
        <f>'80_83'!C26</f>
        <v>0</v>
      </c>
      <c r="S26" s="369">
        <f>'81_'!C26</f>
        <v>0</v>
      </c>
      <c r="T26" s="370">
        <f>'80_83'!U26</f>
        <v>0</v>
      </c>
      <c r="U26" s="370">
        <f>'84_87'!C26</f>
        <v>1379220</v>
      </c>
      <c r="V26" s="370">
        <f>'84_87'!AB26</f>
        <v>0</v>
      </c>
    </row>
    <row r="27" spans="1:22" x14ac:dyDescent="0.2">
      <c r="A27" s="371">
        <v>22</v>
      </c>
      <c r="B27" s="370" t="s">
        <v>52</v>
      </c>
      <c r="C27" s="369">
        <f t="shared" si="3"/>
        <v>14218431</v>
      </c>
      <c r="D27" s="369">
        <f>'V-CH-EX'!H27</f>
        <v>14218431</v>
      </c>
      <c r="E27" s="414">
        <f t="shared" si="2"/>
        <v>0</v>
      </c>
      <c r="F27" s="990">
        <f>'51_54'!C27</f>
        <v>2362702</v>
      </c>
      <c r="G27" s="369">
        <f>'51_54'!AE27</f>
        <v>0</v>
      </c>
      <c r="H27" s="369">
        <f>'55_56'!C27</f>
        <v>27709</v>
      </c>
      <c r="I27" s="370">
        <f>'55_56'!J27</f>
        <v>0</v>
      </c>
      <c r="J27" s="370">
        <f>'60_61'!C27</f>
        <v>0</v>
      </c>
      <c r="K27" s="370">
        <f>'60_61'!G27</f>
        <v>46306</v>
      </c>
      <c r="L27" s="370">
        <f>'65_66'!C27</f>
        <v>1019898</v>
      </c>
      <c r="M27" s="369">
        <f>'65_66'!Y27</f>
        <v>35625</v>
      </c>
      <c r="N27" s="370">
        <f>'67_68'!C27</f>
        <v>1841276</v>
      </c>
      <c r="O27" s="370">
        <f>'67_68'!AC27</f>
        <v>3189770</v>
      </c>
      <c r="P27" s="990">
        <f>'70_74'!C27</f>
        <v>1171787</v>
      </c>
      <c r="Q27" s="369">
        <f>'70_74'!AG27</f>
        <v>428470</v>
      </c>
      <c r="R27" s="369">
        <f>'80_83'!C27</f>
        <v>0</v>
      </c>
      <c r="S27" s="369">
        <f>'81_'!C27</f>
        <v>0</v>
      </c>
      <c r="T27" s="370">
        <f>'80_83'!U27</f>
        <v>1427854</v>
      </c>
      <c r="U27" s="370">
        <f>'84_87'!C27</f>
        <v>2667034</v>
      </c>
      <c r="V27" s="370">
        <f>'84_87'!AB27</f>
        <v>0</v>
      </c>
    </row>
    <row r="28" spans="1:22" x14ac:dyDescent="0.2">
      <c r="A28" s="371">
        <v>23</v>
      </c>
      <c r="B28" s="370" t="s">
        <v>53</v>
      </c>
      <c r="C28" s="369">
        <f t="shared" si="3"/>
        <v>21092166</v>
      </c>
      <c r="D28" s="369">
        <f>'V-CH-EX'!H28</f>
        <v>21092166</v>
      </c>
      <c r="E28" s="416">
        <f t="shared" si="2"/>
        <v>0</v>
      </c>
      <c r="F28" s="990">
        <f>'51_54'!C28</f>
        <v>3670879</v>
      </c>
      <c r="G28" s="974">
        <f>'51_54'!AE28</f>
        <v>1436848</v>
      </c>
      <c r="H28" s="369">
        <f>'55_56'!C28</f>
        <v>0</v>
      </c>
      <c r="I28" s="370">
        <f>'55_56'!J28</f>
        <v>0</v>
      </c>
      <c r="J28" s="370">
        <f>'60_61'!C28</f>
        <v>0</v>
      </c>
      <c r="K28" s="370">
        <f>'60_61'!G28</f>
        <v>0</v>
      </c>
      <c r="L28" s="370">
        <f>'65_66'!C28</f>
        <v>1035306</v>
      </c>
      <c r="M28" s="369">
        <f>'65_66'!Y28</f>
        <v>183796</v>
      </c>
      <c r="N28" s="370">
        <f>'67_68'!C28</f>
        <v>4153881</v>
      </c>
      <c r="O28" s="370">
        <f>'67_68'!AC28</f>
        <v>5896041</v>
      </c>
      <c r="P28" s="990">
        <f>'70_74'!C28</f>
        <v>532834</v>
      </c>
      <c r="Q28" s="369">
        <f>'70_74'!AG28</f>
        <v>1439791</v>
      </c>
      <c r="R28" s="369">
        <f>'80_83'!C28</f>
        <v>435183</v>
      </c>
      <c r="S28" s="369">
        <f>'81_'!C28</f>
        <v>0</v>
      </c>
      <c r="T28" s="370">
        <f>'80_83'!U28</f>
        <v>0</v>
      </c>
      <c r="U28" s="370">
        <f>'84_87'!C28</f>
        <v>2307607</v>
      </c>
      <c r="V28" s="370">
        <f>'84_87'!AB28</f>
        <v>0</v>
      </c>
    </row>
    <row r="29" spans="1:22" x14ac:dyDescent="0.2">
      <c r="A29" s="371">
        <v>24</v>
      </c>
      <c r="B29" s="370" t="s">
        <v>54</v>
      </c>
      <c r="C29" s="369">
        <f t="shared" si="3"/>
        <v>9040976</v>
      </c>
      <c r="D29" s="369">
        <f>'V-CH-EX'!H29</f>
        <v>9040976</v>
      </c>
      <c r="E29" s="414">
        <f t="shared" si="2"/>
        <v>0</v>
      </c>
      <c r="F29" s="990">
        <f>'51_54'!C29</f>
        <v>1245187</v>
      </c>
      <c r="G29" s="369">
        <f>'51_54'!AE29</f>
        <v>241</v>
      </c>
      <c r="H29" s="369">
        <f>'55_56'!C29</f>
        <v>0</v>
      </c>
      <c r="I29" s="370">
        <f>'55_56'!J29</f>
        <v>0</v>
      </c>
      <c r="J29" s="370">
        <f>'60_61'!C29</f>
        <v>0</v>
      </c>
      <c r="K29" s="370">
        <f>'60_61'!G29</f>
        <v>53706</v>
      </c>
      <c r="L29" s="370">
        <f>'65_66'!C29</f>
        <v>3450904</v>
      </c>
      <c r="M29" s="369">
        <f>'65_66'!Y29</f>
        <v>2483</v>
      </c>
      <c r="N29" s="370">
        <f>'67_68'!C29</f>
        <v>402579</v>
      </c>
      <c r="O29" s="370">
        <f>'67_68'!AC29</f>
        <v>2508463</v>
      </c>
      <c r="P29" s="990">
        <f>'70_74'!C29</f>
        <v>33625</v>
      </c>
      <c r="Q29" s="369">
        <f>'70_74'!AG29</f>
        <v>233478</v>
      </c>
      <c r="R29" s="369">
        <f>'80_83'!C29</f>
        <v>0</v>
      </c>
      <c r="S29" s="369">
        <f>'81_'!C29</f>
        <v>0</v>
      </c>
      <c r="T29" s="370">
        <f>'80_83'!U29</f>
        <v>0</v>
      </c>
      <c r="U29" s="370">
        <f>'84_87'!C29</f>
        <v>1110310</v>
      </c>
      <c r="V29" s="370">
        <f>'84_87'!AB29</f>
        <v>0</v>
      </c>
    </row>
    <row r="30" spans="1:22" x14ac:dyDescent="0.2">
      <c r="A30" s="371">
        <v>25</v>
      </c>
      <c r="B30" s="370" t="s">
        <v>55</v>
      </c>
      <c r="C30" s="369">
        <f t="shared" si="3"/>
        <v>12810933</v>
      </c>
      <c r="D30" s="369">
        <f>'V-CH-EX'!H30</f>
        <v>12810933</v>
      </c>
      <c r="E30" s="414">
        <f t="shared" si="2"/>
        <v>0</v>
      </c>
      <c r="F30" s="990">
        <f>'51_54'!C30</f>
        <v>2086449</v>
      </c>
      <c r="G30" s="369">
        <f>'51_54'!AE30</f>
        <v>0</v>
      </c>
      <c r="H30" s="369">
        <f>'55_56'!C30</f>
        <v>99160</v>
      </c>
      <c r="I30" s="370">
        <f>'55_56'!J30</f>
        <v>0</v>
      </c>
      <c r="J30" s="370">
        <f>'60_61'!C30</f>
        <v>0</v>
      </c>
      <c r="K30" s="370">
        <f>'60_61'!G30</f>
        <v>52578</v>
      </c>
      <c r="L30" s="370">
        <f>'65_66'!C30</f>
        <v>197962</v>
      </c>
      <c r="M30" s="369">
        <f>'65_66'!Y30</f>
        <v>0</v>
      </c>
      <c r="N30" s="370">
        <f>'67_68'!C30</f>
        <v>292346</v>
      </c>
      <c r="O30" s="370">
        <f>'67_68'!AC30</f>
        <v>4511217</v>
      </c>
      <c r="P30" s="990">
        <f>'70_74'!C30</f>
        <v>266366</v>
      </c>
      <c r="Q30" s="369">
        <f>'70_74'!AG30</f>
        <v>166553</v>
      </c>
      <c r="R30" s="369">
        <f>'80_83'!C30</f>
        <v>0</v>
      </c>
      <c r="S30" s="369">
        <f>'81_'!C30</f>
        <v>0</v>
      </c>
      <c r="T30" s="370">
        <f>'80_83'!U30</f>
        <v>0</v>
      </c>
      <c r="U30" s="370">
        <f>'84_87'!C30</f>
        <v>5138302</v>
      </c>
      <c r="V30" s="370">
        <f>'84_87'!AB30</f>
        <v>0</v>
      </c>
    </row>
    <row r="31" spans="1:22" x14ac:dyDescent="0.2">
      <c r="A31" s="371">
        <v>26</v>
      </c>
      <c r="B31" s="370" t="s">
        <v>56</v>
      </c>
      <c r="C31" s="369">
        <f t="shared" si="3"/>
        <v>13249344</v>
      </c>
      <c r="D31" s="369">
        <f>'V-CH-EX'!H31</f>
        <v>13249344</v>
      </c>
      <c r="E31" s="416">
        <f t="shared" si="2"/>
        <v>0</v>
      </c>
      <c r="F31" s="990">
        <f>'51_54'!C31</f>
        <v>1751763</v>
      </c>
      <c r="G31" s="369">
        <f>'51_54'!AE31</f>
        <v>0</v>
      </c>
      <c r="H31" s="369">
        <f>'55_56'!C31</f>
        <v>0</v>
      </c>
      <c r="I31" s="370">
        <f>'55_56'!J31</f>
        <v>0</v>
      </c>
      <c r="J31" s="370">
        <f>'60_61'!C31</f>
        <v>0</v>
      </c>
      <c r="K31" s="370">
        <f>'60_61'!G31</f>
        <v>5744</v>
      </c>
      <c r="L31" s="370">
        <f>'65_66'!C31</f>
        <v>241421</v>
      </c>
      <c r="M31" s="369">
        <f>'65_66'!Y31</f>
        <v>134302</v>
      </c>
      <c r="N31" s="370">
        <f>'67_68'!C31</f>
        <v>545982</v>
      </c>
      <c r="O31" s="370">
        <f>'67_68'!AC31</f>
        <v>1510329</v>
      </c>
      <c r="P31" s="990">
        <f>'70_74'!C31</f>
        <v>197716</v>
      </c>
      <c r="Q31" s="369">
        <f>'70_74'!AG31</f>
        <v>1153814</v>
      </c>
      <c r="R31" s="369">
        <f>'80_83'!C31</f>
        <v>0</v>
      </c>
      <c r="S31" s="369">
        <f>'81_'!C31</f>
        <v>0</v>
      </c>
      <c r="T31" s="370">
        <f>'80_83'!U31</f>
        <v>0</v>
      </c>
      <c r="U31" s="370">
        <f>'84_87'!C31</f>
        <v>7708273</v>
      </c>
      <c r="V31" s="370">
        <f>'84_87'!AB31</f>
        <v>0</v>
      </c>
    </row>
    <row r="32" spans="1:22" x14ac:dyDescent="0.2">
      <c r="A32" s="371">
        <v>27</v>
      </c>
      <c r="B32" s="370" t="s">
        <v>57</v>
      </c>
      <c r="C32" s="369">
        <f t="shared" si="3"/>
        <v>4145108</v>
      </c>
      <c r="D32" s="369">
        <f>'V-CH-EX'!H32</f>
        <v>4145108</v>
      </c>
      <c r="E32" s="416">
        <f t="shared" si="2"/>
        <v>0</v>
      </c>
      <c r="F32" s="990">
        <f>'51_54'!C32</f>
        <v>1322745</v>
      </c>
      <c r="G32" s="369">
        <f>'51_54'!AE32</f>
        <v>0</v>
      </c>
      <c r="H32" s="369">
        <f>'55_56'!C32</f>
        <v>0</v>
      </c>
      <c r="I32" s="370">
        <f>'55_56'!J32</f>
        <v>0</v>
      </c>
      <c r="J32" s="370">
        <f>'60_61'!C32</f>
        <v>0</v>
      </c>
      <c r="K32" s="370">
        <f>'60_61'!G32</f>
        <v>0</v>
      </c>
      <c r="L32" s="370">
        <f>'65_66'!C32</f>
        <v>1008957</v>
      </c>
      <c r="M32" s="369">
        <f>'65_66'!Y32</f>
        <v>0</v>
      </c>
      <c r="N32" s="370">
        <f>'67_68'!C32</f>
        <v>72868</v>
      </c>
      <c r="O32" s="370">
        <f>'67_68'!AC32</f>
        <v>957216</v>
      </c>
      <c r="P32" s="990">
        <f>'70_74'!C32</f>
        <v>143920</v>
      </c>
      <c r="Q32" s="369">
        <f>'70_74'!AG32</f>
        <v>265886</v>
      </c>
      <c r="R32" s="369">
        <f>'80_83'!C32</f>
        <v>0</v>
      </c>
      <c r="S32" s="369">
        <f>'81_'!C32</f>
        <v>0</v>
      </c>
      <c r="T32" s="370">
        <f>'80_83'!U32</f>
        <v>0</v>
      </c>
      <c r="U32" s="370">
        <f>'84_87'!C32</f>
        <v>373516</v>
      </c>
      <c r="V32" s="370">
        <f>'84_87'!AB32</f>
        <v>0</v>
      </c>
    </row>
    <row r="33" spans="1:22" x14ac:dyDescent="0.2">
      <c r="A33" s="371">
        <v>28</v>
      </c>
      <c r="B33" s="370" t="s">
        <v>58</v>
      </c>
      <c r="C33" s="369">
        <f t="shared" si="3"/>
        <v>4307474</v>
      </c>
      <c r="D33" s="369">
        <f>'V-CH-EX'!H33</f>
        <v>4307474</v>
      </c>
      <c r="E33" s="414">
        <f t="shared" si="2"/>
        <v>0</v>
      </c>
      <c r="F33" s="990">
        <f>'51_54'!C33</f>
        <v>1254642</v>
      </c>
      <c r="G33" s="369">
        <f>'51_54'!AE33</f>
        <v>0</v>
      </c>
      <c r="H33" s="369">
        <f>'55_56'!C33</f>
        <v>0</v>
      </c>
      <c r="I33" s="370">
        <f>'55_56'!J33</f>
        <v>3030</v>
      </c>
      <c r="J33" s="370">
        <f>'60_61'!C33</f>
        <v>0</v>
      </c>
      <c r="K33" s="370">
        <f>'60_61'!G33</f>
        <v>0</v>
      </c>
      <c r="L33" s="370">
        <f>'65_66'!C33</f>
        <v>696477</v>
      </c>
      <c r="M33" s="369">
        <f>'65_66'!Y33</f>
        <v>0</v>
      </c>
      <c r="N33" s="370">
        <f>'67_68'!C33</f>
        <v>56721</v>
      </c>
      <c r="O33" s="370">
        <f>'67_68'!AC33</f>
        <v>1401550</v>
      </c>
      <c r="P33" s="990">
        <f>'70_74'!C33</f>
        <v>280213</v>
      </c>
      <c r="Q33" s="369">
        <f>'70_74'!AG33</f>
        <v>123432</v>
      </c>
      <c r="R33" s="369">
        <f>'80_83'!C33</f>
        <v>0</v>
      </c>
      <c r="S33" s="369">
        <f>'81_'!C33</f>
        <v>0</v>
      </c>
      <c r="T33" s="370">
        <f>'80_83'!U33</f>
        <v>0</v>
      </c>
      <c r="U33" s="370">
        <f>'84_87'!C33</f>
        <v>491409</v>
      </c>
      <c r="V33" s="370">
        <f>'84_87'!AB33</f>
        <v>0</v>
      </c>
    </row>
    <row r="34" spans="1:22" x14ac:dyDescent="0.2">
      <c r="A34" s="371">
        <v>29</v>
      </c>
      <c r="B34" s="370" t="s">
        <v>59</v>
      </c>
      <c r="C34" s="369">
        <f t="shared" si="3"/>
        <v>7217340</v>
      </c>
      <c r="D34" s="369">
        <f>'V-CH-EX'!H34</f>
        <v>7217340</v>
      </c>
      <c r="E34" s="414">
        <f t="shared" si="2"/>
        <v>0</v>
      </c>
      <c r="F34" s="990">
        <f>'51_54'!C34</f>
        <v>1724462</v>
      </c>
      <c r="G34" s="369">
        <f>'51_54'!AE34</f>
        <v>152141</v>
      </c>
      <c r="H34" s="369">
        <f>'55_56'!C34</f>
        <v>0</v>
      </c>
      <c r="I34" s="370">
        <f>'55_56'!J34</f>
        <v>0</v>
      </c>
      <c r="J34" s="370">
        <f>'60_61'!C34</f>
        <v>0</v>
      </c>
      <c r="K34" s="370">
        <f>'60_61'!G34</f>
        <v>45287</v>
      </c>
      <c r="L34" s="370">
        <f>'65_66'!C34</f>
        <v>1048480</v>
      </c>
      <c r="M34" s="369">
        <f>'65_66'!Y34</f>
        <v>101746</v>
      </c>
      <c r="N34" s="370">
        <f>'67_68'!C34</f>
        <v>328602</v>
      </c>
      <c r="O34" s="370">
        <f>'67_68'!AC34</f>
        <v>1261699</v>
      </c>
      <c r="P34" s="990">
        <f>'70_74'!C34</f>
        <v>2024618</v>
      </c>
      <c r="Q34" s="369">
        <f>'70_74'!AG34</f>
        <v>147645</v>
      </c>
      <c r="R34" s="369">
        <f>'80_83'!C34</f>
        <v>0</v>
      </c>
      <c r="S34" s="369">
        <f>'81_'!C34</f>
        <v>0</v>
      </c>
      <c r="T34" s="370">
        <f>'80_83'!U34</f>
        <v>0</v>
      </c>
      <c r="U34" s="370">
        <f>'84_87'!C34</f>
        <v>382660</v>
      </c>
      <c r="V34" s="370">
        <f>'84_87'!AB34</f>
        <v>0</v>
      </c>
    </row>
    <row r="35" spans="1:22" x14ac:dyDescent="0.2">
      <c r="A35" s="371">
        <v>30</v>
      </c>
      <c r="B35" s="370" t="s">
        <v>60</v>
      </c>
      <c r="C35" s="369">
        <f t="shared" si="3"/>
        <v>8025171</v>
      </c>
      <c r="D35" s="369">
        <f>'V-CH-EX'!H35</f>
        <v>8025171</v>
      </c>
      <c r="E35" s="414">
        <f t="shared" si="2"/>
        <v>0</v>
      </c>
      <c r="F35" s="990">
        <f>'51_54'!C35</f>
        <v>1073284</v>
      </c>
      <c r="G35" s="369">
        <f>'51_54'!AE35</f>
        <v>0</v>
      </c>
      <c r="H35" s="369">
        <f>'55_56'!C35</f>
        <v>0</v>
      </c>
      <c r="I35" s="370">
        <f>'55_56'!J35</f>
        <v>0</v>
      </c>
      <c r="J35" s="370">
        <f>'60_61'!C35</f>
        <v>0</v>
      </c>
      <c r="K35" s="370">
        <f>'60_61'!G35</f>
        <v>910</v>
      </c>
      <c r="L35" s="370">
        <f>'65_66'!C35</f>
        <v>1035104</v>
      </c>
      <c r="M35" s="369">
        <f>'65_66'!Y35</f>
        <v>7000</v>
      </c>
      <c r="N35" s="370">
        <f>'67_68'!C35</f>
        <v>5475</v>
      </c>
      <c r="O35" s="370">
        <f>'67_68'!AC35</f>
        <v>3271036</v>
      </c>
      <c r="P35" s="990">
        <f>'70_74'!C35</f>
        <v>99363</v>
      </c>
      <c r="Q35" s="369">
        <f>'70_74'!AG35</f>
        <v>205917</v>
      </c>
      <c r="R35" s="369">
        <f>'80_83'!C35</f>
        <v>0</v>
      </c>
      <c r="S35" s="369">
        <f>'81_'!C35</f>
        <v>0</v>
      </c>
      <c r="T35" s="370">
        <f>'80_83'!U35</f>
        <v>0</v>
      </c>
      <c r="U35" s="370">
        <f>'84_87'!C35</f>
        <v>2327082</v>
      </c>
      <c r="V35" s="370">
        <f>'84_87'!AB35</f>
        <v>0</v>
      </c>
    </row>
    <row r="36" spans="1:22" x14ac:dyDescent="0.2">
      <c r="A36" s="371">
        <v>31</v>
      </c>
      <c r="B36" s="370" t="s">
        <v>61</v>
      </c>
      <c r="C36" s="369">
        <f t="shared" si="3"/>
        <v>12393968</v>
      </c>
      <c r="D36" s="369">
        <f>'V-CH-EX'!H36</f>
        <v>12393968</v>
      </c>
      <c r="E36" s="414">
        <f t="shared" si="2"/>
        <v>0</v>
      </c>
      <c r="F36" s="990">
        <f>'51_54'!C36</f>
        <v>2000939</v>
      </c>
      <c r="G36" s="369">
        <f>'51_54'!AE36</f>
        <v>0</v>
      </c>
      <c r="H36" s="369">
        <f>'55_56'!C36</f>
        <v>0</v>
      </c>
      <c r="I36" s="370">
        <f>'55_56'!J36</f>
        <v>16200</v>
      </c>
      <c r="J36" s="370">
        <f>'60_61'!C36</f>
        <v>0</v>
      </c>
      <c r="K36" s="370">
        <f>'60_61'!G36</f>
        <v>169683</v>
      </c>
      <c r="L36" s="370">
        <f>'65_66'!C36</f>
        <v>1033880</v>
      </c>
      <c r="M36" s="369">
        <f>'65_66'!Y36</f>
        <v>10022</v>
      </c>
      <c r="N36" s="370">
        <f>'67_68'!C36</f>
        <v>370652</v>
      </c>
      <c r="O36" s="370">
        <f>'67_68'!AC36</f>
        <v>4254668</v>
      </c>
      <c r="P36" s="990">
        <f>'70_74'!C36</f>
        <v>1709466</v>
      </c>
      <c r="Q36" s="369">
        <f>'70_74'!AG36</f>
        <v>522450</v>
      </c>
      <c r="R36" s="369">
        <f>'80_83'!C36</f>
        <v>498071</v>
      </c>
      <c r="S36" s="369">
        <f>'81_'!C36</f>
        <v>0</v>
      </c>
      <c r="T36" s="370">
        <f>'80_83'!U36</f>
        <v>0</v>
      </c>
      <c r="U36" s="370">
        <f>'84_87'!C36</f>
        <v>1793363</v>
      </c>
      <c r="V36" s="370">
        <f>'84_87'!AB36</f>
        <v>14574</v>
      </c>
    </row>
    <row r="37" spans="1:22" x14ac:dyDescent="0.2">
      <c r="A37" s="371">
        <v>32</v>
      </c>
      <c r="B37" s="370" t="s">
        <v>63</v>
      </c>
      <c r="C37" s="369">
        <f t="shared" si="3"/>
        <v>8428315</v>
      </c>
      <c r="D37" s="369">
        <f>'V-CH-EX'!H37</f>
        <v>8428315</v>
      </c>
      <c r="E37" s="416">
        <f t="shared" si="2"/>
        <v>0</v>
      </c>
      <c r="F37" s="990">
        <f>'51_54'!C37</f>
        <v>2610184</v>
      </c>
      <c r="G37" s="369">
        <f>'51_54'!AE37</f>
        <v>0</v>
      </c>
      <c r="H37" s="369">
        <f>'55_56'!C37</f>
        <v>50170</v>
      </c>
      <c r="I37" s="370">
        <f>'55_56'!J37</f>
        <v>0</v>
      </c>
      <c r="J37" s="370">
        <f>'60_61'!C37</f>
        <v>0</v>
      </c>
      <c r="K37" s="370">
        <f>'60_61'!G37</f>
        <v>0</v>
      </c>
      <c r="L37" s="370">
        <f>'65_66'!C37</f>
        <v>646393</v>
      </c>
      <c r="M37" s="369">
        <f>'65_66'!Y37</f>
        <v>0</v>
      </c>
      <c r="N37" s="370">
        <f>'67_68'!C37</f>
        <v>277985</v>
      </c>
      <c r="O37" s="370">
        <f>'67_68'!AC37</f>
        <v>2734174</v>
      </c>
      <c r="P37" s="990">
        <f>'70_74'!C37</f>
        <v>145393</v>
      </c>
      <c r="Q37" s="369">
        <f>'70_74'!AG37</f>
        <v>1342752</v>
      </c>
      <c r="R37" s="369">
        <f>'80_83'!C37</f>
        <v>0</v>
      </c>
      <c r="S37" s="369">
        <f>'81_'!C37</f>
        <v>0</v>
      </c>
      <c r="T37" s="370">
        <f>'80_83'!U37</f>
        <v>0</v>
      </c>
      <c r="U37" s="370">
        <f>'84_87'!C37</f>
        <v>621264</v>
      </c>
      <c r="V37" s="370">
        <f>'84_87'!AB37</f>
        <v>0</v>
      </c>
    </row>
    <row r="38" spans="1:22" x14ac:dyDescent="0.2">
      <c r="A38" s="371">
        <v>33</v>
      </c>
      <c r="B38" s="370" t="s">
        <v>64</v>
      </c>
      <c r="C38" s="369">
        <f t="shared" si="3"/>
        <v>9352103</v>
      </c>
      <c r="D38" s="369">
        <f>'V-CH-EX'!H38</f>
        <v>9352103</v>
      </c>
      <c r="E38" s="416">
        <f t="shared" si="2"/>
        <v>0</v>
      </c>
      <c r="F38" s="990">
        <f>'51_54'!C38</f>
        <v>998996</v>
      </c>
      <c r="G38" s="369">
        <f>'51_54'!AE38</f>
        <v>22688</v>
      </c>
      <c r="H38" s="369">
        <f>'55_56'!C38</f>
        <v>74655</v>
      </c>
      <c r="I38" s="370">
        <f>'55_56'!J38</f>
        <v>0</v>
      </c>
      <c r="J38" s="370">
        <f>'60_61'!C38</f>
        <v>0</v>
      </c>
      <c r="K38" s="370">
        <f>'60_61'!G38</f>
        <v>0</v>
      </c>
      <c r="L38" s="370">
        <f>'65_66'!C38</f>
        <v>1501888</v>
      </c>
      <c r="M38" s="369">
        <f>'65_66'!Y38</f>
        <v>77918</v>
      </c>
      <c r="N38" s="370">
        <f>'67_68'!C38</f>
        <v>217674</v>
      </c>
      <c r="O38" s="370">
        <f>'67_68'!AC38</f>
        <v>2822632</v>
      </c>
      <c r="P38" s="990">
        <f>'70_74'!C38</f>
        <v>786502</v>
      </c>
      <c r="Q38" s="369">
        <f>'70_74'!AG38</f>
        <v>160085</v>
      </c>
      <c r="R38" s="369">
        <f>'80_83'!C38</f>
        <v>0</v>
      </c>
      <c r="S38" s="369">
        <f>'81_'!C38</f>
        <v>0</v>
      </c>
      <c r="T38" s="370">
        <f>'80_83'!U38</f>
        <v>205807</v>
      </c>
      <c r="U38" s="370">
        <f>'84_87'!C38</f>
        <v>2353523</v>
      </c>
      <c r="V38" s="976">
        <f>'84_87'!AB38</f>
        <v>129735</v>
      </c>
    </row>
    <row r="39" spans="1:22" x14ac:dyDescent="0.2">
      <c r="A39" s="371">
        <v>34</v>
      </c>
      <c r="B39" s="370" t="s">
        <v>65</v>
      </c>
      <c r="C39" s="369">
        <f t="shared" si="3"/>
        <v>10176351</v>
      </c>
      <c r="D39" s="369">
        <f>'V-CH-EX'!H39</f>
        <v>10176351</v>
      </c>
      <c r="E39" s="416">
        <f t="shared" si="2"/>
        <v>0</v>
      </c>
      <c r="F39" s="990">
        <f>'51_54'!C39</f>
        <v>1407349</v>
      </c>
      <c r="G39" s="369">
        <f>'51_54'!AE39</f>
        <v>165</v>
      </c>
      <c r="H39" s="369">
        <f>'55_56'!C39</f>
        <v>0</v>
      </c>
      <c r="I39" s="370">
        <f>'55_56'!J39</f>
        <v>0</v>
      </c>
      <c r="J39" s="370">
        <f>'60_61'!C39</f>
        <v>0</v>
      </c>
      <c r="K39" s="370">
        <f>'60_61'!G39</f>
        <v>12636</v>
      </c>
      <c r="L39" s="370">
        <f>'65_66'!C39</f>
        <v>244399</v>
      </c>
      <c r="M39" s="369">
        <f>'65_66'!Y39</f>
        <v>56691</v>
      </c>
      <c r="N39" s="370">
        <f>'67_68'!C39</f>
        <v>150536</v>
      </c>
      <c r="O39" s="370">
        <f>'67_68'!AC39</f>
        <v>2296638</v>
      </c>
      <c r="P39" s="990">
        <f>'70_74'!C39</f>
        <v>412017</v>
      </c>
      <c r="Q39" s="369">
        <f>'70_74'!AG39</f>
        <v>488850</v>
      </c>
      <c r="R39" s="369">
        <f>'80_83'!C39</f>
        <v>0</v>
      </c>
      <c r="S39" s="369">
        <f>'81_'!C39</f>
        <v>0</v>
      </c>
      <c r="T39" s="370">
        <f>'80_83'!U39</f>
        <v>0</v>
      </c>
      <c r="U39" s="370">
        <f>'84_87'!C39</f>
        <v>5107070</v>
      </c>
      <c r="V39" s="976">
        <f>'84_87'!AB39</f>
        <v>0</v>
      </c>
    </row>
    <row r="40" spans="1:22" x14ac:dyDescent="0.2">
      <c r="A40" s="371">
        <v>35</v>
      </c>
      <c r="B40" s="370" t="s">
        <v>66</v>
      </c>
      <c r="C40" s="369">
        <f t="shared" si="3"/>
        <v>3846901</v>
      </c>
      <c r="D40" s="369">
        <f>'V-CH-EX'!H40</f>
        <v>3846901</v>
      </c>
      <c r="E40" s="414">
        <f t="shared" si="2"/>
        <v>0</v>
      </c>
      <c r="F40" s="990">
        <f>'51_54'!C40</f>
        <v>1088560</v>
      </c>
      <c r="G40" s="369">
        <f>'51_54'!AE40</f>
        <v>0</v>
      </c>
      <c r="H40" s="369">
        <f>'55_56'!C40</f>
        <v>0</v>
      </c>
      <c r="I40" s="370">
        <f>'55_56'!J40</f>
        <v>0</v>
      </c>
      <c r="J40" s="370">
        <f>'60_61'!C40</f>
        <v>0</v>
      </c>
      <c r="K40" s="370">
        <f>'60_61'!G40</f>
        <v>731</v>
      </c>
      <c r="L40" s="370">
        <f>'65_66'!C40</f>
        <v>120351</v>
      </c>
      <c r="M40" s="369">
        <f>'65_66'!Y40</f>
        <v>60299</v>
      </c>
      <c r="N40" s="370">
        <f>'67_68'!C40</f>
        <v>138591</v>
      </c>
      <c r="O40" s="370">
        <f>'67_68'!AC40</f>
        <v>1975196</v>
      </c>
      <c r="P40" s="990">
        <f>'70_74'!C40</f>
        <v>318668</v>
      </c>
      <c r="Q40" s="369">
        <f>'70_74'!AG40</f>
        <v>112402</v>
      </c>
      <c r="R40" s="369">
        <f>'80_83'!C40</f>
        <v>0</v>
      </c>
      <c r="S40" s="369">
        <f>'81_'!C40</f>
        <v>0</v>
      </c>
      <c r="T40" s="370">
        <f>'80_83'!U40</f>
        <v>0</v>
      </c>
      <c r="U40" s="370">
        <f>'84_87'!C40</f>
        <v>32103</v>
      </c>
      <c r="V40" s="976">
        <f>'84_87'!AB40</f>
        <v>0</v>
      </c>
    </row>
    <row r="41" spans="1:22" x14ac:dyDescent="0.2">
      <c r="A41" s="371">
        <v>36</v>
      </c>
      <c r="B41" s="370" t="s">
        <v>67</v>
      </c>
      <c r="C41" s="369">
        <f t="shared" si="3"/>
        <v>25146777</v>
      </c>
      <c r="D41" s="369">
        <f>'V-CH-EX'!H41</f>
        <v>25146777</v>
      </c>
      <c r="E41" s="414">
        <f t="shared" si="2"/>
        <v>0</v>
      </c>
      <c r="F41" s="990">
        <f>'51_54'!C41</f>
        <v>6694495</v>
      </c>
      <c r="G41" s="369">
        <f>'51_54'!AE41</f>
        <v>298212</v>
      </c>
      <c r="H41" s="369">
        <f>'55_56'!C41</f>
        <v>0</v>
      </c>
      <c r="I41" s="370">
        <f>'55_56'!J41</f>
        <v>0</v>
      </c>
      <c r="J41" s="370">
        <f>'60_61'!C41</f>
        <v>0</v>
      </c>
      <c r="K41" s="370">
        <f>'60_61'!G41</f>
        <v>413739</v>
      </c>
      <c r="L41" s="370">
        <f>'65_66'!C41</f>
        <v>1472173</v>
      </c>
      <c r="M41" s="369">
        <f>'65_66'!Y41</f>
        <v>1343588</v>
      </c>
      <c r="N41" s="370">
        <f>'67_68'!C41</f>
        <v>1121597</v>
      </c>
      <c r="O41" s="370">
        <f>'67_68'!AC41</f>
        <v>6547077</v>
      </c>
      <c r="P41" s="990">
        <f>'70_74'!C41</f>
        <v>5665212</v>
      </c>
      <c r="Q41" s="369">
        <f>'70_74'!AG41</f>
        <v>753597</v>
      </c>
      <c r="R41" s="369">
        <f>'80_83'!C41</f>
        <v>0</v>
      </c>
      <c r="S41" s="369">
        <f>'81_'!C41</f>
        <v>0</v>
      </c>
      <c r="T41" s="370">
        <f>'80_83'!U41</f>
        <v>0</v>
      </c>
      <c r="U41" s="370">
        <f>'84_87'!C41</f>
        <v>837087</v>
      </c>
      <c r="V41" s="976">
        <f>'84_87'!AB41</f>
        <v>0</v>
      </c>
    </row>
    <row r="42" spans="1:22" x14ac:dyDescent="0.2">
      <c r="A42" s="371">
        <v>37</v>
      </c>
      <c r="B42" s="370" t="s">
        <v>68</v>
      </c>
      <c r="C42" s="369">
        <f t="shared" si="3"/>
        <v>7587160</v>
      </c>
      <c r="D42" s="369">
        <f>'V-CH-EX'!H42</f>
        <v>7587160</v>
      </c>
      <c r="E42" s="414">
        <f t="shared" si="2"/>
        <v>0</v>
      </c>
      <c r="F42" s="990">
        <f>'51_54'!C42</f>
        <v>1240591</v>
      </c>
      <c r="G42" s="369">
        <f>'51_54'!AE42</f>
        <v>0</v>
      </c>
      <c r="H42" s="369">
        <f>'55_56'!C42</f>
        <v>0</v>
      </c>
      <c r="I42" s="370">
        <f>'55_56'!J42</f>
        <v>0</v>
      </c>
      <c r="J42" s="370">
        <f>'60_61'!C42</f>
        <v>0</v>
      </c>
      <c r="K42" s="370">
        <f>'60_61'!G42</f>
        <v>19405</v>
      </c>
      <c r="L42" s="370">
        <f>'65_66'!C42</f>
        <v>275602</v>
      </c>
      <c r="M42" s="369">
        <f>'65_66'!Y42</f>
        <v>0</v>
      </c>
      <c r="N42" s="370">
        <f>'67_68'!C42</f>
        <v>73191</v>
      </c>
      <c r="O42" s="370">
        <f>'67_68'!AC42</f>
        <v>3003675</v>
      </c>
      <c r="P42" s="990">
        <f>'70_74'!C42</f>
        <v>2123443</v>
      </c>
      <c r="Q42" s="369">
        <f>'70_74'!AG42</f>
        <v>274619</v>
      </c>
      <c r="R42" s="369">
        <f>'80_83'!C42</f>
        <v>0</v>
      </c>
      <c r="S42" s="369">
        <f>'81_'!C42</f>
        <v>0</v>
      </c>
      <c r="T42" s="370">
        <f>'80_83'!U42</f>
        <v>0</v>
      </c>
      <c r="U42" s="370">
        <f>'84_87'!C42</f>
        <v>377927</v>
      </c>
      <c r="V42" s="976">
        <f>'84_87'!AB42</f>
        <v>198707</v>
      </c>
    </row>
    <row r="43" spans="1:22" x14ac:dyDescent="0.2">
      <c r="A43" s="371">
        <v>38</v>
      </c>
      <c r="B43" s="370" t="s">
        <v>69</v>
      </c>
      <c r="C43" s="369">
        <f t="shared" si="3"/>
        <v>12820152</v>
      </c>
      <c r="D43" s="369">
        <f>'V-CH-EX'!H43</f>
        <v>12820152</v>
      </c>
      <c r="E43" s="416">
        <f t="shared" si="2"/>
        <v>0</v>
      </c>
      <c r="F43" s="990">
        <f>'51_54'!C43</f>
        <v>2149008</v>
      </c>
      <c r="G43" s="369">
        <f>'51_54'!AE43</f>
        <v>0</v>
      </c>
      <c r="H43" s="369">
        <f>'55_56'!C43</f>
        <v>29674</v>
      </c>
      <c r="I43" s="370">
        <f>'55_56'!J43</f>
        <v>0</v>
      </c>
      <c r="J43" s="370">
        <f>'60_61'!C43</f>
        <v>0</v>
      </c>
      <c r="K43" s="370">
        <f>'60_61'!G43</f>
        <v>3198</v>
      </c>
      <c r="L43" s="370">
        <f>'65_66'!C43</f>
        <v>3062295</v>
      </c>
      <c r="M43" s="369">
        <f>'65_66'!Y43</f>
        <v>0</v>
      </c>
      <c r="N43" s="370">
        <f>'67_68'!C43</f>
        <v>1414948</v>
      </c>
      <c r="O43" s="370">
        <f>'67_68'!AC43</f>
        <v>3909261</v>
      </c>
      <c r="P43" s="990">
        <f>'70_74'!C43</f>
        <v>1621856</v>
      </c>
      <c r="Q43" s="369">
        <f>'70_74'!AG43</f>
        <v>426559</v>
      </c>
      <c r="R43" s="369">
        <f>'80_83'!C43</f>
        <v>0</v>
      </c>
      <c r="S43" s="369">
        <f>'81_'!C43</f>
        <v>0</v>
      </c>
      <c r="T43" s="370">
        <f>'80_83'!U43</f>
        <v>0</v>
      </c>
      <c r="U43" s="370">
        <f>'84_87'!C43</f>
        <v>203353</v>
      </c>
      <c r="V43" s="976">
        <f>'84_87'!AB43</f>
        <v>0</v>
      </c>
    </row>
    <row r="44" spans="1:22" x14ac:dyDescent="0.2">
      <c r="A44" s="371">
        <v>39</v>
      </c>
      <c r="B44" s="370" t="s">
        <v>70</v>
      </c>
      <c r="C44" s="369">
        <f t="shared" si="3"/>
        <v>23491367</v>
      </c>
      <c r="D44" s="369">
        <f>'V-CH-EX'!H44</f>
        <v>23491367</v>
      </c>
      <c r="E44" s="416">
        <f t="shared" si="2"/>
        <v>0</v>
      </c>
      <c r="F44" s="990">
        <f>'51_54'!C44</f>
        <v>4173054</v>
      </c>
      <c r="G44" s="369">
        <f>'51_54'!AE44</f>
        <v>399514</v>
      </c>
      <c r="H44" s="369">
        <f>'55_56'!C44</f>
        <v>199121</v>
      </c>
      <c r="I44" s="370">
        <f>'55_56'!J44</f>
        <v>0</v>
      </c>
      <c r="J44" s="370">
        <f>'60_61'!C44</f>
        <v>0</v>
      </c>
      <c r="K44" s="370">
        <f>'60_61'!G44</f>
        <v>8601</v>
      </c>
      <c r="L44" s="370">
        <f>'65_66'!C44</f>
        <v>4403973</v>
      </c>
      <c r="M44" s="369">
        <f>'65_66'!Y44</f>
        <v>-10963</v>
      </c>
      <c r="N44" s="370">
        <f>'67_68'!C44</f>
        <v>859904</v>
      </c>
      <c r="O44" s="370">
        <f>'67_68'!AC44</f>
        <v>3474417</v>
      </c>
      <c r="P44" s="990">
        <f>'70_74'!C44</f>
        <v>1304167</v>
      </c>
      <c r="Q44" s="369">
        <f>'70_74'!AG44</f>
        <v>1286747</v>
      </c>
      <c r="R44" s="369">
        <f>'80_83'!C44</f>
        <v>1422367</v>
      </c>
      <c r="S44" s="369">
        <f>'81_'!C44</f>
        <v>0</v>
      </c>
      <c r="T44" s="370">
        <f>'80_83'!U44</f>
        <v>0</v>
      </c>
      <c r="U44" s="370">
        <f>'84_87'!C44</f>
        <v>5870465</v>
      </c>
      <c r="V44" s="976">
        <f>'84_87'!AB44</f>
        <v>100000</v>
      </c>
    </row>
    <row r="45" spans="1:22" x14ac:dyDescent="0.2">
      <c r="A45" s="371">
        <v>40</v>
      </c>
      <c r="B45" s="370" t="s">
        <v>71</v>
      </c>
      <c r="C45" s="369">
        <f t="shared" si="3"/>
        <v>6285017</v>
      </c>
      <c r="D45" s="369">
        <f>'V-CH-EX'!H45</f>
        <v>6285017</v>
      </c>
      <c r="E45" s="414">
        <f t="shared" si="2"/>
        <v>0</v>
      </c>
      <c r="F45" s="990">
        <f>'51_54'!C45</f>
        <v>1798803</v>
      </c>
      <c r="G45" s="369">
        <f>'51_54'!AE45</f>
        <v>0</v>
      </c>
      <c r="H45" s="369">
        <f>'55_56'!C45</f>
        <v>0</v>
      </c>
      <c r="I45" s="370">
        <f>'55_56'!J45</f>
        <v>0</v>
      </c>
      <c r="J45" s="370">
        <f>'60_61'!C45</f>
        <v>0</v>
      </c>
      <c r="K45" s="370">
        <f>'60_61'!G45</f>
        <v>50298</v>
      </c>
      <c r="L45" s="370">
        <f>'65_66'!C45</f>
        <v>1264591</v>
      </c>
      <c r="M45" s="369">
        <f>'65_66'!Y45</f>
        <v>54057</v>
      </c>
      <c r="N45" s="370">
        <f>'67_68'!C45</f>
        <v>51538</v>
      </c>
      <c r="O45" s="370">
        <f>'67_68'!AC45</f>
        <v>2287906</v>
      </c>
      <c r="P45" s="990">
        <f>'70_74'!C45</f>
        <v>397354</v>
      </c>
      <c r="Q45" s="369">
        <f>'70_74'!AG45</f>
        <v>231720</v>
      </c>
      <c r="R45" s="369">
        <f>'80_83'!C45</f>
        <v>0</v>
      </c>
      <c r="S45" s="369">
        <f>'81_'!C45</f>
        <v>0</v>
      </c>
      <c r="T45" s="370">
        <f>'80_83'!U45</f>
        <v>0</v>
      </c>
      <c r="U45" s="370">
        <f>'84_87'!C45</f>
        <v>148750</v>
      </c>
      <c r="V45" s="370">
        <f>'84_87'!AB45</f>
        <v>0</v>
      </c>
    </row>
    <row r="46" spans="1:22" x14ac:dyDescent="0.2">
      <c r="A46" s="371">
        <v>41</v>
      </c>
      <c r="B46" s="370" t="s">
        <v>72</v>
      </c>
      <c r="C46" s="369">
        <f t="shared" si="3"/>
        <v>7994754</v>
      </c>
      <c r="D46" s="369">
        <f>'V-CH-EX'!H46</f>
        <v>7994754</v>
      </c>
      <c r="E46" s="416">
        <f t="shared" si="2"/>
        <v>0</v>
      </c>
      <c r="F46" s="990">
        <f>'51_54'!C46</f>
        <v>1446418</v>
      </c>
      <c r="G46" s="369">
        <f>'51_54'!AE46</f>
        <v>216</v>
      </c>
      <c r="H46" s="369">
        <f>'55_56'!C46</f>
        <v>35141</v>
      </c>
      <c r="I46" s="370">
        <f>'55_56'!J46</f>
        <v>0</v>
      </c>
      <c r="J46" s="370">
        <f>'60_61'!C46</f>
        <v>0</v>
      </c>
      <c r="K46" s="370">
        <f>'60_61'!G46</f>
        <v>0</v>
      </c>
      <c r="L46" s="370">
        <f>'65_66'!C46</f>
        <v>564605</v>
      </c>
      <c r="M46" s="369">
        <f>'65_66'!Y46</f>
        <v>0</v>
      </c>
      <c r="N46" s="370">
        <f>'67_68'!C46</f>
        <v>51088</v>
      </c>
      <c r="O46" s="370">
        <f>'67_68'!AC46</f>
        <v>1223328</v>
      </c>
      <c r="P46" s="990">
        <f>'70_74'!C46</f>
        <v>712297</v>
      </c>
      <c r="Q46" s="369">
        <f>'70_74'!AG46</f>
        <v>1349364</v>
      </c>
      <c r="R46" s="369">
        <f>'80_83'!C46</f>
        <v>53100</v>
      </c>
      <c r="S46" s="369">
        <f>'81_'!C46</f>
        <v>0</v>
      </c>
      <c r="T46" s="370">
        <f>'80_83'!U46</f>
        <v>0</v>
      </c>
      <c r="U46" s="370">
        <f>'84_87'!C46</f>
        <v>2559197</v>
      </c>
      <c r="V46" s="370">
        <f>'84_87'!AB46</f>
        <v>0</v>
      </c>
    </row>
    <row r="47" spans="1:22" x14ac:dyDescent="0.2">
      <c r="A47" s="371">
        <v>42</v>
      </c>
      <c r="B47" s="370" t="s">
        <v>74</v>
      </c>
      <c r="C47" s="369">
        <f t="shared" si="3"/>
        <v>5462492</v>
      </c>
      <c r="D47" s="369">
        <f>'V-CH-EX'!H47</f>
        <v>5462492</v>
      </c>
      <c r="E47" s="414">
        <f t="shared" si="2"/>
        <v>0</v>
      </c>
      <c r="F47" s="990">
        <f>'51_54'!C47</f>
        <v>1304795</v>
      </c>
      <c r="G47" s="369">
        <f>'51_54'!AE47</f>
        <v>0</v>
      </c>
      <c r="H47" s="369">
        <f>'55_56'!C47</f>
        <v>17800</v>
      </c>
      <c r="I47" s="370">
        <f>'55_56'!J47</f>
        <v>0</v>
      </c>
      <c r="J47" s="370">
        <f>'60_61'!C47</f>
        <v>0</v>
      </c>
      <c r="K47" s="370">
        <f>'60_61'!G47</f>
        <v>53708</v>
      </c>
      <c r="L47" s="370">
        <f>'65_66'!C47</f>
        <v>354080</v>
      </c>
      <c r="M47" s="369">
        <f>'65_66'!Y47</f>
        <v>0</v>
      </c>
      <c r="N47" s="370">
        <f>'67_68'!C47</f>
        <v>392528</v>
      </c>
      <c r="O47" s="370">
        <f>'67_68'!AC47</f>
        <v>2175326</v>
      </c>
      <c r="P47" s="990">
        <f>'70_74'!C47</f>
        <v>171561</v>
      </c>
      <c r="Q47" s="369">
        <f>'70_74'!AG47</f>
        <v>352508</v>
      </c>
      <c r="R47" s="369">
        <f>'80_83'!C47</f>
        <v>0</v>
      </c>
      <c r="S47" s="369">
        <f>'81_'!C47</f>
        <v>0</v>
      </c>
      <c r="T47" s="370">
        <f>'80_83'!U47</f>
        <v>0</v>
      </c>
      <c r="U47" s="370">
        <f>'84_87'!C47</f>
        <v>587077</v>
      </c>
      <c r="V47" s="370">
        <f>'84_87'!AB47</f>
        <v>53109</v>
      </c>
    </row>
    <row r="48" spans="1:22" x14ac:dyDescent="0.2">
      <c r="A48" s="371">
        <v>43</v>
      </c>
      <c r="B48" s="370" t="s">
        <v>75</v>
      </c>
      <c r="C48" s="369">
        <f t="shared" si="3"/>
        <v>2883398</v>
      </c>
      <c r="D48" s="369">
        <f>'V-CH-EX'!H48</f>
        <v>2883398</v>
      </c>
      <c r="E48" s="414">
        <f>D48-C48</f>
        <v>0</v>
      </c>
      <c r="F48" s="990">
        <f>'51_54'!C48</f>
        <v>959812</v>
      </c>
      <c r="G48" s="369">
        <f>'51_54'!AE48</f>
        <v>0</v>
      </c>
      <c r="H48" s="369">
        <f>'55_56'!C48</f>
        <v>0</v>
      </c>
      <c r="I48" s="370">
        <f>'55_56'!J48</f>
        <v>0</v>
      </c>
      <c r="J48" s="370">
        <f>'60_61'!C48</f>
        <v>0</v>
      </c>
      <c r="K48" s="370">
        <f>'60_61'!G48</f>
        <v>803</v>
      </c>
      <c r="L48" s="370">
        <f>'65_66'!C48</f>
        <v>640152</v>
      </c>
      <c r="M48" s="369">
        <f>'65_66'!Y48</f>
        <v>0</v>
      </c>
      <c r="N48" s="370">
        <f>'67_68'!C48</f>
        <v>179100</v>
      </c>
      <c r="O48" s="370">
        <f>'67_68'!AC48</f>
        <v>593533</v>
      </c>
      <c r="P48" s="990">
        <f>'70_74'!C48</f>
        <v>33786</v>
      </c>
      <c r="Q48" s="369">
        <f>'70_74'!AG48</f>
        <v>116432</v>
      </c>
      <c r="R48" s="369">
        <f>'80_83'!C48</f>
        <v>0</v>
      </c>
      <c r="S48" s="369">
        <f>'81_'!C48</f>
        <v>0</v>
      </c>
      <c r="T48" s="370">
        <f>'80_83'!U48</f>
        <v>0</v>
      </c>
      <c r="U48" s="370">
        <f>'84_87'!C48</f>
        <v>359780</v>
      </c>
      <c r="V48" s="370">
        <f>'84_87'!AB48</f>
        <v>0</v>
      </c>
    </row>
    <row r="49" spans="1:22" s="375" customFormat="1" x14ac:dyDescent="0.2">
      <c r="A49" s="372">
        <v>44</v>
      </c>
      <c r="B49" s="373" t="s">
        <v>76</v>
      </c>
      <c r="C49" s="374">
        <f t="shared" si="3"/>
        <v>8046765</v>
      </c>
      <c r="D49" s="369">
        <f>'V-CH-EX'!H49</f>
        <v>8046765</v>
      </c>
      <c r="E49" s="416">
        <f t="shared" si="2"/>
        <v>0</v>
      </c>
      <c r="F49" s="990">
        <f>'51_54'!C49</f>
        <v>2070400</v>
      </c>
      <c r="G49" s="369">
        <f>'51_54'!AE49</f>
        <v>0</v>
      </c>
      <c r="H49" s="369">
        <f>'55_56'!C49</f>
        <v>0</v>
      </c>
      <c r="I49" s="370">
        <f>'55_56'!J49</f>
        <v>0</v>
      </c>
      <c r="J49" s="370">
        <f>'60_61'!C49</f>
        <v>0</v>
      </c>
      <c r="K49" s="370">
        <f>'60_61'!G49</f>
        <v>0</v>
      </c>
      <c r="L49" s="370">
        <f>'65_66'!C49</f>
        <v>577847</v>
      </c>
      <c r="M49" s="369">
        <f>'65_66'!Y49</f>
        <v>0</v>
      </c>
      <c r="N49" s="370">
        <f>'67_68'!C49</f>
        <v>204676</v>
      </c>
      <c r="O49" s="370">
        <f>'67_68'!AC49</f>
        <v>1238473</v>
      </c>
      <c r="P49" s="990">
        <f>'70_74'!C49</f>
        <v>155357</v>
      </c>
      <c r="Q49" s="369">
        <f>'70_74'!AG49</f>
        <v>138198</v>
      </c>
      <c r="R49" s="369">
        <f>'80_83'!C49</f>
        <v>0</v>
      </c>
      <c r="S49" s="369">
        <f>'81_'!C49</f>
        <v>0</v>
      </c>
      <c r="T49" s="370">
        <f>'80_83'!U49</f>
        <v>0</v>
      </c>
      <c r="U49" s="370">
        <f>'84_87'!C49</f>
        <v>3661814</v>
      </c>
      <c r="V49" s="370">
        <f>'84_87'!AB49</f>
        <v>0</v>
      </c>
    </row>
    <row r="50" spans="1:22" ht="14.45" customHeight="1" x14ac:dyDescent="0.2">
      <c r="A50" s="371">
        <v>45</v>
      </c>
      <c r="B50" s="370" t="s">
        <v>77</v>
      </c>
      <c r="C50" s="369">
        <f t="shared" si="3"/>
        <v>8662001</v>
      </c>
      <c r="D50" s="369">
        <f>'V-CH-EX'!H50</f>
        <v>8662001</v>
      </c>
      <c r="E50" s="414">
        <f t="shared" si="2"/>
        <v>0</v>
      </c>
      <c r="F50" s="990">
        <f>'51_54'!C50</f>
        <v>1851823</v>
      </c>
      <c r="G50" s="369">
        <f>'51_54'!AE50</f>
        <v>0</v>
      </c>
      <c r="H50" s="369">
        <f>'55_56'!C50</f>
        <v>40594</v>
      </c>
      <c r="I50" s="370">
        <f>'55_56'!J50</f>
        <v>0</v>
      </c>
      <c r="J50" s="370">
        <f>'60_61'!C50</f>
        <v>0</v>
      </c>
      <c r="K50" s="370">
        <f>'60_61'!G50</f>
        <v>152281</v>
      </c>
      <c r="L50" s="370">
        <f>'65_66'!C50</f>
        <v>228029</v>
      </c>
      <c r="M50" s="369">
        <f>'65_66'!Y50</f>
        <v>65092</v>
      </c>
      <c r="N50" s="370">
        <f>'67_68'!C50</f>
        <v>501210</v>
      </c>
      <c r="O50" s="370">
        <f>'67_68'!AC50</f>
        <v>3781861</v>
      </c>
      <c r="P50" s="990">
        <f>'70_74'!C50</f>
        <v>189413</v>
      </c>
      <c r="Q50" s="369">
        <f>'70_74'!AG50</f>
        <v>163242</v>
      </c>
      <c r="R50" s="369">
        <f>'80_83'!C50</f>
        <v>0</v>
      </c>
      <c r="S50" s="369">
        <f>'81_'!C50</f>
        <v>0</v>
      </c>
      <c r="T50" s="370">
        <f>'80_83'!U50</f>
        <v>0</v>
      </c>
      <c r="U50" s="370">
        <f>'84_87'!C50</f>
        <v>1688456</v>
      </c>
      <c r="V50" s="370">
        <f>'84_87'!AB50</f>
        <v>0</v>
      </c>
    </row>
    <row r="51" spans="1:22" x14ac:dyDescent="0.2">
      <c r="A51" s="371">
        <v>46</v>
      </c>
      <c r="B51" s="370" t="s">
        <v>78</v>
      </c>
      <c r="C51" s="369">
        <f t="shared" si="3"/>
        <v>15814197</v>
      </c>
      <c r="D51" s="369">
        <f>'V-CH-EX'!H51</f>
        <v>15814197</v>
      </c>
      <c r="E51" s="414">
        <f t="shared" si="2"/>
        <v>0</v>
      </c>
      <c r="F51" s="990">
        <f>'51_54'!C51</f>
        <v>1971086</v>
      </c>
      <c r="G51" s="369">
        <f>'51_54'!AE51</f>
        <v>2296</v>
      </c>
      <c r="H51" s="369">
        <f>'55_56'!C51</f>
        <v>0</v>
      </c>
      <c r="I51" s="370">
        <f>'55_56'!J51</f>
        <v>0</v>
      </c>
      <c r="J51" s="370">
        <f>'60_61'!C51</f>
        <v>0</v>
      </c>
      <c r="K51" s="370">
        <f>'60_61'!G51</f>
        <v>100235</v>
      </c>
      <c r="L51" s="370">
        <f>'65_66'!C51</f>
        <v>836869</v>
      </c>
      <c r="M51" s="369">
        <f>'65_66'!Y51</f>
        <v>65668</v>
      </c>
      <c r="N51" s="370">
        <f>'67_68'!C51</f>
        <v>883700</v>
      </c>
      <c r="O51" s="370">
        <f>'67_68'!AC51</f>
        <v>2657967</v>
      </c>
      <c r="P51" s="990">
        <f>'70_74'!C51</f>
        <v>802672</v>
      </c>
      <c r="Q51" s="369">
        <f>'70_74'!AG51</f>
        <v>484806</v>
      </c>
      <c r="R51" s="369">
        <f>'80_83'!C51</f>
        <v>0</v>
      </c>
      <c r="S51" s="369">
        <f>'81_'!C51</f>
        <v>0</v>
      </c>
      <c r="T51" s="370">
        <f>'80_83'!U51</f>
        <v>0</v>
      </c>
      <c r="U51" s="370">
        <f>'84_87'!C51</f>
        <v>8008898</v>
      </c>
      <c r="V51" s="370">
        <f>'84_87'!AB51</f>
        <v>0</v>
      </c>
    </row>
    <row r="52" spans="1:22" x14ac:dyDescent="0.2">
      <c r="A52" s="371">
        <v>47</v>
      </c>
      <c r="B52" s="370" t="s">
        <v>79</v>
      </c>
      <c r="C52" s="369">
        <f t="shared" si="3"/>
        <v>8300862</v>
      </c>
      <c r="D52" s="369">
        <f>'V-CH-EX'!H52</f>
        <v>8300862</v>
      </c>
      <c r="E52" s="414">
        <f t="shared" si="2"/>
        <v>0</v>
      </c>
      <c r="F52" s="990">
        <f>'51_54'!C52</f>
        <v>1378581</v>
      </c>
      <c r="G52" s="369">
        <f>'51_54'!AE52</f>
        <v>0</v>
      </c>
      <c r="H52" s="369">
        <f>'55_56'!C52</f>
        <v>0</v>
      </c>
      <c r="I52" s="370">
        <f>'55_56'!J52</f>
        <v>0</v>
      </c>
      <c r="J52" s="370">
        <f>'60_61'!C52</f>
        <v>0</v>
      </c>
      <c r="K52" s="370">
        <f>'60_61'!G52</f>
        <v>5528</v>
      </c>
      <c r="L52" s="370">
        <f>'65_66'!C52</f>
        <v>870748</v>
      </c>
      <c r="M52" s="369">
        <f>'65_66'!Y52</f>
        <v>0</v>
      </c>
      <c r="N52" s="370">
        <f>'67_68'!C52</f>
        <v>1598308</v>
      </c>
      <c r="O52" s="370">
        <f>'67_68'!AC52</f>
        <v>2099594</v>
      </c>
      <c r="P52" s="990">
        <f>'70_74'!C52</f>
        <v>1743146</v>
      </c>
      <c r="Q52" s="369">
        <f>'70_74'!AG52</f>
        <v>258469</v>
      </c>
      <c r="R52" s="369">
        <f>'80_83'!C52</f>
        <v>0</v>
      </c>
      <c r="S52" s="369">
        <f>'81_'!C52</f>
        <v>0</v>
      </c>
      <c r="T52" s="370">
        <f>'80_83'!U52</f>
        <v>0</v>
      </c>
      <c r="U52" s="370">
        <f>'84_87'!C52</f>
        <v>346488</v>
      </c>
      <c r="V52" s="370">
        <f>'84_87'!AB52</f>
        <v>0</v>
      </c>
    </row>
    <row r="53" spans="1:22" x14ac:dyDescent="0.2">
      <c r="A53" s="371">
        <v>48</v>
      </c>
      <c r="B53" s="370" t="s">
        <v>80</v>
      </c>
      <c r="C53" s="369">
        <f t="shared" si="3"/>
        <v>9953303</v>
      </c>
      <c r="D53" s="369">
        <f>'V-CH-EX'!H53</f>
        <v>9953303</v>
      </c>
      <c r="E53" s="414">
        <f t="shared" si="2"/>
        <v>0</v>
      </c>
      <c r="F53" s="990">
        <f>'51_54'!C53</f>
        <v>2721336</v>
      </c>
      <c r="G53" s="369">
        <f>'51_54'!AE53</f>
        <v>0</v>
      </c>
      <c r="H53" s="369">
        <f>'55_56'!C53</f>
        <v>20707</v>
      </c>
      <c r="I53" s="370">
        <f>'55_56'!J53</f>
        <v>0</v>
      </c>
      <c r="J53" s="370">
        <f>'60_61'!C53</f>
        <v>0</v>
      </c>
      <c r="K53" s="370">
        <f>'60_61'!G53</f>
        <v>66825</v>
      </c>
      <c r="L53" s="370">
        <f>'65_66'!C53</f>
        <v>691298</v>
      </c>
      <c r="M53" s="369">
        <f>'65_66'!Y53</f>
        <v>2935</v>
      </c>
      <c r="N53" s="370">
        <f>'67_68'!C53</f>
        <v>371219</v>
      </c>
      <c r="O53" s="370">
        <f>'67_68'!AC53</f>
        <v>2242959</v>
      </c>
      <c r="P53" s="990">
        <f>'70_74'!C53</f>
        <v>281996</v>
      </c>
      <c r="Q53" s="369">
        <f>'70_74'!AG53</f>
        <v>2785294</v>
      </c>
      <c r="R53" s="369">
        <f>'80_83'!C53</f>
        <v>0</v>
      </c>
      <c r="S53" s="369">
        <f>'81_'!C53</f>
        <v>0</v>
      </c>
      <c r="T53" s="370">
        <f>'80_83'!U53</f>
        <v>0</v>
      </c>
      <c r="U53" s="370">
        <f>'84_87'!C53</f>
        <v>768734</v>
      </c>
      <c r="V53" s="370">
        <f>'84_87'!AB53</f>
        <v>0</v>
      </c>
    </row>
    <row r="54" spans="1:22" x14ac:dyDescent="0.2">
      <c r="A54" s="371">
        <v>49</v>
      </c>
      <c r="B54" s="370" t="s">
        <v>81</v>
      </c>
      <c r="C54" s="369">
        <f t="shared" si="3"/>
        <v>18702069</v>
      </c>
      <c r="D54" s="369">
        <f>'V-CH-EX'!H54</f>
        <v>18702069</v>
      </c>
      <c r="E54" s="416">
        <f t="shared" si="2"/>
        <v>0</v>
      </c>
      <c r="F54" s="990">
        <f>'51_54'!C54</f>
        <v>2232236</v>
      </c>
      <c r="G54" s="369">
        <f>'51_54'!AE54</f>
        <v>556</v>
      </c>
      <c r="H54" s="369">
        <f>'55_56'!C54</f>
        <v>55314</v>
      </c>
      <c r="I54" s="370">
        <f>'55_56'!J54</f>
        <v>16200</v>
      </c>
      <c r="J54" s="370">
        <f>'60_61'!C54</f>
        <v>0</v>
      </c>
      <c r="K54" s="370">
        <f>'60_61'!G54</f>
        <v>5338</v>
      </c>
      <c r="L54" s="370">
        <f>'65_66'!C54</f>
        <v>3439583</v>
      </c>
      <c r="M54" s="369">
        <f>'65_66'!Y54</f>
        <v>4549</v>
      </c>
      <c r="N54" s="370">
        <f>'67_68'!C54</f>
        <v>476775</v>
      </c>
      <c r="O54" s="370">
        <f>'67_68'!AC54</f>
        <v>2879259</v>
      </c>
      <c r="P54" s="990">
        <f>'70_74'!C54</f>
        <v>1467770</v>
      </c>
      <c r="Q54" s="369">
        <f>'70_74'!AG54</f>
        <v>6446745</v>
      </c>
      <c r="R54" s="369">
        <f>'80_83'!C54</f>
        <v>0</v>
      </c>
      <c r="S54" s="369">
        <f>'81_'!C54</f>
        <v>0</v>
      </c>
      <c r="T54" s="370">
        <f>'80_83'!U54</f>
        <v>0</v>
      </c>
      <c r="U54" s="370">
        <f>'84_87'!C54</f>
        <v>1677744</v>
      </c>
      <c r="V54" s="370">
        <f>'84_87'!AB54</f>
        <v>0</v>
      </c>
    </row>
    <row r="55" spans="1:22" x14ac:dyDescent="0.2">
      <c r="A55" s="371">
        <v>50</v>
      </c>
      <c r="B55" s="370" t="s">
        <v>82</v>
      </c>
      <c r="C55" s="369">
        <f t="shared" si="3"/>
        <v>8326694</v>
      </c>
      <c r="D55" s="369">
        <f>'V-CH-EX'!H55</f>
        <v>8326694</v>
      </c>
      <c r="E55" s="414">
        <f t="shared" si="2"/>
        <v>0</v>
      </c>
      <c r="F55" s="990">
        <f>'51_54'!C55</f>
        <v>1119829</v>
      </c>
      <c r="G55" s="369">
        <f>'51_54'!AE55</f>
        <v>5801</v>
      </c>
      <c r="H55" s="369">
        <f>'55_56'!C55</f>
        <v>0</v>
      </c>
      <c r="I55" s="370">
        <f>'55_56'!J55</f>
        <v>0</v>
      </c>
      <c r="J55" s="370">
        <f>'60_61'!C55</f>
        <v>0</v>
      </c>
      <c r="K55" s="370">
        <f>'60_61'!G55</f>
        <v>750</v>
      </c>
      <c r="L55" s="370">
        <f>'65_66'!C55</f>
        <v>914916</v>
      </c>
      <c r="M55" s="369">
        <f>'65_66'!Y55</f>
        <v>63539</v>
      </c>
      <c r="N55" s="370">
        <f>'67_68'!C55</f>
        <v>27172</v>
      </c>
      <c r="O55" s="370">
        <f>'67_68'!AC55</f>
        <v>2274659</v>
      </c>
      <c r="P55" s="990">
        <f>'70_74'!C55</f>
        <v>1097836</v>
      </c>
      <c r="Q55" s="369">
        <f>'70_74'!AG55</f>
        <v>2779132</v>
      </c>
      <c r="R55" s="369">
        <f>'80_83'!C55</f>
        <v>17839</v>
      </c>
      <c r="S55" s="369">
        <f>'81_'!C55</f>
        <v>0</v>
      </c>
      <c r="T55" s="370">
        <f>'80_83'!U55</f>
        <v>18081</v>
      </c>
      <c r="U55" s="370">
        <f>'84_87'!C55</f>
        <v>7140</v>
      </c>
      <c r="V55" s="370">
        <f>'84_87'!AB55</f>
        <v>0</v>
      </c>
    </row>
    <row r="56" spans="1:22" x14ac:dyDescent="0.2">
      <c r="A56" s="371">
        <v>51</v>
      </c>
      <c r="B56" s="370" t="s">
        <v>83</v>
      </c>
      <c r="C56" s="369">
        <f t="shared" si="3"/>
        <v>7105954</v>
      </c>
      <c r="D56" s="369">
        <f>'V-CH-EX'!H56</f>
        <v>7105954</v>
      </c>
      <c r="E56" s="416">
        <f>D56-C56</f>
        <v>0</v>
      </c>
      <c r="F56" s="990">
        <f>'51_54'!C56</f>
        <v>1543946</v>
      </c>
      <c r="G56" s="369">
        <f>'51_54'!AE56</f>
        <v>0</v>
      </c>
      <c r="H56" s="369">
        <f>'55_56'!C56</f>
        <v>0</v>
      </c>
      <c r="I56" s="370">
        <f>'55_56'!J56</f>
        <v>26088</v>
      </c>
      <c r="J56" s="370">
        <f>'60_61'!C56</f>
        <v>0</v>
      </c>
      <c r="K56" s="370">
        <f>'60_61'!G56</f>
        <v>150378</v>
      </c>
      <c r="L56" s="370">
        <f>'65_66'!C56</f>
        <v>425170</v>
      </c>
      <c r="M56" s="369">
        <f>'65_66'!Y56</f>
        <v>0</v>
      </c>
      <c r="N56" s="370">
        <f>'67_68'!C56</f>
        <v>540632</v>
      </c>
      <c r="O56" s="370">
        <f>'67_68'!AC56</f>
        <v>1885499</v>
      </c>
      <c r="P56" s="990">
        <f>'70_74'!C56</f>
        <v>1003952</v>
      </c>
      <c r="Q56" s="369">
        <f>'70_74'!AG56</f>
        <v>1327866</v>
      </c>
      <c r="R56" s="369">
        <f>'80_83'!C56</f>
        <v>0</v>
      </c>
      <c r="S56" s="369">
        <f>'81_'!C56</f>
        <v>0</v>
      </c>
      <c r="T56" s="370">
        <f>'80_83'!U56</f>
        <v>0</v>
      </c>
      <c r="U56" s="370">
        <f>'84_87'!C56</f>
        <v>83380</v>
      </c>
      <c r="V56" s="370">
        <f>'84_87'!AB56</f>
        <v>119043</v>
      </c>
    </row>
    <row r="57" spans="1:22" x14ac:dyDescent="0.2">
      <c r="A57" s="371">
        <v>52</v>
      </c>
      <c r="B57" s="370" t="s">
        <v>84</v>
      </c>
      <c r="C57" s="369">
        <f t="shared" si="3"/>
        <v>12365275</v>
      </c>
      <c r="D57" s="369">
        <f>'V-CH-EX'!H57</f>
        <v>12365275</v>
      </c>
      <c r="E57" s="414">
        <f t="shared" si="2"/>
        <v>0</v>
      </c>
      <c r="F57" s="990">
        <f>'51_54'!C57</f>
        <v>2643179</v>
      </c>
      <c r="G57" s="369">
        <f>'51_54'!AE57</f>
        <v>0</v>
      </c>
      <c r="H57" s="369">
        <f>'55_56'!C57</f>
        <v>0</v>
      </c>
      <c r="I57" s="370">
        <f>'55_56'!J57</f>
        <v>24300</v>
      </c>
      <c r="J57" s="370">
        <f>'60_61'!C57</f>
        <v>0</v>
      </c>
      <c r="K57" s="370">
        <f>'60_61'!G57</f>
        <v>77868</v>
      </c>
      <c r="L57" s="370">
        <f>'65_66'!C57</f>
        <v>2263324</v>
      </c>
      <c r="M57" s="369">
        <f>'65_66'!Y57</f>
        <v>802954</v>
      </c>
      <c r="N57" s="370">
        <f>'67_68'!C57</f>
        <v>693942</v>
      </c>
      <c r="O57" s="370">
        <f>'67_68'!AC57</f>
        <v>4408682</v>
      </c>
      <c r="P57" s="990">
        <f>'70_74'!C57</f>
        <v>602653</v>
      </c>
      <c r="Q57" s="369">
        <f>'70_74'!AG57</f>
        <v>596647</v>
      </c>
      <c r="R57" s="369">
        <f>'80_83'!C57</f>
        <v>0</v>
      </c>
      <c r="S57" s="369">
        <f>'81_'!C57</f>
        <v>0</v>
      </c>
      <c r="T57" s="370">
        <f>'80_83'!U57</f>
        <v>0</v>
      </c>
      <c r="U57" s="370">
        <f>'84_87'!C57</f>
        <v>251726</v>
      </c>
      <c r="V57" s="370">
        <f>'84_87'!AB57</f>
        <v>0</v>
      </c>
    </row>
    <row r="58" spans="1:22" x14ac:dyDescent="0.2">
      <c r="A58" s="371">
        <v>53</v>
      </c>
      <c r="B58" s="370" t="s">
        <v>85</v>
      </c>
      <c r="C58" s="369">
        <f t="shared" si="3"/>
        <v>11780212</v>
      </c>
      <c r="D58" s="369">
        <f>'V-CH-EX'!H58</f>
        <v>11780212</v>
      </c>
      <c r="E58" s="416">
        <f>D58-C58</f>
        <v>0</v>
      </c>
      <c r="F58" s="990">
        <f>'51_54'!C58</f>
        <v>4180361</v>
      </c>
      <c r="G58" s="369">
        <f>'51_54'!AE58</f>
        <v>0</v>
      </c>
      <c r="H58" s="369">
        <f>'55_56'!C58</f>
        <v>0</v>
      </c>
      <c r="I58" s="370">
        <f>'55_56'!J58</f>
        <v>7500</v>
      </c>
      <c r="J58" s="370">
        <f>'60_61'!C58</f>
        <v>0</v>
      </c>
      <c r="K58" s="370">
        <f>'60_61'!G58</f>
        <v>94206</v>
      </c>
      <c r="L58" s="370">
        <f>'65_66'!C58</f>
        <v>1478178</v>
      </c>
      <c r="M58" s="369">
        <f>'65_66'!Y58</f>
        <v>40575</v>
      </c>
      <c r="N58" s="370">
        <f>'67_68'!C58</f>
        <v>444217</v>
      </c>
      <c r="O58" s="370">
        <f>'67_68'!AC58</f>
        <v>3434530</v>
      </c>
      <c r="P58" s="990">
        <f>'70_74'!C58</f>
        <v>782442</v>
      </c>
      <c r="Q58" s="369">
        <f>'70_74'!AG58</f>
        <v>666463</v>
      </c>
      <c r="R58" s="369">
        <f>'80_83'!C58</f>
        <v>0</v>
      </c>
      <c r="S58" s="369">
        <f>'81_'!C58</f>
        <v>0</v>
      </c>
      <c r="T58" s="370">
        <f>'80_83'!U58</f>
        <v>10000</v>
      </c>
      <c r="U58" s="370">
        <f>'84_87'!C58</f>
        <v>641740</v>
      </c>
      <c r="V58" s="370">
        <f>'84_87'!AB58</f>
        <v>0</v>
      </c>
    </row>
    <row r="59" spans="1:22" x14ac:dyDescent="0.2">
      <c r="A59" s="371">
        <v>54</v>
      </c>
      <c r="B59" s="370" t="s">
        <v>86</v>
      </c>
      <c r="C59" s="369">
        <f t="shared" si="3"/>
        <v>18003190</v>
      </c>
      <c r="D59" s="369">
        <f>'V-CH-EX'!H59</f>
        <v>18003190</v>
      </c>
      <c r="E59" s="415">
        <f t="shared" si="2"/>
        <v>0</v>
      </c>
      <c r="F59" s="990">
        <f>'51_54'!C59</f>
        <v>6379831</v>
      </c>
      <c r="G59" s="369">
        <f>'51_54'!AE59</f>
        <v>0</v>
      </c>
      <c r="H59" s="369">
        <f>'55_56'!C59</f>
        <v>59704</v>
      </c>
      <c r="I59" s="370">
        <f>'55_56'!J59</f>
        <v>0</v>
      </c>
      <c r="J59" s="370">
        <f>'60_61'!C59</f>
        <v>0</v>
      </c>
      <c r="K59" s="370">
        <f>'60_61'!G59</f>
        <v>161788</v>
      </c>
      <c r="L59" s="370">
        <f>'65_66'!C59</f>
        <v>1271554</v>
      </c>
      <c r="M59" s="369">
        <f>'65_66'!Y59</f>
        <v>64112</v>
      </c>
      <c r="N59" s="370">
        <f>'67_68'!C59</f>
        <v>619324</v>
      </c>
      <c r="O59" s="370">
        <f>'67_68'!AC59</f>
        <v>3709532</v>
      </c>
      <c r="P59" s="990">
        <f>'70_74'!C59</f>
        <v>1819406</v>
      </c>
      <c r="Q59" s="369">
        <f>'70_74'!AG59</f>
        <v>580478</v>
      </c>
      <c r="R59" s="369">
        <f>'80_83'!C59</f>
        <v>0</v>
      </c>
      <c r="S59" s="369">
        <f>'81_'!C59</f>
        <v>0</v>
      </c>
      <c r="T59" s="370">
        <f>'80_83'!U59</f>
        <v>0</v>
      </c>
      <c r="U59" s="370">
        <f>'84_87'!C59</f>
        <v>3337461</v>
      </c>
      <c r="V59" s="370">
        <f>'84_87'!AB59</f>
        <v>0</v>
      </c>
    </row>
    <row r="60" spans="1:22" x14ac:dyDescent="0.2">
      <c r="A60" s="371">
        <v>55</v>
      </c>
      <c r="B60" s="370" t="s">
        <v>87</v>
      </c>
      <c r="C60" s="369">
        <f t="shared" si="3"/>
        <v>10065206</v>
      </c>
      <c r="D60" s="369">
        <f>'V-CH-EX'!H60</f>
        <v>10065206</v>
      </c>
      <c r="E60" s="416">
        <f t="shared" si="2"/>
        <v>0</v>
      </c>
      <c r="F60" s="990">
        <f>'51_54'!C60</f>
        <v>1545089</v>
      </c>
      <c r="G60" s="369">
        <f>'51_54'!AE60</f>
        <v>0</v>
      </c>
      <c r="H60" s="369">
        <f>'55_56'!C60</f>
        <v>0</v>
      </c>
      <c r="I60" s="370">
        <f>'55_56'!J60</f>
        <v>0</v>
      </c>
      <c r="J60" s="370">
        <f>'60_61'!C60</f>
        <v>0</v>
      </c>
      <c r="K60" s="370">
        <f>'60_61'!G60</f>
        <v>318711</v>
      </c>
      <c r="L60" s="370">
        <f>'65_66'!C60</f>
        <v>1522595</v>
      </c>
      <c r="M60" s="369">
        <f>'65_66'!Y60</f>
        <v>72612</v>
      </c>
      <c r="N60" s="370">
        <f>'67_68'!C60</f>
        <v>34223</v>
      </c>
      <c r="O60" s="370">
        <f>'67_68'!AC60</f>
        <v>2858848</v>
      </c>
      <c r="P60" s="990">
        <f>'70_74'!C60</f>
        <v>218655</v>
      </c>
      <c r="Q60" s="369">
        <f>'70_74'!AG60</f>
        <v>102095</v>
      </c>
      <c r="R60" s="369">
        <f>'80_83'!C60</f>
        <v>0</v>
      </c>
      <c r="S60" s="369">
        <f>'81_'!C60</f>
        <v>0</v>
      </c>
      <c r="T60" s="370">
        <f>'80_83'!U60</f>
        <v>0</v>
      </c>
      <c r="U60" s="370">
        <f>'84_87'!C60</f>
        <v>3392378</v>
      </c>
      <c r="V60" s="370">
        <f>'84_87'!AB60</f>
        <v>0</v>
      </c>
    </row>
    <row r="61" spans="1:22" x14ac:dyDescent="0.2">
      <c r="A61" s="371">
        <v>56</v>
      </c>
      <c r="B61" s="370" t="s">
        <v>88</v>
      </c>
      <c r="C61" s="369">
        <f t="shared" si="3"/>
        <v>10911152</v>
      </c>
      <c r="D61" s="369">
        <f>'V-CH-EX'!H61</f>
        <v>10911152</v>
      </c>
      <c r="E61" s="414">
        <f t="shared" si="2"/>
        <v>0</v>
      </c>
      <c r="F61" s="990">
        <f>'51_54'!C61</f>
        <v>1807418</v>
      </c>
      <c r="G61" s="369">
        <f>'51_54'!AE61</f>
        <v>0</v>
      </c>
      <c r="H61" s="369">
        <f>'55_56'!C61</f>
        <v>70623</v>
      </c>
      <c r="I61" s="370">
        <f>'55_56'!J61</f>
        <v>0</v>
      </c>
      <c r="J61" s="370">
        <f>'60_61'!C61</f>
        <v>0</v>
      </c>
      <c r="K61" s="370">
        <f>'60_61'!G61</f>
        <v>0</v>
      </c>
      <c r="L61" s="370">
        <f>'65_66'!C61</f>
        <v>1844314</v>
      </c>
      <c r="M61" s="369">
        <f>'65_66'!Y61</f>
        <v>65722</v>
      </c>
      <c r="N61" s="370">
        <f>'67_68'!C61</f>
        <v>416213</v>
      </c>
      <c r="O61" s="370">
        <f>'67_68'!AC61</f>
        <v>3272291</v>
      </c>
      <c r="P61" s="990">
        <f>'70_74'!C61</f>
        <v>1230957</v>
      </c>
      <c r="Q61" s="369">
        <f>'70_74'!AG61</f>
        <v>396223</v>
      </c>
      <c r="R61" s="369">
        <f>'80_83'!C61</f>
        <v>0</v>
      </c>
      <c r="S61" s="369">
        <f>'81_'!C61</f>
        <v>0</v>
      </c>
      <c r="T61" s="370">
        <f>'80_83'!U61</f>
        <v>0</v>
      </c>
      <c r="U61" s="370">
        <f>'84_87'!C61</f>
        <v>1807391</v>
      </c>
      <c r="V61" s="370">
        <f>'84_87'!AB61</f>
        <v>0</v>
      </c>
    </row>
    <row r="62" spans="1:22" x14ac:dyDescent="0.2">
      <c r="A62" s="371">
        <v>57</v>
      </c>
      <c r="B62" s="370" t="s">
        <v>89</v>
      </c>
      <c r="C62" s="369">
        <f t="shared" si="3"/>
        <v>6676959</v>
      </c>
      <c r="D62" s="369">
        <f>'V-CH-EX'!H62</f>
        <v>6676959</v>
      </c>
      <c r="E62" s="416">
        <f t="shared" si="2"/>
        <v>0</v>
      </c>
      <c r="F62" s="990">
        <f>'51_54'!C62</f>
        <v>2990852</v>
      </c>
      <c r="G62" s="369">
        <f>'51_54'!AE62</f>
        <v>0</v>
      </c>
      <c r="H62" s="369">
        <f>'55_56'!C62</f>
        <v>0</v>
      </c>
      <c r="I62" s="370">
        <f>'55_56'!J62</f>
        <v>5600</v>
      </c>
      <c r="J62" s="370">
        <f>'60_61'!C62</f>
        <v>0</v>
      </c>
      <c r="K62" s="370">
        <f>'60_61'!G62</f>
        <v>1547</v>
      </c>
      <c r="L62" s="370">
        <f>'65_66'!C62</f>
        <v>895776</v>
      </c>
      <c r="M62" s="369">
        <f>'65_66'!Y62</f>
        <v>0</v>
      </c>
      <c r="N62" s="370">
        <f>'67_68'!C62</f>
        <v>72472</v>
      </c>
      <c r="O62" s="370">
        <f>'67_68'!AC62</f>
        <v>1191281</v>
      </c>
      <c r="P62" s="990">
        <f>'70_74'!C62</f>
        <v>887326</v>
      </c>
      <c r="Q62" s="369">
        <f>'70_74'!AG62</f>
        <v>134438</v>
      </c>
      <c r="R62" s="369">
        <f>'80_83'!C62</f>
        <v>0</v>
      </c>
      <c r="S62" s="369">
        <f>'81_'!C62</f>
        <v>0</v>
      </c>
      <c r="T62" s="370">
        <f>'80_83'!U62</f>
        <v>0</v>
      </c>
      <c r="U62" s="370">
        <f>'84_87'!C62</f>
        <v>490322</v>
      </c>
      <c r="V62" s="370">
        <f>'84_87'!AB62</f>
        <v>7345</v>
      </c>
    </row>
    <row r="63" spans="1:22" x14ac:dyDescent="0.2">
      <c r="A63" s="371">
        <v>58</v>
      </c>
      <c r="B63" s="370" t="s">
        <v>90</v>
      </c>
      <c r="C63" s="369">
        <f t="shared" si="3"/>
        <v>14199082</v>
      </c>
      <c r="D63" s="369">
        <f>'V-CH-EX'!H63</f>
        <v>14199082</v>
      </c>
      <c r="E63" s="416">
        <f t="shared" si="2"/>
        <v>0</v>
      </c>
      <c r="F63" s="990">
        <f>'51_54'!C63</f>
        <v>1770145</v>
      </c>
      <c r="G63" s="369">
        <f>'51_54'!AE63</f>
        <v>0</v>
      </c>
      <c r="H63" s="369">
        <f>'55_56'!C63</f>
        <v>0</v>
      </c>
      <c r="I63" s="370">
        <f>'55_56'!J63</f>
        <v>7200</v>
      </c>
      <c r="J63" s="370">
        <f>'60_61'!C63</f>
        <v>0</v>
      </c>
      <c r="K63" s="370">
        <f>'60_61'!G63</f>
        <v>1071</v>
      </c>
      <c r="L63" s="370">
        <f>'65_66'!C63</f>
        <v>462738</v>
      </c>
      <c r="M63" s="369">
        <f>'65_66'!Y63</f>
        <v>13608</v>
      </c>
      <c r="N63" s="370">
        <f>'67_68'!C63</f>
        <v>1266226</v>
      </c>
      <c r="O63" s="370">
        <f>'67_68'!AC63</f>
        <v>3301163</v>
      </c>
      <c r="P63" s="990">
        <f>'70_74'!C63</f>
        <v>205356</v>
      </c>
      <c r="Q63" s="369">
        <f>'70_74'!AG63</f>
        <v>4756935</v>
      </c>
      <c r="R63" s="369">
        <f>'80_83'!C63</f>
        <v>0</v>
      </c>
      <c r="S63" s="369">
        <f>'81_'!C63</f>
        <v>0</v>
      </c>
      <c r="T63" s="370">
        <f>'80_83'!U63</f>
        <v>0</v>
      </c>
      <c r="U63" s="370">
        <f>'84_87'!C63</f>
        <v>2414640</v>
      </c>
      <c r="V63" s="370">
        <f>'84_87'!AB63</f>
        <v>0</v>
      </c>
    </row>
    <row r="64" spans="1:22" ht="13.5" thickBot="1" x14ac:dyDescent="0.25">
      <c r="A64" s="970"/>
      <c r="B64" s="971" t="s">
        <v>91</v>
      </c>
      <c r="C64" s="971">
        <f>SUM(C6:C63)</f>
        <v>618907567</v>
      </c>
      <c r="D64" s="971">
        <f>SUM(D6:D63)</f>
        <v>618907567</v>
      </c>
      <c r="E64" s="972">
        <f>SUM(E6:E63)</f>
        <v>0</v>
      </c>
      <c r="F64" s="971">
        <f t="shared" ref="F64:V64" si="4">SUM(F6:F63)</f>
        <v>129656032</v>
      </c>
      <c r="G64" s="971">
        <f t="shared" si="4"/>
        <v>2888603</v>
      </c>
      <c r="H64" s="971">
        <f t="shared" si="4"/>
        <v>1347125</v>
      </c>
      <c r="I64" s="971">
        <f t="shared" si="4"/>
        <v>120518</v>
      </c>
      <c r="J64" s="971">
        <f t="shared" si="4"/>
        <v>0</v>
      </c>
      <c r="K64" s="971">
        <f t="shared" si="4"/>
        <v>2986954</v>
      </c>
      <c r="L64" s="971">
        <f t="shared" si="4"/>
        <v>68416099</v>
      </c>
      <c r="M64" s="971">
        <f t="shared" si="4"/>
        <v>5446530</v>
      </c>
      <c r="N64" s="971">
        <f t="shared" si="4"/>
        <v>31502123</v>
      </c>
      <c r="O64" s="971">
        <f t="shared" si="4"/>
        <v>151828017</v>
      </c>
      <c r="P64" s="971">
        <f t="shared" si="4"/>
        <v>43701182</v>
      </c>
      <c r="Q64" s="971">
        <f t="shared" si="4"/>
        <v>52314137</v>
      </c>
      <c r="R64" s="971">
        <f t="shared" si="4"/>
        <v>3399130</v>
      </c>
      <c r="S64" s="971">
        <f t="shared" si="4"/>
        <v>0</v>
      </c>
      <c r="T64" s="971">
        <f t="shared" si="4"/>
        <v>1871435</v>
      </c>
      <c r="U64" s="971">
        <f t="shared" si="4"/>
        <v>122498475</v>
      </c>
      <c r="V64" s="971">
        <f t="shared" si="4"/>
        <v>931207</v>
      </c>
    </row>
    <row r="65" spans="1:22" x14ac:dyDescent="0.2">
      <c r="A65" s="973">
        <v>59</v>
      </c>
      <c r="B65" s="974" t="s">
        <v>92</v>
      </c>
      <c r="C65" s="974">
        <f t="shared" si="3"/>
        <v>287226477</v>
      </c>
      <c r="D65" s="974">
        <f>'V-CH-EX'!H65</f>
        <v>287226477</v>
      </c>
      <c r="E65" s="975">
        <f t="shared" si="2"/>
        <v>0</v>
      </c>
      <c r="F65" s="992">
        <f>'51_54'!C65</f>
        <v>31597954</v>
      </c>
      <c r="G65" s="974">
        <f>'51_54'!AE65</f>
        <v>2634994</v>
      </c>
      <c r="H65" s="974">
        <f>'55_56'!C65</f>
        <v>6519926</v>
      </c>
      <c r="I65" s="976">
        <f>'55_56'!J65</f>
        <v>0</v>
      </c>
      <c r="J65" s="976">
        <f>'60_61'!C65</f>
        <v>0</v>
      </c>
      <c r="K65" s="976">
        <f>'60_61'!G65</f>
        <v>8216630</v>
      </c>
      <c r="L65" s="976">
        <f>'65_66'!C65</f>
        <v>60934632</v>
      </c>
      <c r="M65" s="974">
        <f>'65_66'!Y65</f>
        <v>5763449</v>
      </c>
      <c r="N65" s="976">
        <f>'67_68'!C65</f>
        <v>26373255</v>
      </c>
      <c r="O65" s="976">
        <f>'67_68'!AC65</f>
        <v>42320892</v>
      </c>
      <c r="P65" s="992">
        <f>'70_74'!C65</f>
        <v>46974462</v>
      </c>
      <c r="Q65" s="974">
        <f>'70_74'!AG65</f>
        <v>31018301</v>
      </c>
      <c r="R65" s="974">
        <f>'80_83'!C65</f>
        <v>249152</v>
      </c>
      <c r="S65" s="974">
        <f>'81_'!C65</f>
        <v>0</v>
      </c>
      <c r="T65" s="976">
        <f>'80_83'!U65</f>
        <v>0</v>
      </c>
      <c r="U65" s="976">
        <f>'84_87'!C65</f>
        <v>24622830</v>
      </c>
      <c r="V65" s="976">
        <f>'84_87'!AB65</f>
        <v>0</v>
      </c>
    </row>
    <row r="66" spans="1:22" x14ac:dyDescent="0.2">
      <c r="A66" s="977">
        <v>60</v>
      </c>
      <c r="B66" s="976" t="s">
        <v>93</v>
      </c>
      <c r="C66" s="974">
        <f t="shared" si="3"/>
        <v>60644168</v>
      </c>
      <c r="D66" s="974">
        <f>'V-CH-EX'!H66</f>
        <v>60644168</v>
      </c>
      <c r="E66" s="975">
        <f t="shared" si="2"/>
        <v>0</v>
      </c>
      <c r="F66" s="992">
        <f>'51_54'!C66</f>
        <v>6503818</v>
      </c>
      <c r="G66" s="974">
        <f>'51_54'!AE66</f>
        <v>548087</v>
      </c>
      <c r="H66" s="974">
        <f>'55_56'!C66</f>
        <v>2978873</v>
      </c>
      <c r="I66" s="976">
        <f>'55_56'!J66</f>
        <v>7560</v>
      </c>
      <c r="J66" s="976">
        <f>'60_61'!C66</f>
        <v>0</v>
      </c>
      <c r="K66" s="976">
        <f>'60_61'!G66</f>
        <v>469066</v>
      </c>
      <c r="L66" s="976">
        <f>'65_66'!C66</f>
        <v>6535239</v>
      </c>
      <c r="M66" s="974">
        <f>'65_66'!Y66</f>
        <v>831620</v>
      </c>
      <c r="N66" s="976">
        <f>'67_68'!C66</f>
        <v>10646810</v>
      </c>
      <c r="O66" s="976">
        <f>'67_68'!AC66</f>
        <v>6132428</v>
      </c>
      <c r="P66" s="992">
        <f>'70_74'!C66</f>
        <v>1221824</v>
      </c>
      <c r="Q66" s="974">
        <f>'70_74'!AG66</f>
        <v>3138739</v>
      </c>
      <c r="R66" s="974">
        <f>'80_83'!C66</f>
        <v>0</v>
      </c>
      <c r="S66" s="974">
        <f>'81_'!C66</f>
        <v>0</v>
      </c>
      <c r="T66" s="976">
        <f>'80_83'!U66</f>
        <v>0</v>
      </c>
      <c r="U66" s="976">
        <f>'84_87'!C66</f>
        <v>21630104</v>
      </c>
      <c r="V66" s="976">
        <f>'84_87'!AB66</f>
        <v>0</v>
      </c>
    </row>
    <row r="67" spans="1:22" ht="13.5" customHeight="1" x14ac:dyDescent="0.2">
      <c r="A67" s="977">
        <v>61</v>
      </c>
      <c r="B67" s="976" t="s">
        <v>94</v>
      </c>
      <c r="C67" s="974">
        <f t="shared" si="3"/>
        <v>57190798</v>
      </c>
      <c r="D67" s="974">
        <f>'V-CH-EX'!H67</f>
        <v>57190798</v>
      </c>
      <c r="E67" s="978">
        <f t="shared" si="2"/>
        <v>0</v>
      </c>
      <c r="F67" s="992">
        <f>'51_54'!C67</f>
        <v>6300853</v>
      </c>
      <c r="G67" s="974">
        <f>'51_54'!AE67</f>
        <v>630962</v>
      </c>
      <c r="H67" s="974">
        <f>'55_56'!C67</f>
        <v>148725</v>
      </c>
      <c r="I67" s="976">
        <f>'55_56'!J67</f>
        <v>66714</v>
      </c>
      <c r="J67" s="976">
        <f>'60_61'!C67</f>
        <v>0</v>
      </c>
      <c r="K67" s="976">
        <f>'60_61'!G67</f>
        <v>168275</v>
      </c>
      <c r="L67" s="976">
        <f>'65_66'!C67</f>
        <v>22691216</v>
      </c>
      <c r="M67" s="974">
        <f>'65_66'!Y67</f>
        <v>758438</v>
      </c>
      <c r="N67" s="976">
        <f>'67_68'!C67</f>
        <v>1432854</v>
      </c>
      <c r="O67" s="976">
        <f>'67_68'!AC67</f>
        <v>7796151</v>
      </c>
      <c r="P67" s="992">
        <f>'70_74'!C67</f>
        <v>2322381</v>
      </c>
      <c r="Q67" s="974">
        <f>'70_74'!AG67</f>
        <v>3261155</v>
      </c>
      <c r="R67" s="974">
        <f>'80_83'!C67</f>
        <v>348320</v>
      </c>
      <c r="S67" s="974">
        <f>'81_'!C67</f>
        <v>0</v>
      </c>
      <c r="T67" s="976">
        <f>'80_83'!U67</f>
        <v>0</v>
      </c>
      <c r="U67" s="976">
        <f>'84_87'!C67</f>
        <v>11264754</v>
      </c>
      <c r="V67" s="976">
        <f>'84_87'!AB67</f>
        <v>0</v>
      </c>
    </row>
    <row r="68" spans="1:22" x14ac:dyDescent="0.2">
      <c r="A68" s="977">
        <v>62</v>
      </c>
      <c r="B68" s="976" t="s">
        <v>95</v>
      </c>
      <c r="C68" s="974">
        <f t="shared" si="3"/>
        <v>36592609</v>
      </c>
      <c r="D68" s="974">
        <f>'V-CH-EX'!H68</f>
        <v>36592609</v>
      </c>
      <c r="E68" s="978">
        <f t="shared" si="2"/>
        <v>0</v>
      </c>
      <c r="F68" s="992">
        <f>'51_54'!C68</f>
        <v>6978766</v>
      </c>
      <c r="G68" s="974">
        <f>'51_54'!AE68</f>
        <v>395958</v>
      </c>
      <c r="H68" s="974">
        <f>'55_56'!C68</f>
        <v>174317</v>
      </c>
      <c r="I68" s="976">
        <f>'55_56'!J68</f>
        <v>0</v>
      </c>
      <c r="J68" s="976">
        <f>'60_61'!C68</f>
        <v>0</v>
      </c>
      <c r="K68" s="976">
        <f>'60_61'!G68</f>
        <v>160796</v>
      </c>
      <c r="L68" s="976">
        <f>'65_66'!C68</f>
        <v>3931113</v>
      </c>
      <c r="M68" s="974">
        <f>'65_66'!Y68</f>
        <v>798175</v>
      </c>
      <c r="N68" s="976">
        <f>'67_68'!C68</f>
        <v>1278356</v>
      </c>
      <c r="O68" s="976">
        <f>'67_68'!AC68</f>
        <v>8191199</v>
      </c>
      <c r="P68" s="992">
        <f>'70_74'!C68</f>
        <v>4274615</v>
      </c>
      <c r="Q68" s="974">
        <f>'70_74'!AG68</f>
        <v>2152847</v>
      </c>
      <c r="R68" s="974">
        <f>'80_83'!C68</f>
        <v>0</v>
      </c>
      <c r="S68" s="974">
        <f>'81_'!C68</f>
        <v>0</v>
      </c>
      <c r="T68" s="976">
        <f>'80_83'!U68</f>
        <v>0</v>
      </c>
      <c r="U68" s="976">
        <f>'84_87'!C68</f>
        <v>8256467</v>
      </c>
      <c r="V68" s="976">
        <f>'84_87'!AB68</f>
        <v>0</v>
      </c>
    </row>
    <row r="69" spans="1:22" ht="13.5" thickBot="1" x14ac:dyDescent="0.25">
      <c r="A69" s="970"/>
      <c r="B69" s="971" t="s">
        <v>96</v>
      </c>
      <c r="C69" s="971">
        <f>C66+C67+C68</f>
        <v>154427575</v>
      </c>
      <c r="D69" s="971">
        <f>D66+D67+D68</f>
        <v>154427575</v>
      </c>
      <c r="E69" s="972">
        <f>E66+E67+E68</f>
        <v>0</v>
      </c>
      <c r="F69" s="971">
        <f t="shared" ref="F69:V69" si="5">F66+F67+F68</f>
        <v>19783437</v>
      </c>
      <c r="G69" s="971">
        <f t="shared" si="5"/>
        <v>1575007</v>
      </c>
      <c r="H69" s="971">
        <f t="shared" si="5"/>
        <v>3301915</v>
      </c>
      <c r="I69" s="971">
        <f t="shared" si="5"/>
        <v>74274</v>
      </c>
      <c r="J69" s="971">
        <f t="shared" si="5"/>
        <v>0</v>
      </c>
      <c r="K69" s="971">
        <f t="shared" si="5"/>
        <v>798137</v>
      </c>
      <c r="L69" s="971">
        <f t="shared" si="5"/>
        <v>33157568</v>
      </c>
      <c r="M69" s="971">
        <f t="shared" si="5"/>
        <v>2388233</v>
      </c>
      <c r="N69" s="971">
        <f t="shared" si="5"/>
        <v>13358020</v>
      </c>
      <c r="O69" s="971">
        <f t="shared" si="5"/>
        <v>22119778</v>
      </c>
      <c r="P69" s="971">
        <f t="shared" si="5"/>
        <v>7818820</v>
      </c>
      <c r="Q69" s="971">
        <f t="shared" si="5"/>
        <v>8552741</v>
      </c>
      <c r="R69" s="971">
        <f t="shared" si="5"/>
        <v>348320</v>
      </c>
      <c r="S69" s="971">
        <f t="shared" si="5"/>
        <v>0</v>
      </c>
      <c r="T69" s="971">
        <f t="shared" si="5"/>
        <v>0</v>
      </c>
      <c r="U69" s="971">
        <f t="shared" si="5"/>
        <v>41151325</v>
      </c>
      <c r="V69" s="971">
        <f t="shared" si="5"/>
        <v>0</v>
      </c>
    </row>
    <row r="70" spans="1:22" ht="12.6" customHeight="1" x14ac:dyDescent="0.2">
      <c r="A70" s="973">
        <v>63</v>
      </c>
      <c r="B70" s="974" t="s">
        <v>97</v>
      </c>
      <c r="C70" s="974">
        <f t="shared" si="3"/>
        <v>436387487</v>
      </c>
      <c r="D70" s="974">
        <f>'V-CH-EX'!H70</f>
        <v>436387487</v>
      </c>
      <c r="E70" s="978">
        <f t="shared" si="2"/>
        <v>0</v>
      </c>
      <c r="F70" s="992">
        <f>'51_54'!C70</f>
        <v>27281863</v>
      </c>
      <c r="G70" s="974">
        <f>'51_54'!AE70</f>
        <v>3295264</v>
      </c>
      <c r="H70" s="974">
        <f>'55_56'!C70</f>
        <v>1013555</v>
      </c>
      <c r="I70" s="976">
        <f>'55_56'!J70</f>
        <v>0</v>
      </c>
      <c r="J70" s="979">
        <f>'60_61'!C70</f>
        <v>493673</v>
      </c>
      <c r="K70" s="976">
        <f>'60_61'!G70</f>
        <v>197947</v>
      </c>
      <c r="L70" s="976">
        <f>'65_66'!C70</f>
        <v>32092635</v>
      </c>
      <c r="M70" s="974">
        <f>'65_66'!Y70</f>
        <v>124193708</v>
      </c>
      <c r="N70" s="976">
        <f>'67_68'!C70</f>
        <v>34180083</v>
      </c>
      <c r="O70" s="976">
        <f>'67_68'!AC70</f>
        <v>49041217</v>
      </c>
      <c r="P70" s="992">
        <f>'70_74'!C70</f>
        <v>2077432</v>
      </c>
      <c r="Q70" s="974">
        <f>'70_74'!AG70</f>
        <v>13181979</v>
      </c>
      <c r="R70" s="974">
        <f>'80_83'!C70</f>
        <v>3349718</v>
      </c>
      <c r="S70" s="974">
        <f>'81_'!C70</f>
        <v>0</v>
      </c>
      <c r="T70" s="976">
        <f>'80_83'!U70</f>
        <v>0</v>
      </c>
      <c r="U70" s="976">
        <f>'84_87'!C70</f>
        <v>145988413</v>
      </c>
      <c r="V70" s="976">
        <f>'84_87'!AB70</f>
        <v>0</v>
      </c>
    </row>
    <row r="71" spans="1:22" ht="13.5" thickBot="1" x14ac:dyDescent="0.25">
      <c r="A71" s="970"/>
      <c r="B71" s="971" t="s">
        <v>98</v>
      </c>
      <c r="C71" s="971">
        <f>C64+C65+C69+C70</f>
        <v>1496949106</v>
      </c>
      <c r="D71" s="971">
        <f>D64+D65+D69+D70</f>
        <v>1496949106</v>
      </c>
      <c r="E71" s="972">
        <f>E64+E65+E69+E70</f>
        <v>0</v>
      </c>
      <c r="F71" s="971">
        <f t="shared" ref="F71:V71" si="6">F64+F65+F69+F70</f>
        <v>208319286</v>
      </c>
      <c r="G71" s="971">
        <f t="shared" si="6"/>
        <v>10393868</v>
      </c>
      <c r="H71" s="971">
        <f t="shared" si="6"/>
        <v>12182521</v>
      </c>
      <c r="I71" s="971">
        <f t="shared" si="6"/>
        <v>194792</v>
      </c>
      <c r="J71" s="993">
        <f t="shared" si="6"/>
        <v>493673</v>
      </c>
      <c r="K71" s="971">
        <f t="shared" si="6"/>
        <v>12199668</v>
      </c>
      <c r="L71" s="971">
        <f t="shared" si="6"/>
        <v>194600934</v>
      </c>
      <c r="M71" s="971">
        <f t="shared" si="6"/>
        <v>137791920</v>
      </c>
      <c r="N71" s="971">
        <f t="shared" si="6"/>
        <v>105413481</v>
      </c>
      <c r="O71" s="971">
        <f t="shared" si="6"/>
        <v>265309904</v>
      </c>
      <c r="P71" s="971">
        <f t="shared" si="6"/>
        <v>100571896</v>
      </c>
      <c r="Q71" s="971">
        <f t="shared" si="6"/>
        <v>105067158</v>
      </c>
      <c r="R71" s="971">
        <f t="shared" si="6"/>
        <v>7346320</v>
      </c>
      <c r="S71" s="971">
        <f>'81_'!C71</f>
        <v>0</v>
      </c>
      <c r="T71" s="971">
        <f t="shared" si="6"/>
        <v>1871435</v>
      </c>
      <c r="U71" s="971">
        <f t="shared" si="6"/>
        <v>334261043</v>
      </c>
      <c r="V71" s="971">
        <f t="shared" si="6"/>
        <v>931207</v>
      </c>
    </row>
    <row r="72" spans="1:22" s="376" customFormat="1" ht="14.25" hidden="1" customHeight="1" x14ac:dyDescent="0.2">
      <c r="A72" s="980"/>
      <c r="B72" s="981"/>
      <c r="C72" s="982"/>
      <c r="D72" s="982"/>
      <c r="E72" s="983"/>
      <c r="F72" s="982">
        <f>'51_54'!C72</f>
        <v>0</v>
      </c>
      <c r="G72" s="982">
        <f>'51_54'!AE72</f>
        <v>0</v>
      </c>
      <c r="H72" s="982">
        <f>'55_56'!C72</f>
        <v>0</v>
      </c>
      <c r="I72" s="982">
        <f>'55_56'!J72</f>
        <v>0</v>
      </c>
      <c r="J72" s="982">
        <f>'60_61'!C72</f>
        <v>0</v>
      </c>
      <c r="K72" s="982">
        <f>'60_61'!G72</f>
        <v>0</v>
      </c>
      <c r="L72" s="982">
        <f>'65_66'!C72</f>
        <v>0</v>
      </c>
      <c r="M72" s="982">
        <f>'65_66'!Y72</f>
        <v>0</v>
      </c>
      <c r="N72" s="982">
        <f>'67_68'!C72</f>
        <v>0</v>
      </c>
      <c r="O72" s="982">
        <f>'67_68'!AC72</f>
        <v>0</v>
      </c>
      <c r="P72" s="982">
        <f>'70_74'!C72</f>
        <v>0</v>
      </c>
      <c r="Q72" s="982">
        <f>'70_74'!AG72</f>
        <v>0</v>
      </c>
      <c r="R72" s="982">
        <f>'80_83'!C72</f>
        <v>0</v>
      </c>
      <c r="S72" s="982">
        <f>'81_'!C72</f>
        <v>0</v>
      </c>
      <c r="T72" s="982">
        <f>'80_83'!U72</f>
        <v>0</v>
      </c>
      <c r="U72" s="982">
        <f>'84_87'!C72</f>
        <v>0</v>
      </c>
      <c r="V72" s="982">
        <f>'84_87'!AB72</f>
        <v>0</v>
      </c>
    </row>
    <row r="73" spans="1:22" hidden="1" x14ac:dyDescent="0.2">
      <c r="A73" s="984"/>
      <c r="B73" s="985"/>
      <c r="C73" s="985"/>
      <c r="D73" s="985"/>
      <c r="E73" s="986"/>
      <c r="F73" s="985"/>
      <c r="G73" s="985"/>
      <c r="H73" s="985"/>
      <c r="I73" s="985"/>
      <c r="J73" s="985"/>
      <c r="K73" s="985"/>
      <c r="L73" s="985"/>
      <c r="M73" s="985"/>
      <c r="N73" s="985"/>
      <c r="O73" s="985"/>
      <c r="P73" s="985"/>
      <c r="Q73" s="985"/>
      <c r="R73" s="985"/>
      <c r="S73" s="985"/>
      <c r="T73" s="985"/>
      <c r="U73" s="985"/>
      <c r="V73" s="985"/>
    </row>
    <row r="74" spans="1:22" hidden="1" x14ac:dyDescent="0.2">
      <c r="A74" s="984"/>
      <c r="B74" s="985"/>
      <c r="C74" s="985"/>
      <c r="D74" s="985"/>
      <c r="E74" s="986"/>
      <c r="F74" s="985"/>
      <c r="G74" s="985"/>
      <c r="H74" s="985"/>
      <c r="I74" s="985"/>
      <c r="J74" s="985"/>
      <c r="K74" s="985"/>
      <c r="L74" s="985"/>
      <c r="M74" s="985"/>
      <c r="N74" s="985"/>
      <c r="O74" s="985"/>
      <c r="P74" s="985"/>
      <c r="Q74" s="985"/>
      <c r="R74" s="985"/>
      <c r="S74" s="985"/>
      <c r="T74" s="985"/>
      <c r="U74" s="985"/>
      <c r="V74" s="985"/>
    </row>
    <row r="75" spans="1:22" hidden="1" x14ac:dyDescent="0.2">
      <c r="A75" s="984"/>
      <c r="B75" s="985"/>
      <c r="C75" s="976">
        <f>F75+G75+H75+I75+J75+K75+L75+M75+N75+O75+P75+Q75+R75+S75+T75+U75+V75</f>
        <v>1496949106</v>
      </c>
      <c r="D75" s="976">
        <f>'V-CH-EX'!H71</f>
        <v>1496949106</v>
      </c>
      <c r="E75" s="987">
        <f>C75-D75</f>
        <v>0</v>
      </c>
      <c r="F75" s="976">
        <f>'51_54'!C75</f>
        <v>208319286</v>
      </c>
      <c r="G75" s="976">
        <f>'51_54'!AE75</f>
        <v>10393868</v>
      </c>
      <c r="H75" s="976">
        <f>'55_56'!C75</f>
        <v>12182521</v>
      </c>
      <c r="I75" s="976">
        <f>'55_56'!J75</f>
        <v>194792</v>
      </c>
      <c r="J75" s="979">
        <f>'60_61'!C75</f>
        <v>493673</v>
      </c>
      <c r="K75" s="976">
        <f>'60_61'!G75</f>
        <v>12199668</v>
      </c>
      <c r="L75" s="976">
        <f>'65_66'!C75</f>
        <v>194600934</v>
      </c>
      <c r="M75" s="976">
        <f>'65_66'!Y75</f>
        <v>137791920</v>
      </c>
      <c r="N75" s="976">
        <f>'67_68'!C75</f>
        <v>105413481</v>
      </c>
      <c r="O75" s="976">
        <f>'67_68'!AC75</f>
        <v>265309904</v>
      </c>
      <c r="P75" s="976">
        <f>'70_74'!C75</f>
        <v>100571896</v>
      </c>
      <c r="Q75" s="976">
        <f>'70_74'!AG75</f>
        <v>105067158</v>
      </c>
      <c r="R75" s="976">
        <f>'80_83'!C75</f>
        <v>7346320</v>
      </c>
      <c r="S75" s="976">
        <f>'81_'!C75</f>
        <v>0</v>
      </c>
      <c r="T75" s="976">
        <f>'80_83'!U75</f>
        <v>1871435</v>
      </c>
      <c r="U75" s="976">
        <f>'84_87'!C75</f>
        <v>334261043</v>
      </c>
      <c r="V75" s="976">
        <f>'84_87'!AB75</f>
        <v>931207</v>
      </c>
    </row>
    <row r="76" spans="1:22" x14ac:dyDescent="0.2">
      <c r="N76" s="363"/>
      <c r="O76" s="363"/>
    </row>
  </sheetData>
  <phoneticPr fontId="0" type="noConversion"/>
  <conditionalFormatting sqref="E6:E63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E6:E7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2:V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V7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23622047244094491" right="0.15748031496062992" top="0.19685039370078741" bottom="0" header="0.15748031496062992" footer="0.19685039370078741"/>
  <pageSetup paperSize="9" scale="90" orientation="portrait" horizontalDpi="4294967294" verticalDpi="4294967294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aie22">
    <tabColor indexed="13"/>
    <pageSetUpPr fitToPage="1"/>
  </sheetPr>
  <dimension ref="A1:AR77"/>
  <sheetViews>
    <sheetView zoomScale="80" zoomScaleNormal="80" workbookViewId="0">
      <pane xSplit="2" ySplit="5" topLeftCell="C33" activePane="bottomRight" state="frozen"/>
      <selection activeCell="AF16" sqref="AF16:AL63"/>
      <selection pane="topRight" activeCell="AF16" sqref="AF16:AL63"/>
      <selection pane="bottomLeft" activeCell="AF16" sqref="AF16:AL63"/>
      <selection pane="bottomRight" activeCell="AP27" sqref="AP27"/>
    </sheetView>
  </sheetViews>
  <sheetFormatPr defaultColWidth="9.140625" defaultRowHeight="12.75" x14ac:dyDescent="0.2"/>
  <cols>
    <col min="1" max="1" width="3.85546875" style="587" customWidth="1"/>
    <col min="2" max="2" width="20.28515625" style="587" customWidth="1"/>
    <col min="3" max="3" width="14.42578125" style="587" customWidth="1"/>
    <col min="4" max="4" width="13.7109375" style="588" hidden="1" customWidth="1"/>
    <col min="5" max="5" width="12.5703125" style="587" hidden="1" customWidth="1"/>
    <col min="6" max="6" width="12.7109375" style="587" customWidth="1"/>
    <col min="7" max="7" width="13" style="587" customWidth="1"/>
    <col min="8" max="8" width="10.28515625" style="587" hidden="1" customWidth="1"/>
    <col min="9" max="9" width="10.85546875" style="587" hidden="1" customWidth="1"/>
    <col min="10" max="10" width="10.7109375" style="587" customWidth="1"/>
    <col min="11" max="11" width="10.85546875" style="587" customWidth="1"/>
    <col min="12" max="12" width="10" style="587" customWidth="1"/>
    <col min="13" max="13" width="9.7109375" style="587" customWidth="1"/>
    <col min="14" max="14" width="11.28515625" style="587" customWidth="1"/>
    <col min="15" max="15" width="10.5703125" style="587" customWidth="1"/>
    <col min="16" max="16" width="11.42578125" style="587" customWidth="1"/>
    <col min="17" max="17" width="11.85546875" style="587" customWidth="1"/>
    <col min="18" max="18" width="12.85546875" style="587" customWidth="1"/>
    <col min="19" max="19" width="9.85546875" style="587" customWidth="1"/>
    <col min="20" max="20" width="13.140625" style="587" customWidth="1"/>
    <col min="21" max="21" width="11.28515625" style="587" customWidth="1"/>
    <col min="22" max="22" width="12.28515625" style="587" customWidth="1"/>
    <col min="23" max="23" width="10.85546875" style="587" customWidth="1"/>
    <col min="24" max="24" width="11.42578125" style="587" customWidth="1"/>
    <col min="25" max="25" width="11.28515625" style="587" customWidth="1"/>
    <col min="26" max="26" width="4" style="587" customWidth="1"/>
    <col min="27" max="27" width="6.5703125" style="587" customWidth="1"/>
    <col min="28" max="28" width="0.42578125" style="587" customWidth="1"/>
    <col min="29" max="29" width="4.85546875" style="587" customWidth="1"/>
    <col min="30" max="30" width="22" style="587" customWidth="1"/>
    <col min="31" max="31" width="12" style="587" customWidth="1"/>
    <col min="32" max="32" width="13.140625" style="588" hidden="1" customWidth="1"/>
    <col min="33" max="33" width="15.5703125" style="587" hidden="1" customWidth="1"/>
    <col min="34" max="34" width="11.5703125" style="587" customWidth="1"/>
    <col min="35" max="35" width="11.85546875" style="587" customWidth="1"/>
    <col min="36" max="36" width="10.28515625" style="587" customWidth="1"/>
    <col min="37" max="37" width="9.42578125" style="587" hidden="1" customWidth="1"/>
    <col min="38" max="38" width="7.42578125" style="587" customWidth="1"/>
    <col min="39" max="40" width="9.5703125" style="587" customWidth="1"/>
    <col min="41" max="41" width="9.7109375" style="587" customWidth="1"/>
    <col min="42" max="42" width="10.28515625" style="587" customWidth="1"/>
    <col min="43" max="43" width="0.140625" style="587" customWidth="1"/>
    <col min="44" max="44" width="10.7109375" style="587" customWidth="1"/>
    <col min="45" max="16384" width="9.140625" style="587"/>
  </cols>
  <sheetData>
    <row r="1" spans="1:44" ht="15.75" customHeight="1" x14ac:dyDescent="0.25">
      <c r="G1" s="589" t="str">
        <f>V.CH.EX.!E1</f>
        <v xml:space="preserve">EXECUTIE LA DATA DE 30.09.2025               </v>
      </c>
      <c r="H1" s="589"/>
      <c r="I1" s="589"/>
      <c r="J1" s="589"/>
      <c r="K1" s="589"/>
      <c r="L1" s="589"/>
      <c r="M1" s="589"/>
      <c r="N1" s="589"/>
      <c r="O1" s="589"/>
      <c r="P1" s="589"/>
      <c r="Q1" s="589"/>
      <c r="AI1" s="589" t="str">
        <f>G1</f>
        <v xml:space="preserve">EXECUTIE LA DATA DE 30.09.2025               </v>
      </c>
      <c r="AJ1" s="589"/>
      <c r="AK1" s="589"/>
      <c r="AL1" s="589"/>
    </row>
    <row r="2" spans="1:44" ht="17.45" customHeight="1" x14ac:dyDescent="0.2"/>
    <row r="3" spans="1:44" ht="14.25" customHeight="1" thickBot="1" x14ac:dyDescent="0.25">
      <c r="F3" s="587">
        <f>F72</f>
        <v>0</v>
      </c>
      <c r="G3" s="587">
        <f>G72</f>
        <v>0</v>
      </c>
      <c r="H3" s="587">
        <f t="shared" ref="H3:O3" si="0">H72</f>
        <v>0</v>
      </c>
      <c r="I3" s="587">
        <f t="shared" si="0"/>
        <v>0</v>
      </c>
      <c r="J3" s="587">
        <f t="shared" si="0"/>
        <v>0</v>
      </c>
      <c r="K3" s="587">
        <f t="shared" si="0"/>
        <v>0</v>
      </c>
      <c r="L3" s="587">
        <f t="shared" si="0"/>
        <v>0</v>
      </c>
      <c r="M3" s="587">
        <f t="shared" si="0"/>
        <v>0</v>
      </c>
      <c r="N3" s="587">
        <f t="shared" si="0"/>
        <v>0</v>
      </c>
      <c r="O3" s="587">
        <f t="shared" si="0"/>
        <v>0</v>
      </c>
      <c r="P3" s="587">
        <f>P72</f>
        <v>0</v>
      </c>
      <c r="Q3" s="587">
        <f>Q72</f>
        <v>0</v>
      </c>
      <c r="R3" s="587">
        <f t="shared" ref="R3:W3" si="1">R72</f>
        <v>0</v>
      </c>
      <c r="S3" s="587">
        <f t="shared" si="1"/>
        <v>0</v>
      </c>
      <c r="T3" s="587">
        <f t="shared" si="1"/>
        <v>0</v>
      </c>
      <c r="U3" s="587">
        <f t="shared" si="1"/>
        <v>0</v>
      </c>
      <c r="V3" s="587">
        <f t="shared" si="1"/>
        <v>0</v>
      </c>
      <c r="W3" s="587">
        <f t="shared" si="1"/>
        <v>0</v>
      </c>
      <c r="X3" s="1011"/>
      <c r="Y3" s="1011" t="s">
        <v>25</v>
      </c>
      <c r="AF3" s="587"/>
      <c r="AH3" s="587">
        <f>AH72</f>
        <v>0</v>
      </c>
      <c r="AI3" s="587">
        <f t="shared" ref="AI3:AO3" si="2">AI72</f>
        <v>0</v>
      </c>
      <c r="AJ3" s="587">
        <f t="shared" si="2"/>
        <v>0</v>
      </c>
      <c r="AK3" s="587">
        <f t="shared" si="2"/>
        <v>0</v>
      </c>
      <c r="AL3" s="587">
        <f t="shared" si="2"/>
        <v>0</v>
      </c>
      <c r="AM3" s="587">
        <f t="shared" si="2"/>
        <v>0</v>
      </c>
      <c r="AN3" s="587">
        <f t="shared" si="2"/>
        <v>0</v>
      </c>
      <c r="AO3" s="587">
        <f t="shared" si="2"/>
        <v>0</v>
      </c>
      <c r="AP3" s="1011" t="s">
        <v>25</v>
      </c>
    </row>
    <row r="4" spans="1:44" ht="15.75" x14ac:dyDescent="0.25">
      <c r="A4" s="590" t="s">
        <v>2</v>
      </c>
      <c r="B4" s="591" t="s">
        <v>3</v>
      </c>
      <c r="C4" s="592" t="s">
        <v>5</v>
      </c>
      <c r="D4" s="593"/>
      <c r="E4" s="592"/>
      <c r="F4" s="1127" t="s">
        <v>62</v>
      </c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9"/>
      <c r="Z4" s="594"/>
      <c r="AA4" s="594"/>
      <c r="AB4" s="595"/>
      <c r="AC4" s="590" t="s">
        <v>2</v>
      </c>
      <c r="AD4" s="591" t="s">
        <v>3</v>
      </c>
      <c r="AE4" s="596" t="s">
        <v>6</v>
      </c>
      <c r="AF4" s="597"/>
      <c r="AG4" s="598"/>
      <c r="AH4" s="1127" t="s">
        <v>62</v>
      </c>
      <c r="AI4" s="1128"/>
      <c r="AJ4" s="1128"/>
      <c r="AK4" s="1128"/>
      <c r="AL4" s="1128"/>
      <c r="AM4" s="1128"/>
      <c r="AN4" s="1128"/>
      <c r="AO4" s="1128"/>
      <c r="AP4" s="1130"/>
      <c r="AQ4" s="1131"/>
    </row>
    <row r="5" spans="1:44" ht="15.75" x14ac:dyDescent="0.25">
      <c r="A5" s="599" t="s">
        <v>21</v>
      </c>
      <c r="B5" s="600"/>
      <c r="C5" s="601" t="s">
        <v>35</v>
      </c>
      <c r="D5" s="602"/>
      <c r="E5" s="601" t="s">
        <v>169</v>
      </c>
      <c r="F5" s="603">
        <v>10</v>
      </c>
      <c r="G5" s="603">
        <v>20</v>
      </c>
      <c r="H5" s="603">
        <v>30</v>
      </c>
      <c r="I5" s="603" t="s">
        <v>116</v>
      </c>
      <c r="J5" s="603">
        <v>55</v>
      </c>
      <c r="K5" s="603" t="s">
        <v>123</v>
      </c>
      <c r="L5" s="603" t="s">
        <v>126</v>
      </c>
      <c r="M5" s="603">
        <v>56</v>
      </c>
      <c r="N5" s="603">
        <v>58</v>
      </c>
      <c r="O5" s="603">
        <v>59</v>
      </c>
      <c r="P5" s="603">
        <v>60</v>
      </c>
      <c r="Q5" s="603">
        <v>61</v>
      </c>
      <c r="R5" s="603">
        <v>71</v>
      </c>
      <c r="S5" s="603">
        <v>72</v>
      </c>
      <c r="T5" s="603">
        <v>81</v>
      </c>
      <c r="U5" s="603" t="s">
        <v>120</v>
      </c>
      <c r="V5" s="603" t="s">
        <v>129</v>
      </c>
      <c r="W5" s="603">
        <v>85</v>
      </c>
      <c r="X5" s="604" t="s">
        <v>115</v>
      </c>
      <c r="Y5" s="1062" t="s">
        <v>121</v>
      </c>
      <c r="Z5" s="1061"/>
      <c r="AA5" s="594"/>
      <c r="AB5" s="594"/>
      <c r="AC5" s="599" t="s">
        <v>21</v>
      </c>
      <c r="AD5" s="600"/>
      <c r="AE5" s="605" t="s">
        <v>35</v>
      </c>
      <c r="AF5" s="606"/>
      <c r="AG5" s="605" t="s">
        <v>169</v>
      </c>
      <c r="AH5" s="603">
        <v>10</v>
      </c>
      <c r="AI5" s="603">
        <v>20</v>
      </c>
      <c r="AJ5" s="603">
        <v>51</v>
      </c>
      <c r="AK5" s="607">
        <v>58</v>
      </c>
      <c r="AL5" s="603">
        <v>59</v>
      </c>
      <c r="AM5" s="603">
        <v>71</v>
      </c>
      <c r="AN5" s="608">
        <v>72</v>
      </c>
      <c r="AO5" s="608">
        <v>85</v>
      </c>
      <c r="AP5" s="604" t="s">
        <v>115</v>
      </c>
      <c r="AQ5" s="609"/>
    </row>
    <row r="6" spans="1:44" x14ac:dyDescent="0.2">
      <c r="A6" s="610">
        <v>1</v>
      </c>
      <c r="B6" s="438" t="s">
        <v>23</v>
      </c>
      <c r="C6" s="611">
        <v>3268111</v>
      </c>
      <c r="D6" s="612">
        <f>F6+G6+H6+I6+J6+M6+N6+O6+P6+Q6+R6+S6+T6+W6</f>
        <v>3268111</v>
      </c>
      <c r="E6" s="443">
        <f>C6-D6</f>
        <v>0</v>
      </c>
      <c r="F6" s="437">
        <v>1812443</v>
      </c>
      <c r="G6" s="438">
        <v>835394</v>
      </c>
      <c r="H6" s="438"/>
      <c r="I6" s="438"/>
      <c r="J6" s="438">
        <v>15000</v>
      </c>
      <c r="K6" s="438"/>
      <c r="L6" s="438">
        <v>15000</v>
      </c>
      <c r="M6" s="438"/>
      <c r="N6" s="438"/>
      <c r="O6" s="438"/>
      <c r="P6" s="438">
        <v>314768</v>
      </c>
      <c r="Q6" s="438"/>
      <c r="R6" s="438">
        <v>266336</v>
      </c>
      <c r="S6" s="438"/>
      <c r="T6" s="438">
        <v>24170</v>
      </c>
      <c r="U6" s="438"/>
      <c r="V6" s="438">
        <v>24170</v>
      </c>
      <c r="W6" s="439"/>
      <c r="X6" s="439"/>
      <c r="Y6" s="1063"/>
      <c r="Z6" s="613"/>
      <c r="AA6" s="613"/>
      <c r="AC6" s="610">
        <v>1</v>
      </c>
      <c r="AD6" s="438" t="s">
        <v>23</v>
      </c>
      <c r="AE6" s="614"/>
      <c r="AF6" s="615">
        <f>AH6+AI6+AJ6+AK6+AL6+AM6+AN6+AO6</f>
        <v>0</v>
      </c>
      <c r="AG6" s="438">
        <f t="shared" ref="AG6:AG59" si="3">AE6-AF6</f>
        <v>0</v>
      </c>
      <c r="AH6" s="616"/>
      <c r="AI6" s="440"/>
      <c r="AJ6" s="438"/>
      <c r="AK6" s="438"/>
      <c r="AL6" s="438"/>
      <c r="AM6" s="438"/>
      <c r="AN6" s="443"/>
      <c r="AO6" s="437"/>
      <c r="AP6" s="440"/>
      <c r="AQ6" s="617"/>
    </row>
    <row r="7" spans="1:44" x14ac:dyDescent="0.2">
      <c r="A7" s="618">
        <v>2</v>
      </c>
      <c r="B7" s="440" t="s">
        <v>26</v>
      </c>
      <c r="C7" s="611">
        <v>1422729</v>
      </c>
      <c r="D7" s="612">
        <f t="shared" ref="D7:D63" si="4">F7+G7+H7+I7+J7+M7+N7+O7+P7+Q7+R7+S7+T7+W7</f>
        <v>1422729</v>
      </c>
      <c r="E7" s="443">
        <f t="shared" ref="E7:E70" si="5">C7-D7</f>
        <v>0</v>
      </c>
      <c r="F7" s="437">
        <v>1119651</v>
      </c>
      <c r="G7" s="440">
        <v>311747</v>
      </c>
      <c r="H7" s="438"/>
      <c r="I7" s="438"/>
      <c r="J7" s="438"/>
      <c r="K7" s="438"/>
      <c r="L7" s="438"/>
      <c r="M7" s="440"/>
      <c r="N7" s="440"/>
      <c r="O7" s="440"/>
      <c r="P7" s="440"/>
      <c r="Q7" s="440"/>
      <c r="R7" s="440"/>
      <c r="S7" s="440"/>
      <c r="T7" s="440"/>
      <c r="U7" s="438"/>
      <c r="V7" s="438"/>
      <c r="W7" s="439">
        <v>-8669</v>
      </c>
      <c r="X7" s="439">
        <v>-8669</v>
      </c>
      <c r="Y7" s="1063"/>
      <c r="Z7" s="613"/>
      <c r="AA7" s="613"/>
      <c r="AC7" s="618">
        <v>2</v>
      </c>
      <c r="AD7" s="440" t="s">
        <v>26</v>
      </c>
      <c r="AE7" s="616">
        <v>422</v>
      </c>
      <c r="AF7" s="615">
        <f t="shared" ref="AF7:AF70" si="6">AH7+AI7+AJ7+AK7+AL7+AM7+AN7+AO7</f>
        <v>422</v>
      </c>
      <c r="AG7" s="438">
        <f t="shared" si="3"/>
        <v>0</v>
      </c>
      <c r="AH7" s="616"/>
      <c r="AI7" s="440">
        <v>422</v>
      </c>
      <c r="AJ7" s="440"/>
      <c r="AK7" s="440"/>
      <c r="AL7" s="440"/>
      <c r="AM7" s="440"/>
      <c r="AN7" s="437"/>
      <c r="AO7" s="437"/>
      <c r="AP7" s="440"/>
      <c r="AQ7" s="617"/>
    </row>
    <row r="8" spans="1:44" x14ac:dyDescent="0.2">
      <c r="A8" s="618">
        <v>3</v>
      </c>
      <c r="B8" s="440" t="s">
        <v>28</v>
      </c>
      <c r="C8" s="611">
        <v>2353244</v>
      </c>
      <c r="D8" s="612">
        <f t="shared" si="4"/>
        <v>2353244</v>
      </c>
      <c r="E8" s="443">
        <f t="shared" si="5"/>
        <v>0</v>
      </c>
      <c r="F8" s="437">
        <v>1532843</v>
      </c>
      <c r="G8" s="440">
        <v>660261</v>
      </c>
      <c r="H8" s="438"/>
      <c r="I8" s="438"/>
      <c r="J8" s="438">
        <v>25000</v>
      </c>
      <c r="K8" s="438"/>
      <c r="L8" s="438">
        <v>25000</v>
      </c>
      <c r="M8" s="440"/>
      <c r="N8" s="440"/>
      <c r="O8" s="440"/>
      <c r="P8" s="440"/>
      <c r="Q8" s="440"/>
      <c r="R8" s="440">
        <v>135140</v>
      </c>
      <c r="S8" s="440"/>
      <c r="T8" s="440"/>
      <c r="U8" s="438"/>
      <c r="V8" s="438"/>
      <c r="W8" s="439"/>
      <c r="X8" s="439"/>
      <c r="Y8" s="1063"/>
      <c r="Z8" s="613"/>
      <c r="AA8" s="613"/>
      <c r="AC8" s="618">
        <v>3</v>
      </c>
      <c r="AD8" s="440" t="s">
        <v>28</v>
      </c>
      <c r="AE8" s="616"/>
      <c r="AF8" s="615">
        <f t="shared" si="6"/>
        <v>0</v>
      </c>
      <c r="AG8" s="438">
        <f t="shared" si="3"/>
        <v>0</v>
      </c>
      <c r="AH8" s="616"/>
      <c r="AI8" s="440"/>
      <c r="AJ8" s="440"/>
      <c r="AK8" s="440"/>
      <c r="AL8" s="440"/>
      <c r="AM8" s="440"/>
      <c r="AN8" s="437"/>
      <c r="AO8" s="437"/>
      <c r="AP8" s="440"/>
      <c r="AQ8" s="617"/>
    </row>
    <row r="9" spans="1:44" x14ac:dyDescent="0.2">
      <c r="A9" s="618">
        <v>4</v>
      </c>
      <c r="B9" s="440" t="s">
        <v>29</v>
      </c>
      <c r="C9" s="611">
        <v>1767927</v>
      </c>
      <c r="D9" s="612">
        <f t="shared" si="4"/>
        <v>1767927</v>
      </c>
      <c r="E9" s="443">
        <f t="shared" si="5"/>
        <v>0</v>
      </c>
      <c r="F9" s="437">
        <v>739489</v>
      </c>
      <c r="G9" s="440">
        <v>276176</v>
      </c>
      <c r="H9" s="438"/>
      <c r="I9" s="438"/>
      <c r="J9" s="438"/>
      <c r="K9" s="438"/>
      <c r="L9" s="438"/>
      <c r="M9" s="440"/>
      <c r="N9" s="440"/>
      <c r="O9" s="440"/>
      <c r="P9" s="440"/>
      <c r="Q9" s="440"/>
      <c r="R9" s="440">
        <v>752262</v>
      </c>
      <c r="S9" s="440"/>
      <c r="T9" s="440"/>
      <c r="U9" s="438"/>
      <c r="V9" s="438"/>
      <c r="W9" s="439"/>
      <c r="X9" s="439"/>
      <c r="Y9" s="1063"/>
      <c r="Z9" s="613"/>
      <c r="AA9" s="613"/>
      <c r="AC9" s="618">
        <v>4</v>
      </c>
      <c r="AD9" s="440" t="s">
        <v>29</v>
      </c>
      <c r="AE9" s="616"/>
      <c r="AF9" s="615">
        <f t="shared" si="6"/>
        <v>0</v>
      </c>
      <c r="AG9" s="438">
        <f t="shared" si="3"/>
        <v>0</v>
      </c>
      <c r="AH9" s="616"/>
      <c r="AI9" s="440"/>
      <c r="AJ9" s="440"/>
      <c r="AK9" s="440"/>
      <c r="AL9" s="440"/>
      <c r="AM9" s="440"/>
      <c r="AN9" s="437"/>
      <c r="AO9" s="437"/>
      <c r="AP9" s="440"/>
      <c r="AQ9" s="617"/>
    </row>
    <row r="10" spans="1:44" x14ac:dyDescent="0.2">
      <c r="A10" s="618">
        <v>5</v>
      </c>
      <c r="B10" s="440" t="s">
        <v>30</v>
      </c>
      <c r="C10" s="611">
        <v>2909626</v>
      </c>
      <c r="D10" s="612">
        <f t="shared" si="4"/>
        <v>2909626</v>
      </c>
      <c r="E10" s="443">
        <f t="shared" si="5"/>
        <v>0</v>
      </c>
      <c r="F10" s="437">
        <v>1260617</v>
      </c>
      <c r="G10" s="440">
        <v>964369</v>
      </c>
      <c r="H10" s="438"/>
      <c r="I10" s="438"/>
      <c r="J10" s="438"/>
      <c r="K10" s="438"/>
      <c r="L10" s="438"/>
      <c r="M10" s="440"/>
      <c r="N10" s="440"/>
      <c r="O10" s="440"/>
      <c r="P10" s="440"/>
      <c r="Q10" s="440"/>
      <c r="R10" s="440">
        <v>457845</v>
      </c>
      <c r="S10" s="440"/>
      <c r="T10" s="440">
        <v>249224</v>
      </c>
      <c r="U10" s="438"/>
      <c r="V10" s="440">
        <v>249224</v>
      </c>
      <c r="W10" s="439">
        <v>-22429</v>
      </c>
      <c r="X10" s="439">
        <v>-22429</v>
      </c>
      <c r="Y10" s="1063"/>
      <c r="Z10" s="613"/>
      <c r="AA10" s="613"/>
      <c r="AC10" s="618">
        <v>5</v>
      </c>
      <c r="AD10" s="440" t="s">
        <v>30</v>
      </c>
      <c r="AE10" s="616">
        <v>261</v>
      </c>
      <c r="AF10" s="615">
        <f t="shared" si="6"/>
        <v>261</v>
      </c>
      <c r="AG10" s="438">
        <f t="shared" si="3"/>
        <v>0</v>
      </c>
      <c r="AH10" s="616"/>
      <c r="AI10" s="440">
        <v>261</v>
      </c>
      <c r="AJ10" s="440"/>
      <c r="AK10" s="440"/>
      <c r="AL10" s="440"/>
      <c r="AM10" s="440"/>
      <c r="AN10" s="437"/>
      <c r="AO10" s="437"/>
      <c r="AP10" s="440"/>
      <c r="AQ10" s="617"/>
    </row>
    <row r="11" spans="1:44" x14ac:dyDescent="0.2">
      <c r="A11" s="618">
        <v>6</v>
      </c>
      <c r="B11" s="440" t="s">
        <v>31</v>
      </c>
      <c r="C11" s="611">
        <v>2119932</v>
      </c>
      <c r="D11" s="612">
        <f t="shared" si="4"/>
        <v>2119932</v>
      </c>
      <c r="E11" s="443">
        <f t="shared" si="5"/>
        <v>0</v>
      </c>
      <c r="F11" s="437">
        <v>1246643</v>
      </c>
      <c r="G11" s="440">
        <v>384269</v>
      </c>
      <c r="H11" s="438"/>
      <c r="I11" s="438"/>
      <c r="J11" s="438"/>
      <c r="K11" s="438"/>
      <c r="L11" s="438"/>
      <c r="M11" s="440"/>
      <c r="N11" s="440"/>
      <c r="O11" s="440"/>
      <c r="P11" s="440"/>
      <c r="Q11" s="440"/>
      <c r="R11" s="440">
        <v>525061</v>
      </c>
      <c r="S11" s="440"/>
      <c r="T11" s="440">
        <v>5079</v>
      </c>
      <c r="U11" s="438"/>
      <c r="V11" s="440">
        <v>5079</v>
      </c>
      <c r="W11" s="439">
        <v>-41120</v>
      </c>
      <c r="X11" s="439">
        <v>-41120</v>
      </c>
      <c r="Y11" s="1063"/>
      <c r="Z11" s="613"/>
      <c r="AA11" s="613"/>
      <c r="AC11" s="618">
        <v>6</v>
      </c>
      <c r="AD11" s="440" t="s">
        <v>31</v>
      </c>
      <c r="AE11" s="616"/>
      <c r="AF11" s="615">
        <f t="shared" si="6"/>
        <v>0</v>
      </c>
      <c r="AG11" s="438">
        <f t="shared" si="3"/>
        <v>0</v>
      </c>
      <c r="AH11" s="616"/>
      <c r="AI11" s="440"/>
      <c r="AJ11" s="440"/>
      <c r="AK11" s="440"/>
      <c r="AL11" s="440"/>
      <c r="AM11" s="440"/>
      <c r="AN11" s="437"/>
      <c r="AO11" s="437"/>
      <c r="AP11" s="440"/>
      <c r="AQ11" s="617"/>
    </row>
    <row r="12" spans="1:44" x14ac:dyDescent="0.2">
      <c r="A12" s="618">
        <v>7</v>
      </c>
      <c r="B12" s="440" t="s">
        <v>34</v>
      </c>
      <c r="C12" s="611">
        <v>929587</v>
      </c>
      <c r="D12" s="612">
        <f t="shared" si="4"/>
        <v>929587</v>
      </c>
      <c r="E12" s="443">
        <f t="shared" si="5"/>
        <v>0</v>
      </c>
      <c r="F12" s="437">
        <v>787234</v>
      </c>
      <c r="G12" s="440">
        <v>142353</v>
      </c>
      <c r="H12" s="438"/>
      <c r="I12" s="438"/>
      <c r="J12" s="438"/>
      <c r="K12" s="438"/>
      <c r="L12" s="438"/>
      <c r="M12" s="440"/>
      <c r="N12" s="440"/>
      <c r="O12" s="440"/>
      <c r="P12" s="440"/>
      <c r="Q12" s="440"/>
      <c r="R12" s="440"/>
      <c r="S12" s="440"/>
      <c r="T12" s="440"/>
      <c r="U12" s="438"/>
      <c r="V12" s="440"/>
      <c r="W12" s="439"/>
      <c r="X12" s="439"/>
      <c r="Y12" s="1063"/>
      <c r="Z12" s="613"/>
      <c r="AA12" s="613"/>
      <c r="AC12" s="618">
        <v>7</v>
      </c>
      <c r="AD12" s="440" t="s">
        <v>34</v>
      </c>
      <c r="AE12" s="616"/>
      <c r="AF12" s="615">
        <f t="shared" si="6"/>
        <v>0</v>
      </c>
      <c r="AG12" s="438">
        <f t="shared" si="3"/>
        <v>0</v>
      </c>
      <c r="AH12" s="616"/>
      <c r="AI12" s="440"/>
      <c r="AJ12" s="440"/>
      <c r="AK12" s="440"/>
      <c r="AL12" s="440"/>
      <c r="AM12" s="440"/>
      <c r="AN12" s="437"/>
      <c r="AO12" s="437"/>
      <c r="AP12" s="440"/>
      <c r="AQ12" s="617"/>
    </row>
    <row r="13" spans="1:44" x14ac:dyDescent="0.2">
      <c r="A13" s="618">
        <v>8</v>
      </c>
      <c r="B13" s="440" t="s">
        <v>36</v>
      </c>
      <c r="C13" s="611">
        <v>688147</v>
      </c>
      <c r="D13" s="612">
        <f t="shared" si="4"/>
        <v>688147</v>
      </c>
      <c r="E13" s="443">
        <f t="shared" si="5"/>
        <v>0</v>
      </c>
      <c r="F13" s="437">
        <v>509041</v>
      </c>
      <c r="G13" s="440">
        <v>170181</v>
      </c>
      <c r="H13" s="438"/>
      <c r="I13" s="438"/>
      <c r="J13" s="438"/>
      <c r="K13" s="438"/>
      <c r="L13" s="438"/>
      <c r="M13" s="440"/>
      <c r="N13" s="440"/>
      <c r="O13" s="440"/>
      <c r="P13" s="440"/>
      <c r="Q13" s="440"/>
      <c r="R13" s="440">
        <v>8925</v>
      </c>
      <c r="S13" s="440"/>
      <c r="T13" s="440"/>
      <c r="U13" s="438"/>
      <c r="V13" s="440"/>
      <c r="W13" s="439"/>
      <c r="X13" s="439"/>
      <c r="Y13" s="1063"/>
      <c r="Z13" s="613"/>
      <c r="AA13" s="613"/>
      <c r="AC13" s="618">
        <v>8</v>
      </c>
      <c r="AD13" s="440" t="s">
        <v>36</v>
      </c>
      <c r="AE13" s="616"/>
      <c r="AF13" s="615">
        <f t="shared" si="6"/>
        <v>0</v>
      </c>
      <c r="AG13" s="438">
        <f t="shared" si="3"/>
        <v>0</v>
      </c>
      <c r="AH13" s="616"/>
      <c r="AI13" s="440"/>
      <c r="AJ13" s="440"/>
      <c r="AK13" s="440"/>
      <c r="AL13" s="440"/>
      <c r="AM13" s="440"/>
      <c r="AN13" s="437"/>
      <c r="AO13" s="437"/>
      <c r="AP13" s="440"/>
      <c r="AQ13" s="617"/>
    </row>
    <row r="14" spans="1:44" x14ac:dyDescent="0.2">
      <c r="A14" s="618">
        <v>9</v>
      </c>
      <c r="B14" s="440" t="s">
        <v>37</v>
      </c>
      <c r="C14" s="611">
        <v>3381734</v>
      </c>
      <c r="D14" s="612">
        <f t="shared" si="4"/>
        <v>3381734</v>
      </c>
      <c r="E14" s="443">
        <f t="shared" si="5"/>
        <v>0</v>
      </c>
      <c r="F14" s="437">
        <v>890766</v>
      </c>
      <c r="G14" s="440">
        <v>746145</v>
      </c>
      <c r="H14" s="438"/>
      <c r="I14" s="438"/>
      <c r="J14" s="438"/>
      <c r="K14" s="438"/>
      <c r="L14" s="438"/>
      <c r="M14" s="440"/>
      <c r="N14" s="440"/>
      <c r="O14" s="440"/>
      <c r="P14" s="440">
        <v>1095942</v>
      </c>
      <c r="Q14" s="440"/>
      <c r="R14" s="440">
        <v>1651</v>
      </c>
      <c r="S14" s="440"/>
      <c r="T14" s="440">
        <v>655564</v>
      </c>
      <c r="U14" s="438"/>
      <c r="V14" s="440">
        <v>655564</v>
      </c>
      <c r="W14" s="439">
        <v>-8334</v>
      </c>
      <c r="X14" s="439">
        <v>-8334</v>
      </c>
      <c r="Y14" s="1063"/>
      <c r="Z14" s="613"/>
      <c r="AA14" s="613"/>
      <c r="AC14" s="618">
        <v>9</v>
      </c>
      <c r="AD14" s="440" t="s">
        <v>37</v>
      </c>
      <c r="AE14" s="616"/>
      <c r="AF14" s="615">
        <f t="shared" si="6"/>
        <v>0</v>
      </c>
      <c r="AG14" s="438">
        <f t="shared" si="3"/>
        <v>0</v>
      </c>
      <c r="AH14" s="616"/>
      <c r="AI14" s="440"/>
      <c r="AJ14" s="440"/>
      <c r="AK14" s="440"/>
      <c r="AL14" s="440"/>
      <c r="AM14" s="440"/>
      <c r="AN14" s="437"/>
      <c r="AO14" s="437"/>
      <c r="AP14" s="440"/>
      <c r="AQ14" s="617"/>
    </row>
    <row r="15" spans="1:44" x14ac:dyDescent="0.2">
      <c r="A15" s="618">
        <v>10</v>
      </c>
      <c r="B15" s="440" t="s">
        <v>38</v>
      </c>
      <c r="C15" s="611">
        <v>1963043</v>
      </c>
      <c r="D15" s="612">
        <f t="shared" si="4"/>
        <v>1963043</v>
      </c>
      <c r="E15" s="443">
        <f t="shared" si="5"/>
        <v>0</v>
      </c>
      <c r="F15" s="437">
        <v>994218</v>
      </c>
      <c r="G15" s="440">
        <v>300804</v>
      </c>
      <c r="H15" s="438"/>
      <c r="I15" s="438"/>
      <c r="J15" s="438"/>
      <c r="K15" s="438"/>
      <c r="L15" s="438"/>
      <c r="M15" s="440"/>
      <c r="N15" s="440"/>
      <c r="O15" s="440"/>
      <c r="P15" s="440"/>
      <c r="Q15" s="440"/>
      <c r="R15" s="440">
        <v>668021</v>
      </c>
      <c r="S15" s="440"/>
      <c r="T15" s="440"/>
      <c r="U15" s="438"/>
      <c r="V15" s="440"/>
      <c r="W15" s="439"/>
      <c r="X15" s="439"/>
      <c r="Y15" s="1063"/>
      <c r="Z15" s="613"/>
      <c r="AA15" s="613"/>
      <c r="AC15" s="618">
        <v>10</v>
      </c>
      <c r="AD15" s="440" t="s">
        <v>38</v>
      </c>
      <c r="AE15" s="616"/>
      <c r="AF15" s="615">
        <f t="shared" si="6"/>
        <v>0</v>
      </c>
      <c r="AG15" s="438">
        <f t="shared" si="3"/>
        <v>0</v>
      </c>
      <c r="AH15" s="616"/>
      <c r="AI15" s="440"/>
      <c r="AJ15" s="440"/>
      <c r="AK15" s="440"/>
      <c r="AL15" s="440"/>
      <c r="AM15" s="440"/>
      <c r="AN15" s="437"/>
      <c r="AO15" s="437"/>
      <c r="AP15" s="440"/>
      <c r="AQ15" s="617"/>
    </row>
    <row r="16" spans="1:44" x14ac:dyDescent="0.2">
      <c r="A16" s="618">
        <v>11</v>
      </c>
      <c r="B16" s="440" t="s">
        <v>39</v>
      </c>
      <c r="C16" s="611">
        <v>1090567</v>
      </c>
      <c r="D16" s="612">
        <f t="shared" si="4"/>
        <v>1090567</v>
      </c>
      <c r="E16" s="443">
        <f t="shared" si="5"/>
        <v>0</v>
      </c>
      <c r="F16" s="437">
        <v>653948</v>
      </c>
      <c r="G16" s="440">
        <v>253265</v>
      </c>
      <c r="H16" s="438"/>
      <c r="I16" s="438"/>
      <c r="J16" s="438"/>
      <c r="K16" s="438"/>
      <c r="L16" s="438"/>
      <c r="M16" s="440"/>
      <c r="N16" s="440"/>
      <c r="O16" s="440"/>
      <c r="P16" s="440"/>
      <c r="Q16" s="440"/>
      <c r="R16" s="440">
        <v>18568</v>
      </c>
      <c r="S16" s="440"/>
      <c r="T16" s="440">
        <v>164786</v>
      </c>
      <c r="U16" s="438"/>
      <c r="V16" s="440">
        <v>164786</v>
      </c>
      <c r="W16" s="439"/>
      <c r="X16" s="439"/>
      <c r="Y16" s="1063"/>
      <c r="Z16" s="613"/>
      <c r="AA16" s="613"/>
      <c r="AC16" s="618">
        <v>11</v>
      </c>
      <c r="AD16" s="440" t="s">
        <v>39</v>
      </c>
      <c r="AE16" s="616">
        <v>150995</v>
      </c>
      <c r="AF16" s="615">
        <f t="shared" si="6"/>
        <v>150995</v>
      </c>
      <c r="AG16" s="438">
        <f t="shared" si="3"/>
        <v>0</v>
      </c>
      <c r="AH16" s="616">
        <v>95995</v>
      </c>
      <c r="AI16" s="440">
        <v>55000</v>
      </c>
      <c r="AJ16" s="440"/>
      <c r="AK16" s="440"/>
      <c r="AL16" s="440"/>
      <c r="AM16" s="440"/>
      <c r="AN16" s="437"/>
      <c r="AO16" s="437"/>
      <c r="AP16" s="440"/>
      <c r="AQ16" s="617"/>
      <c r="AR16" s="587" t="s">
        <v>153</v>
      </c>
    </row>
    <row r="17" spans="1:43" x14ac:dyDescent="0.2">
      <c r="A17" s="618">
        <v>12</v>
      </c>
      <c r="B17" s="440" t="s">
        <v>41</v>
      </c>
      <c r="C17" s="611">
        <v>2470997</v>
      </c>
      <c r="D17" s="612">
        <f t="shared" si="4"/>
        <v>2470997</v>
      </c>
      <c r="E17" s="443">
        <f t="shared" si="5"/>
        <v>0</v>
      </c>
      <c r="F17" s="437">
        <v>1507894</v>
      </c>
      <c r="G17" s="440">
        <v>380955</v>
      </c>
      <c r="H17" s="438"/>
      <c r="I17" s="438"/>
      <c r="J17" s="438"/>
      <c r="K17" s="438"/>
      <c r="L17" s="438"/>
      <c r="M17" s="440"/>
      <c r="N17" s="440"/>
      <c r="O17" s="440">
        <v>51400</v>
      </c>
      <c r="P17" s="440"/>
      <c r="Q17" s="440"/>
      <c r="R17" s="440">
        <v>507060</v>
      </c>
      <c r="S17" s="440"/>
      <c r="T17" s="440">
        <v>58750</v>
      </c>
      <c r="U17" s="438"/>
      <c r="V17" s="440">
        <v>58750</v>
      </c>
      <c r="W17" s="439">
        <v>-35062</v>
      </c>
      <c r="X17" s="439">
        <v>-35062</v>
      </c>
      <c r="Y17" s="1063"/>
      <c r="Z17" s="613"/>
      <c r="AA17" s="613"/>
      <c r="AC17" s="618">
        <v>12</v>
      </c>
      <c r="AD17" s="440" t="s">
        <v>41</v>
      </c>
      <c r="AE17" s="616">
        <v>74346</v>
      </c>
      <c r="AF17" s="615">
        <f t="shared" si="6"/>
        <v>74346</v>
      </c>
      <c r="AG17" s="438">
        <f t="shared" si="3"/>
        <v>0</v>
      </c>
      <c r="AH17" s="616"/>
      <c r="AI17" s="440">
        <v>74346</v>
      </c>
      <c r="AJ17" s="440"/>
      <c r="AK17" s="440"/>
      <c r="AL17" s="440"/>
      <c r="AM17" s="440"/>
      <c r="AN17" s="437"/>
      <c r="AO17" s="437"/>
      <c r="AP17" s="440"/>
      <c r="AQ17" s="617"/>
    </row>
    <row r="18" spans="1:43" x14ac:dyDescent="0.2">
      <c r="A18" s="618">
        <v>13</v>
      </c>
      <c r="B18" s="440" t="s">
        <v>42</v>
      </c>
      <c r="C18" s="611">
        <v>1705423</v>
      </c>
      <c r="D18" s="612">
        <f>F18+G18+H18+I18+J18+M18+N18+O18+P18+Q18+R18+S18+T18+W18</f>
        <v>1705423</v>
      </c>
      <c r="E18" s="443">
        <f t="shared" si="5"/>
        <v>0</v>
      </c>
      <c r="F18" s="437">
        <v>1326636</v>
      </c>
      <c r="G18" s="440">
        <v>371003</v>
      </c>
      <c r="H18" s="438"/>
      <c r="I18" s="438"/>
      <c r="J18" s="438">
        <v>18705</v>
      </c>
      <c r="K18" s="438"/>
      <c r="L18" s="438">
        <v>18705</v>
      </c>
      <c r="M18" s="440"/>
      <c r="N18" s="440"/>
      <c r="O18" s="440"/>
      <c r="P18" s="440"/>
      <c r="Q18" s="440"/>
      <c r="R18" s="440"/>
      <c r="S18" s="440"/>
      <c r="T18" s="440">
        <v>5764</v>
      </c>
      <c r="U18" s="438"/>
      <c r="V18" s="440">
        <v>5764</v>
      </c>
      <c r="W18" s="439">
        <v>-16685</v>
      </c>
      <c r="X18" s="439">
        <v>-16685</v>
      </c>
      <c r="Y18" s="1063"/>
      <c r="Z18" s="613"/>
      <c r="AA18" s="613"/>
      <c r="AC18" s="618">
        <v>13</v>
      </c>
      <c r="AD18" s="440" t="s">
        <v>42</v>
      </c>
      <c r="AE18" s="616"/>
      <c r="AF18" s="615">
        <f t="shared" si="6"/>
        <v>0</v>
      </c>
      <c r="AG18" s="438">
        <f t="shared" si="3"/>
        <v>0</v>
      </c>
      <c r="AH18" s="616"/>
      <c r="AI18" s="440"/>
      <c r="AJ18" s="440"/>
      <c r="AK18" s="440"/>
      <c r="AL18" s="440"/>
      <c r="AM18" s="440"/>
      <c r="AN18" s="437"/>
      <c r="AO18" s="437"/>
      <c r="AP18" s="440"/>
      <c r="AQ18" s="617"/>
    </row>
    <row r="19" spans="1:43" x14ac:dyDescent="0.2">
      <c r="A19" s="618">
        <v>14</v>
      </c>
      <c r="B19" s="440" t="s">
        <v>43</v>
      </c>
      <c r="C19" s="611">
        <v>2748999</v>
      </c>
      <c r="D19" s="612">
        <f t="shared" si="4"/>
        <v>2748999</v>
      </c>
      <c r="E19" s="443">
        <f t="shared" si="5"/>
        <v>0</v>
      </c>
      <c r="F19" s="437">
        <v>2092940</v>
      </c>
      <c r="G19" s="440">
        <v>509520</v>
      </c>
      <c r="H19" s="438"/>
      <c r="I19" s="438"/>
      <c r="J19" s="438"/>
      <c r="K19" s="438"/>
      <c r="L19" s="438"/>
      <c r="M19" s="440"/>
      <c r="N19" s="440"/>
      <c r="O19" s="440">
        <v>24324</v>
      </c>
      <c r="P19" s="440"/>
      <c r="Q19" s="440"/>
      <c r="R19" s="440">
        <v>128379</v>
      </c>
      <c r="S19" s="440"/>
      <c r="T19" s="440"/>
      <c r="U19" s="438"/>
      <c r="V19" s="440"/>
      <c r="W19" s="439">
        <v>-6164</v>
      </c>
      <c r="X19" s="439">
        <v>-6164</v>
      </c>
      <c r="Y19" s="1063"/>
      <c r="Z19" s="613"/>
      <c r="AA19" s="613"/>
      <c r="AC19" s="618">
        <v>14</v>
      </c>
      <c r="AD19" s="440" t="s">
        <v>43</v>
      </c>
      <c r="AE19" s="616">
        <v>1387</v>
      </c>
      <c r="AF19" s="615">
        <f t="shared" si="6"/>
        <v>1387</v>
      </c>
      <c r="AG19" s="438">
        <f t="shared" si="3"/>
        <v>0</v>
      </c>
      <c r="AH19" s="616"/>
      <c r="AI19" s="440">
        <v>1387</v>
      </c>
      <c r="AJ19" s="440"/>
      <c r="AK19" s="440"/>
      <c r="AL19" s="440"/>
      <c r="AM19" s="440"/>
      <c r="AN19" s="437"/>
      <c r="AO19" s="437"/>
      <c r="AP19" s="440"/>
      <c r="AQ19" s="617"/>
    </row>
    <row r="20" spans="1:43" x14ac:dyDescent="0.2">
      <c r="A20" s="618">
        <v>15</v>
      </c>
      <c r="B20" s="440" t="s">
        <v>44</v>
      </c>
      <c r="C20" s="611">
        <v>1807154</v>
      </c>
      <c r="D20" s="612">
        <f t="shared" si="4"/>
        <v>1807154</v>
      </c>
      <c r="E20" s="443">
        <f t="shared" si="5"/>
        <v>0</v>
      </c>
      <c r="F20" s="437">
        <v>1126434</v>
      </c>
      <c r="G20" s="440">
        <v>442815</v>
      </c>
      <c r="H20" s="438"/>
      <c r="I20" s="438"/>
      <c r="J20" s="438"/>
      <c r="K20" s="438"/>
      <c r="L20" s="438"/>
      <c r="M20" s="440"/>
      <c r="N20" s="440"/>
      <c r="O20" s="440"/>
      <c r="P20" s="440"/>
      <c r="Q20" s="440"/>
      <c r="R20" s="440">
        <v>94409</v>
      </c>
      <c r="S20" s="440"/>
      <c r="T20" s="440">
        <v>160771</v>
      </c>
      <c r="U20" s="438"/>
      <c r="V20" s="440">
        <v>160771</v>
      </c>
      <c r="W20" s="439">
        <v>-17275</v>
      </c>
      <c r="X20" s="439">
        <v>-17275</v>
      </c>
      <c r="Y20" s="1063"/>
      <c r="Z20" s="613"/>
      <c r="AA20" s="613"/>
      <c r="AC20" s="618">
        <v>15</v>
      </c>
      <c r="AD20" s="440" t="s">
        <v>44</v>
      </c>
      <c r="AE20" s="616"/>
      <c r="AF20" s="615">
        <f t="shared" si="6"/>
        <v>0</v>
      </c>
      <c r="AG20" s="438">
        <f t="shared" si="3"/>
        <v>0</v>
      </c>
      <c r="AH20" s="616"/>
      <c r="AI20" s="440"/>
      <c r="AJ20" s="440"/>
      <c r="AK20" s="440"/>
      <c r="AL20" s="440"/>
      <c r="AM20" s="440"/>
      <c r="AN20" s="437"/>
      <c r="AO20" s="437"/>
      <c r="AP20" s="440"/>
      <c r="AQ20" s="617"/>
    </row>
    <row r="21" spans="1:43" x14ac:dyDescent="0.2">
      <c r="A21" s="618">
        <v>16</v>
      </c>
      <c r="B21" s="440" t="s">
        <v>45</v>
      </c>
      <c r="C21" s="611">
        <v>1301992</v>
      </c>
      <c r="D21" s="612">
        <f t="shared" si="4"/>
        <v>1301992</v>
      </c>
      <c r="E21" s="443">
        <f t="shared" si="5"/>
        <v>0</v>
      </c>
      <c r="F21" s="437">
        <v>761014</v>
      </c>
      <c r="G21" s="440">
        <v>225978</v>
      </c>
      <c r="H21" s="438"/>
      <c r="I21" s="438"/>
      <c r="J21" s="438"/>
      <c r="K21" s="438"/>
      <c r="L21" s="438"/>
      <c r="M21" s="440"/>
      <c r="N21" s="440"/>
      <c r="O21" s="440"/>
      <c r="P21" s="440"/>
      <c r="Q21" s="440"/>
      <c r="R21" s="440">
        <v>315000</v>
      </c>
      <c r="S21" s="440"/>
      <c r="T21" s="440"/>
      <c r="U21" s="438"/>
      <c r="V21" s="438"/>
      <c r="W21" s="439"/>
      <c r="X21" s="439"/>
      <c r="Y21" s="1063"/>
      <c r="Z21" s="613"/>
      <c r="AA21" s="613"/>
      <c r="AC21" s="618">
        <v>16</v>
      </c>
      <c r="AD21" s="440" t="s">
        <v>45</v>
      </c>
      <c r="AE21" s="616">
        <v>153321</v>
      </c>
      <c r="AF21" s="615">
        <f t="shared" si="6"/>
        <v>153321</v>
      </c>
      <c r="AG21" s="438">
        <f t="shared" si="3"/>
        <v>0</v>
      </c>
      <c r="AH21" s="616">
        <v>104478</v>
      </c>
      <c r="AI21" s="440">
        <v>9340</v>
      </c>
      <c r="AJ21" s="440"/>
      <c r="AK21" s="440"/>
      <c r="AL21" s="440"/>
      <c r="AM21" s="440">
        <v>39503</v>
      </c>
      <c r="AN21" s="437"/>
      <c r="AO21" s="437"/>
      <c r="AP21" s="440"/>
      <c r="AQ21" s="617"/>
    </row>
    <row r="22" spans="1:43" x14ac:dyDescent="0.2">
      <c r="A22" s="963">
        <v>17</v>
      </c>
      <c r="B22" s="440" t="s">
        <v>47</v>
      </c>
      <c r="C22" s="611">
        <v>3215062</v>
      </c>
      <c r="D22" s="612">
        <f t="shared" si="4"/>
        <v>3215062</v>
      </c>
      <c r="E22" s="443">
        <f t="shared" si="5"/>
        <v>0</v>
      </c>
      <c r="F22" s="437">
        <v>1272515</v>
      </c>
      <c r="G22" s="440">
        <v>752653</v>
      </c>
      <c r="H22" s="438"/>
      <c r="I22" s="438"/>
      <c r="J22" s="438"/>
      <c r="K22" s="438"/>
      <c r="L22" s="438"/>
      <c r="M22" s="440">
        <v>56427</v>
      </c>
      <c r="N22" s="440"/>
      <c r="O22" s="440"/>
      <c r="P22" s="440"/>
      <c r="Q22" s="440">
        <v>349758</v>
      </c>
      <c r="R22" s="440">
        <v>722895</v>
      </c>
      <c r="S22" s="440"/>
      <c r="T22" s="440">
        <v>87700</v>
      </c>
      <c r="U22" s="438"/>
      <c r="V22" s="438">
        <v>87700</v>
      </c>
      <c r="W22" s="439">
        <v>-26886</v>
      </c>
      <c r="X22" s="439">
        <f>W22-Y22</f>
        <v>-25461</v>
      </c>
      <c r="Y22" s="1063">
        <v>-1425</v>
      </c>
      <c r="Z22" s="613"/>
      <c r="AA22" s="613"/>
      <c r="AC22" s="618">
        <v>17</v>
      </c>
      <c r="AD22" s="440" t="s">
        <v>47</v>
      </c>
      <c r="AE22" s="616"/>
      <c r="AF22" s="615">
        <f t="shared" si="6"/>
        <v>0</v>
      </c>
      <c r="AG22" s="438">
        <f t="shared" si="3"/>
        <v>0</v>
      </c>
      <c r="AH22" s="616"/>
      <c r="AI22" s="440"/>
      <c r="AJ22" s="440"/>
      <c r="AK22" s="440"/>
      <c r="AL22" s="440"/>
      <c r="AM22" s="440"/>
      <c r="AN22" s="437"/>
      <c r="AO22" s="437"/>
      <c r="AP22" s="440"/>
      <c r="AQ22" s="617"/>
    </row>
    <row r="23" spans="1:43" x14ac:dyDescent="0.2">
      <c r="A23" s="618">
        <v>18</v>
      </c>
      <c r="B23" s="440" t="s">
        <v>48</v>
      </c>
      <c r="C23" s="611">
        <v>4471177</v>
      </c>
      <c r="D23" s="612">
        <f t="shared" si="4"/>
        <v>4471177</v>
      </c>
      <c r="E23" s="443">
        <f t="shared" si="5"/>
        <v>0</v>
      </c>
      <c r="F23" s="437">
        <v>1774266</v>
      </c>
      <c r="G23" s="440">
        <v>578205</v>
      </c>
      <c r="H23" s="438"/>
      <c r="I23" s="438"/>
      <c r="J23" s="438">
        <v>91450</v>
      </c>
      <c r="K23" s="438"/>
      <c r="L23" s="438">
        <v>91450</v>
      </c>
      <c r="M23" s="440"/>
      <c r="N23" s="440"/>
      <c r="O23" s="440"/>
      <c r="P23" s="440"/>
      <c r="Q23" s="440"/>
      <c r="R23" s="440">
        <v>2048536</v>
      </c>
      <c r="S23" s="440"/>
      <c r="T23" s="440"/>
      <c r="U23" s="438"/>
      <c r="V23" s="438"/>
      <c r="W23" s="439">
        <v>-21280</v>
      </c>
      <c r="X23" s="439">
        <v>-21280</v>
      </c>
      <c r="Y23" s="1063"/>
      <c r="Z23" s="613"/>
      <c r="AA23" s="613"/>
      <c r="AC23" s="618">
        <v>18</v>
      </c>
      <c r="AD23" s="440" t="s">
        <v>48</v>
      </c>
      <c r="AE23" s="616"/>
      <c r="AF23" s="615">
        <f t="shared" si="6"/>
        <v>0</v>
      </c>
      <c r="AG23" s="438">
        <f t="shared" si="3"/>
        <v>0</v>
      </c>
      <c r="AH23" s="616"/>
      <c r="AI23" s="440"/>
      <c r="AJ23" s="440"/>
      <c r="AK23" s="440"/>
      <c r="AL23" s="440"/>
      <c r="AM23" s="440"/>
      <c r="AN23" s="437"/>
      <c r="AO23" s="437"/>
      <c r="AP23" s="440"/>
      <c r="AQ23" s="617"/>
    </row>
    <row r="24" spans="1:43" x14ac:dyDescent="0.2">
      <c r="A24" s="618">
        <v>19</v>
      </c>
      <c r="B24" s="440" t="s">
        <v>49</v>
      </c>
      <c r="C24" s="611">
        <v>3480292</v>
      </c>
      <c r="D24" s="612">
        <f t="shared" si="4"/>
        <v>3480292</v>
      </c>
      <c r="E24" s="443">
        <f t="shared" si="5"/>
        <v>0</v>
      </c>
      <c r="F24" s="437">
        <v>1306203</v>
      </c>
      <c r="G24" s="440">
        <v>753150</v>
      </c>
      <c r="H24" s="438"/>
      <c r="I24" s="438"/>
      <c r="J24" s="438"/>
      <c r="K24" s="438"/>
      <c r="L24" s="438"/>
      <c r="M24" s="440"/>
      <c r="N24" s="440"/>
      <c r="O24" s="440"/>
      <c r="P24" s="440"/>
      <c r="Q24" s="440"/>
      <c r="R24" s="440">
        <v>1460736</v>
      </c>
      <c r="S24" s="440"/>
      <c r="T24" s="440">
        <v>69633</v>
      </c>
      <c r="U24" s="438"/>
      <c r="V24" s="438">
        <v>69633</v>
      </c>
      <c r="W24" s="439">
        <v>-109430</v>
      </c>
      <c r="X24" s="439">
        <v>-109430</v>
      </c>
      <c r="Y24" s="1063"/>
      <c r="Z24" s="613"/>
      <c r="AA24" s="613"/>
      <c r="AC24" s="618">
        <v>19</v>
      </c>
      <c r="AD24" s="440" t="s">
        <v>49</v>
      </c>
      <c r="AE24" s="616">
        <v>2651</v>
      </c>
      <c r="AF24" s="615">
        <f t="shared" si="6"/>
        <v>2651</v>
      </c>
      <c r="AG24" s="438">
        <f t="shared" si="3"/>
        <v>0</v>
      </c>
      <c r="AH24" s="616"/>
      <c r="AI24" s="440">
        <v>2651</v>
      </c>
      <c r="AJ24" s="440"/>
      <c r="AK24" s="440"/>
      <c r="AL24" s="440"/>
      <c r="AM24" s="440"/>
      <c r="AN24" s="437"/>
      <c r="AO24" s="437"/>
      <c r="AP24" s="440"/>
      <c r="AQ24" s="617"/>
    </row>
    <row r="25" spans="1:43" x14ac:dyDescent="0.2">
      <c r="A25" s="618">
        <v>20</v>
      </c>
      <c r="B25" s="440" t="s">
        <v>50</v>
      </c>
      <c r="C25" s="611">
        <v>2033619</v>
      </c>
      <c r="D25" s="612">
        <f t="shared" si="4"/>
        <v>2033619</v>
      </c>
      <c r="E25" s="443">
        <f t="shared" si="5"/>
        <v>0</v>
      </c>
      <c r="F25" s="437">
        <v>844194</v>
      </c>
      <c r="G25" s="440">
        <v>536294</v>
      </c>
      <c r="H25" s="438"/>
      <c r="I25" s="438"/>
      <c r="J25" s="438"/>
      <c r="K25" s="438"/>
      <c r="L25" s="438"/>
      <c r="M25" s="440"/>
      <c r="N25" s="440">
        <v>417785</v>
      </c>
      <c r="O25" s="440"/>
      <c r="P25" s="440">
        <v>184123</v>
      </c>
      <c r="Q25" s="440"/>
      <c r="R25" s="440">
        <v>61530</v>
      </c>
      <c r="S25" s="440"/>
      <c r="T25" s="440"/>
      <c r="U25" s="438"/>
      <c r="V25" s="438"/>
      <c r="W25" s="439">
        <v>-10307</v>
      </c>
      <c r="X25" s="439">
        <v>-10307</v>
      </c>
      <c r="Y25" s="1063"/>
      <c r="Z25" s="613"/>
      <c r="AC25" s="618">
        <v>20</v>
      </c>
      <c r="AD25" s="440" t="s">
        <v>50</v>
      </c>
      <c r="AE25" s="616"/>
      <c r="AF25" s="615">
        <f t="shared" si="6"/>
        <v>0</v>
      </c>
      <c r="AG25" s="438">
        <f t="shared" si="3"/>
        <v>0</v>
      </c>
      <c r="AH25" s="440"/>
      <c r="AI25" s="440"/>
      <c r="AJ25" s="440"/>
      <c r="AK25" s="440"/>
      <c r="AL25" s="440"/>
      <c r="AM25" s="440"/>
      <c r="AN25" s="437"/>
      <c r="AO25" s="437"/>
      <c r="AP25" s="440"/>
      <c r="AQ25" s="617"/>
    </row>
    <row r="26" spans="1:43" x14ac:dyDescent="0.2">
      <c r="A26" s="618">
        <v>21</v>
      </c>
      <c r="B26" s="440" t="s">
        <v>51</v>
      </c>
      <c r="C26" s="611">
        <v>3955441</v>
      </c>
      <c r="D26" s="612">
        <f t="shared" si="4"/>
        <v>3955441</v>
      </c>
      <c r="E26" s="443">
        <f t="shared" si="5"/>
        <v>0</v>
      </c>
      <c r="F26" s="437">
        <v>1904565</v>
      </c>
      <c r="G26" s="440">
        <v>1236602</v>
      </c>
      <c r="H26" s="438"/>
      <c r="I26" s="438"/>
      <c r="J26" s="438"/>
      <c r="K26" s="438"/>
      <c r="L26" s="438"/>
      <c r="M26" s="440"/>
      <c r="N26" s="440"/>
      <c r="O26" s="440"/>
      <c r="P26" s="440"/>
      <c r="Q26" s="440"/>
      <c r="R26" s="440">
        <v>814274</v>
      </c>
      <c r="S26" s="440"/>
      <c r="T26" s="440"/>
      <c r="U26" s="438"/>
      <c r="V26" s="438"/>
      <c r="W26" s="439"/>
      <c r="X26" s="439"/>
      <c r="Y26" s="1063"/>
      <c r="Z26" s="613"/>
      <c r="AC26" s="618">
        <v>21</v>
      </c>
      <c r="AD26" s="440" t="s">
        <v>51</v>
      </c>
      <c r="AE26" s="616">
        <v>186542</v>
      </c>
      <c r="AF26" s="615">
        <f t="shared" si="6"/>
        <v>186542</v>
      </c>
      <c r="AG26" s="438">
        <f t="shared" si="3"/>
        <v>0</v>
      </c>
      <c r="AH26" s="440">
        <v>156582</v>
      </c>
      <c r="AI26" s="440">
        <v>29960</v>
      </c>
      <c r="AJ26" s="440"/>
      <c r="AK26" s="440"/>
      <c r="AL26" s="440"/>
      <c r="AM26" s="440"/>
      <c r="AN26" s="437"/>
      <c r="AO26" s="437"/>
      <c r="AP26" s="440"/>
      <c r="AQ26" s="617"/>
    </row>
    <row r="27" spans="1:43" x14ac:dyDescent="0.2">
      <c r="A27" s="618">
        <v>22</v>
      </c>
      <c r="B27" s="440" t="s">
        <v>52</v>
      </c>
      <c r="C27" s="611">
        <v>2362702</v>
      </c>
      <c r="D27" s="612">
        <f t="shared" si="4"/>
        <v>2362702</v>
      </c>
      <c r="E27" s="443">
        <f t="shared" si="5"/>
        <v>0</v>
      </c>
      <c r="F27" s="437">
        <v>1810506</v>
      </c>
      <c r="G27" s="440">
        <v>531738</v>
      </c>
      <c r="H27" s="438"/>
      <c r="I27" s="438"/>
      <c r="J27" s="438"/>
      <c r="K27" s="438"/>
      <c r="L27" s="438"/>
      <c r="M27" s="440"/>
      <c r="N27" s="440"/>
      <c r="O27" s="440"/>
      <c r="P27" s="440"/>
      <c r="Q27" s="440"/>
      <c r="R27" s="440">
        <v>37413</v>
      </c>
      <c r="S27" s="440"/>
      <c r="T27" s="440"/>
      <c r="U27" s="438"/>
      <c r="V27" s="438"/>
      <c r="W27" s="439">
        <v>-16955</v>
      </c>
      <c r="X27" s="439">
        <f>W27-Y27</f>
        <v>-11879</v>
      </c>
      <c r="Y27" s="1063">
        <v>-5076</v>
      </c>
      <c r="Z27" s="613"/>
      <c r="AC27" s="618">
        <v>22</v>
      </c>
      <c r="AD27" s="440" t="s">
        <v>52</v>
      </c>
      <c r="AE27" s="616"/>
      <c r="AF27" s="615">
        <f t="shared" si="6"/>
        <v>0</v>
      </c>
      <c r="AG27" s="438">
        <f t="shared" si="3"/>
        <v>0</v>
      </c>
      <c r="AH27" s="440"/>
      <c r="AI27" s="440"/>
      <c r="AJ27" s="440"/>
      <c r="AK27" s="440"/>
      <c r="AL27" s="440"/>
      <c r="AM27" s="440"/>
      <c r="AN27" s="437"/>
      <c r="AO27" s="437"/>
      <c r="AP27" s="440"/>
      <c r="AQ27" s="617"/>
    </row>
    <row r="28" spans="1:43" x14ac:dyDescent="0.2">
      <c r="A28" s="618">
        <v>23</v>
      </c>
      <c r="B28" s="440" t="s">
        <v>53</v>
      </c>
      <c r="C28" s="611">
        <v>3670879</v>
      </c>
      <c r="D28" s="612">
        <f t="shared" si="4"/>
        <v>3670879</v>
      </c>
      <c r="E28" s="443">
        <f t="shared" si="5"/>
        <v>0</v>
      </c>
      <c r="F28" s="437">
        <v>1687698</v>
      </c>
      <c r="G28" s="440">
        <v>1781426</v>
      </c>
      <c r="H28" s="438"/>
      <c r="I28" s="438"/>
      <c r="J28" s="438"/>
      <c r="K28" s="438"/>
      <c r="L28" s="438"/>
      <c r="M28" s="440"/>
      <c r="N28" s="440"/>
      <c r="O28" s="440">
        <v>216400</v>
      </c>
      <c r="P28" s="440"/>
      <c r="Q28" s="440"/>
      <c r="R28" s="440">
        <v>14423</v>
      </c>
      <c r="S28" s="440"/>
      <c r="T28" s="440"/>
      <c r="U28" s="438"/>
      <c r="V28" s="438"/>
      <c r="W28" s="439">
        <v>-29068</v>
      </c>
      <c r="X28" s="439">
        <v>-29068</v>
      </c>
      <c r="Y28" s="1063"/>
      <c r="Z28" s="613"/>
      <c r="AC28" s="618">
        <v>23</v>
      </c>
      <c r="AD28" s="440" t="s">
        <v>53</v>
      </c>
      <c r="AE28" s="616">
        <v>1436848</v>
      </c>
      <c r="AF28" s="615">
        <f t="shared" si="6"/>
        <v>1436848</v>
      </c>
      <c r="AG28" s="438">
        <f t="shared" si="3"/>
        <v>0</v>
      </c>
      <c r="AH28" s="440">
        <v>604151</v>
      </c>
      <c r="AI28" s="440">
        <v>335003</v>
      </c>
      <c r="AJ28" s="440"/>
      <c r="AK28" s="440"/>
      <c r="AL28" s="440"/>
      <c r="AM28" s="440">
        <v>497694</v>
      </c>
      <c r="AN28" s="437"/>
      <c r="AO28" s="437"/>
      <c r="AP28" s="440"/>
      <c r="AQ28" s="617"/>
    </row>
    <row r="29" spans="1:43" x14ac:dyDescent="0.2">
      <c r="A29" s="618">
        <v>24</v>
      </c>
      <c r="B29" s="440" t="s">
        <v>54</v>
      </c>
      <c r="C29" s="611">
        <v>1245187</v>
      </c>
      <c r="D29" s="612">
        <f t="shared" si="4"/>
        <v>1245187</v>
      </c>
      <c r="E29" s="443">
        <f t="shared" si="5"/>
        <v>0</v>
      </c>
      <c r="F29" s="437">
        <v>823927</v>
      </c>
      <c r="G29" s="440">
        <v>331989</v>
      </c>
      <c r="H29" s="438"/>
      <c r="I29" s="438"/>
      <c r="J29" s="438"/>
      <c r="K29" s="438"/>
      <c r="L29" s="438"/>
      <c r="M29" s="440"/>
      <c r="N29" s="440"/>
      <c r="O29" s="440"/>
      <c r="P29" s="440"/>
      <c r="Q29" s="440"/>
      <c r="R29" s="440">
        <v>93171</v>
      </c>
      <c r="S29" s="440"/>
      <c r="T29" s="440"/>
      <c r="U29" s="438"/>
      <c r="V29" s="438"/>
      <c r="W29" s="439">
        <v>-3900</v>
      </c>
      <c r="X29" s="439">
        <v>-3900</v>
      </c>
      <c r="Y29" s="1063"/>
      <c r="Z29" s="613"/>
      <c r="AC29" s="618">
        <v>24</v>
      </c>
      <c r="AD29" s="440" t="s">
        <v>54</v>
      </c>
      <c r="AE29" s="616">
        <v>241</v>
      </c>
      <c r="AF29" s="615">
        <f t="shared" si="6"/>
        <v>241</v>
      </c>
      <c r="AG29" s="438">
        <f t="shared" si="3"/>
        <v>0</v>
      </c>
      <c r="AH29" s="440"/>
      <c r="AI29" s="440">
        <v>241</v>
      </c>
      <c r="AJ29" s="440"/>
      <c r="AK29" s="440"/>
      <c r="AL29" s="440"/>
      <c r="AM29" s="440"/>
      <c r="AN29" s="437"/>
      <c r="AO29" s="437"/>
      <c r="AP29" s="440"/>
      <c r="AQ29" s="617"/>
    </row>
    <row r="30" spans="1:43" x14ac:dyDescent="0.2">
      <c r="A30" s="618">
        <v>25</v>
      </c>
      <c r="B30" s="440" t="s">
        <v>55</v>
      </c>
      <c r="C30" s="611">
        <v>2086449</v>
      </c>
      <c r="D30" s="612">
        <f t="shared" si="4"/>
        <v>2086449</v>
      </c>
      <c r="E30" s="443">
        <f t="shared" si="5"/>
        <v>0</v>
      </c>
      <c r="F30" s="437">
        <v>849152</v>
      </c>
      <c r="G30" s="440">
        <v>385433</v>
      </c>
      <c r="H30" s="438"/>
      <c r="I30" s="438"/>
      <c r="J30" s="438"/>
      <c r="K30" s="438"/>
      <c r="L30" s="438"/>
      <c r="M30" s="440"/>
      <c r="N30" s="440">
        <v>230263</v>
      </c>
      <c r="O30" s="440"/>
      <c r="P30" s="440"/>
      <c r="Q30" s="440"/>
      <c r="R30" s="440"/>
      <c r="S30" s="440"/>
      <c r="T30" s="440">
        <v>621601</v>
      </c>
      <c r="U30" s="438"/>
      <c r="V30" s="438">
        <v>621601</v>
      </c>
      <c r="W30" s="439"/>
      <c r="X30" s="439"/>
      <c r="Y30" s="1063"/>
      <c r="Z30" s="613"/>
      <c r="AC30" s="618">
        <v>25</v>
      </c>
      <c r="AD30" s="440" t="s">
        <v>55</v>
      </c>
      <c r="AE30" s="616"/>
      <c r="AF30" s="615">
        <f t="shared" si="6"/>
        <v>0</v>
      </c>
      <c r="AG30" s="438">
        <f t="shared" si="3"/>
        <v>0</v>
      </c>
      <c r="AH30" s="440"/>
      <c r="AI30" s="440"/>
      <c r="AJ30" s="440"/>
      <c r="AK30" s="440"/>
      <c r="AL30" s="440"/>
      <c r="AM30" s="440"/>
      <c r="AN30" s="437"/>
      <c r="AO30" s="437"/>
      <c r="AP30" s="440"/>
      <c r="AQ30" s="617"/>
    </row>
    <row r="31" spans="1:43" x14ac:dyDescent="0.2">
      <c r="A31" s="618">
        <v>26</v>
      </c>
      <c r="B31" s="440" t="s">
        <v>56</v>
      </c>
      <c r="C31" s="611">
        <v>1751763</v>
      </c>
      <c r="D31" s="612">
        <f t="shared" si="4"/>
        <v>1751763</v>
      </c>
      <c r="E31" s="443">
        <f t="shared" si="5"/>
        <v>0</v>
      </c>
      <c r="F31" s="437">
        <v>1210603</v>
      </c>
      <c r="G31" s="440">
        <v>544544</v>
      </c>
      <c r="H31" s="438"/>
      <c r="I31" s="438"/>
      <c r="J31" s="438"/>
      <c r="K31" s="438"/>
      <c r="L31" s="438"/>
      <c r="M31" s="440"/>
      <c r="N31" s="440"/>
      <c r="O31" s="440"/>
      <c r="P31" s="440"/>
      <c r="Q31" s="440"/>
      <c r="R31" s="440"/>
      <c r="S31" s="440"/>
      <c r="T31" s="440"/>
      <c r="U31" s="438"/>
      <c r="V31" s="438"/>
      <c r="W31" s="439">
        <v>-3384</v>
      </c>
      <c r="X31" s="439">
        <v>-3384</v>
      </c>
      <c r="Y31" s="1063"/>
      <c r="Z31" s="613"/>
      <c r="AC31" s="618">
        <v>26</v>
      </c>
      <c r="AD31" s="440" t="s">
        <v>56</v>
      </c>
      <c r="AE31" s="616"/>
      <c r="AF31" s="615">
        <f t="shared" si="6"/>
        <v>0</v>
      </c>
      <c r="AG31" s="438">
        <f t="shared" si="3"/>
        <v>0</v>
      </c>
      <c r="AH31" s="440"/>
      <c r="AI31" s="440"/>
      <c r="AJ31" s="440"/>
      <c r="AK31" s="440"/>
      <c r="AL31" s="440"/>
      <c r="AM31" s="440"/>
      <c r="AN31" s="437"/>
      <c r="AO31" s="437"/>
      <c r="AP31" s="440"/>
      <c r="AQ31" s="617"/>
    </row>
    <row r="32" spans="1:43" x14ac:dyDescent="0.2">
      <c r="A32" s="618">
        <v>27</v>
      </c>
      <c r="B32" s="440" t="s">
        <v>57</v>
      </c>
      <c r="C32" s="611">
        <v>1322745</v>
      </c>
      <c r="D32" s="612">
        <f t="shared" si="4"/>
        <v>1322745</v>
      </c>
      <c r="E32" s="443">
        <f t="shared" si="5"/>
        <v>0</v>
      </c>
      <c r="F32" s="437">
        <v>853064</v>
      </c>
      <c r="G32" s="440">
        <v>399895</v>
      </c>
      <c r="H32" s="438"/>
      <c r="I32" s="438"/>
      <c r="J32" s="438"/>
      <c r="K32" s="438"/>
      <c r="L32" s="438"/>
      <c r="M32" s="440"/>
      <c r="N32" s="440"/>
      <c r="O32" s="440"/>
      <c r="P32" s="440"/>
      <c r="Q32" s="440"/>
      <c r="R32" s="440">
        <v>69786</v>
      </c>
      <c r="S32" s="440"/>
      <c r="T32" s="440"/>
      <c r="U32" s="438"/>
      <c r="V32" s="438"/>
      <c r="W32" s="439"/>
      <c r="X32" s="439"/>
      <c r="Y32" s="1063"/>
      <c r="Z32" s="613"/>
      <c r="AC32" s="618">
        <v>27</v>
      </c>
      <c r="AD32" s="440" t="s">
        <v>57</v>
      </c>
      <c r="AE32" s="616"/>
      <c r="AF32" s="615">
        <f t="shared" si="6"/>
        <v>0</v>
      </c>
      <c r="AG32" s="438">
        <f t="shared" si="3"/>
        <v>0</v>
      </c>
      <c r="AH32" s="440"/>
      <c r="AI32" s="440"/>
      <c r="AJ32" s="440"/>
      <c r="AK32" s="440"/>
      <c r="AL32" s="440"/>
      <c r="AM32" s="440"/>
      <c r="AN32" s="437"/>
      <c r="AO32" s="437"/>
      <c r="AP32" s="440"/>
      <c r="AQ32" s="617"/>
    </row>
    <row r="33" spans="1:43" x14ac:dyDescent="0.2">
      <c r="A33" s="618">
        <v>28</v>
      </c>
      <c r="B33" s="440" t="s">
        <v>58</v>
      </c>
      <c r="C33" s="611">
        <v>1254642</v>
      </c>
      <c r="D33" s="612">
        <f t="shared" si="4"/>
        <v>1254642</v>
      </c>
      <c r="E33" s="443">
        <f t="shared" si="5"/>
        <v>0</v>
      </c>
      <c r="F33" s="437">
        <v>765077</v>
      </c>
      <c r="G33" s="440">
        <v>240692</v>
      </c>
      <c r="H33" s="438"/>
      <c r="I33" s="438"/>
      <c r="J33" s="438"/>
      <c r="K33" s="438"/>
      <c r="L33" s="438"/>
      <c r="M33" s="440"/>
      <c r="N33" s="440"/>
      <c r="O33" s="440"/>
      <c r="P33" s="440"/>
      <c r="Q33" s="440"/>
      <c r="R33" s="440">
        <v>260639</v>
      </c>
      <c r="S33" s="440"/>
      <c r="T33" s="440"/>
      <c r="U33" s="438"/>
      <c r="V33" s="438"/>
      <c r="W33" s="439">
        <v>-11766</v>
      </c>
      <c r="X33" s="439">
        <v>-11766</v>
      </c>
      <c r="Y33" s="1063"/>
      <c r="Z33" s="613"/>
      <c r="AC33" s="618">
        <v>28</v>
      </c>
      <c r="AD33" s="440" t="s">
        <v>58</v>
      </c>
      <c r="AE33" s="616"/>
      <c r="AF33" s="615">
        <f t="shared" si="6"/>
        <v>0</v>
      </c>
      <c r="AG33" s="438">
        <f t="shared" si="3"/>
        <v>0</v>
      </c>
      <c r="AH33" s="440"/>
      <c r="AI33" s="440"/>
      <c r="AJ33" s="440"/>
      <c r="AK33" s="440"/>
      <c r="AL33" s="440"/>
      <c r="AM33" s="440"/>
      <c r="AN33" s="437"/>
      <c r="AO33" s="437"/>
      <c r="AP33" s="440"/>
      <c r="AQ33" s="617"/>
    </row>
    <row r="34" spans="1:43" x14ac:dyDescent="0.2">
      <c r="A34" s="618">
        <v>29</v>
      </c>
      <c r="B34" s="440" t="s">
        <v>59</v>
      </c>
      <c r="C34" s="611">
        <v>1724462</v>
      </c>
      <c r="D34" s="612">
        <f t="shared" si="4"/>
        <v>1724462</v>
      </c>
      <c r="E34" s="443">
        <f t="shared" si="5"/>
        <v>0</v>
      </c>
      <c r="F34" s="437">
        <v>855471</v>
      </c>
      <c r="G34" s="440">
        <v>812542</v>
      </c>
      <c r="H34" s="438"/>
      <c r="I34" s="438"/>
      <c r="J34" s="438"/>
      <c r="K34" s="438"/>
      <c r="L34" s="438"/>
      <c r="M34" s="440"/>
      <c r="N34" s="440"/>
      <c r="O34" s="440"/>
      <c r="P34" s="440"/>
      <c r="Q34" s="440"/>
      <c r="R34" s="440">
        <v>56449</v>
      </c>
      <c r="S34" s="440"/>
      <c r="T34" s="440"/>
      <c r="U34" s="438"/>
      <c r="V34" s="438"/>
      <c r="W34" s="439"/>
      <c r="X34" s="439"/>
      <c r="Y34" s="1063"/>
      <c r="Z34" s="613"/>
      <c r="AC34" s="618">
        <v>29</v>
      </c>
      <c r="AD34" s="440" t="s">
        <v>59</v>
      </c>
      <c r="AE34" s="616">
        <v>152141</v>
      </c>
      <c r="AF34" s="615">
        <f t="shared" si="6"/>
        <v>152141</v>
      </c>
      <c r="AG34" s="438">
        <f t="shared" si="3"/>
        <v>0</v>
      </c>
      <c r="AH34" s="440">
        <v>127291</v>
      </c>
      <c r="AI34" s="440">
        <v>24850</v>
      </c>
      <c r="AJ34" s="440"/>
      <c r="AK34" s="440"/>
      <c r="AL34" s="440"/>
      <c r="AM34" s="440"/>
      <c r="AN34" s="437"/>
      <c r="AO34" s="437"/>
      <c r="AP34" s="440"/>
      <c r="AQ34" s="617"/>
    </row>
    <row r="35" spans="1:43" x14ac:dyDescent="0.2">
      <c r="A35" s="618">
        <v>30</v>
      </c>
      <c r="B35" s="440" t="s">
        <v>60</v>
      </c>
      <c r="C35" s="611">
        <v>1073284</v>
      </c>
      <c r="D35" s="612">
        <f t="shared" si="4"/>
        <v>1073284</v>
      </c>
      <c r="E35" s="443">
        <f t="shared" si="5"/>
        <v>0</v>
      </c>
      <c r="F35" s="437">
        <v>799762</v>
      </c>
      <c r="G35" s="440">
        <v>273522</v>
      </c>
      <c r="H35" s="438"/>
      <c r="I35" s="438"/>
      <c r="J35" s="438"/>
      <c r="K35" s="438"/>
      <c r="L35" s="438"/>
      <c r="M35" s="440"/>
      <c r="N35" s="440"/>
      <c r="O35" s="440"/>
      <c r="P35" s="440"/>
      <c r="Q35" s="440"/>
      <c r="R35" s="440"/>
      <c r="S35" s="440"/>
      <c r="T35" s="440"/>
      <c r="U35" s="438"/>
      <c r="V35" s="438"/>
      <c r="W35" s="439"/>
      <c r="X35" s="439"/>
      <c r="Y35" s="1063"/>
      <c r="Z35" s="613"/>
      <c r="AC35" s="618">
        <v>30</v>
      </c>
      <c r="AD35" s="440" t="s">
        <v>60</v>
      </c>
      <c r="AE35" s="616"/>
      <c r="AF35" s="615">
        <f t="shared" si="6"/>
        <v>0</v>
      </c>
      <c r="AG35" s="438">
        <f t="shared" si="3"/>
        <v>0</v>
      </c>
      <c r="AH35" s="440"/>
      <c r="AI35" s="440"/>
      <c r="AJ35" s="440"/>
      <c r="AK35" s="440"/>
      <c r="AL35" s="440"/>
      <c r="AM35" s="440"/>
      <c r="AN35" s="437"/>
      <c r="AO35" s="437"/>
      <c r="AP35" s="440"/>
      <c r="AQ35" s="617"/>
    </row>
    <row r="36" spans="1:43" x14ac:dyDescent="0.2">
      <c r="A36" s="618">
        <v>31</v>
      </c>
      <c r="B36" s="440" t="s">
        <v>61</v>
      </c>
      <c r="C36" s="611">
        <v>2000939</v>
      </c>
      <c r="D36" s="612">
        <f t="shared" si="4"/>
        <v>2000939</v>
      </c>
      <c r="E36" s="443">
        <f t="shared" si="5"/>
        <v>0</v>
      </c>
      <c r="F36" s="437">
        <v>1635334</v>
      </c>
      <c r="G36" s="440">
        <v>251588</v>
      </c>
      <c r="H36" s="438"/>
      <c r="I36" s="438"/>
      <c r="J36" s="438"/>
      <c r="K36" s="438"/>
      <c r="L36" s="438"/>
      <c r="M36" s="440"/>
      <c r="N36" s="440"/>
      <c r="O36" s="440">
        <v>115710</v>
      </c>
      <c r="P36" s="440"/>
      <c r="Q36" s="440"/>
      <c r="R36" s="440"/>
      <c r="S36" s="440"/>
      <c r="T36" s="440"/>
      <c r="U36" s="438"/>
      <c r="V36" s="438"/>
      <c r="W36" s="439">
        <v>-1693</v>
      </c>
      <c r="X36" s="439">
        <v>-1693</v>
      </c>
      <c r="Y36" s="1063"/>
      <c r="Z36" s="613"/>
      <c r="AC36" s="618">
        <v>31</v>
      </c>
      <c r="AD36" s="440" t="s">
        <v>61</v>
      </c>
      <c r="AE36" s="616"/>
      <c r="AF36" s="615">
        <f t="shared" si="6"/>
        <v>0</v>
      </c>
      <c r="AG36" s="438">
        <f t="shared" si="3"/>
        <v>0</v>
      </c>
      <c r="AH36" s="440"/>
      <c r="AI36" s="440"/>
      <c r="AJ36" s="440"/>
      <c r="AK36" s="440"/>
      <c r="AL36" s="440"/>
      <c r="AM36" s="440"/>
      <c r="AN36" s="437"/>
      <c r="AO36" s="437"/>
      <c r="AP36" s="440"/>
      <c r="AQ36" s="617"/>
    </row>
    <row r="37" spans="1:43" x14ac:dyDescent="0.2">
      <c r="A37" s="618">
        <v>32</v>
      </c>
      <c r="B37" s="440" t="s">
        <v>63</v>
      </c>
      <c r="C37" s="611">
        <v>2610184</v>
      </c>
      <c r="D37" s="612">
        <f t="shared" si="4"/>
        <v>2610184</v>
      </c>
      <c r="E37" s="443">
        <f t="shared" si="5"/>
        <v>0</v>
      </c>
      <c r="F37" s="437">
        <v>1066606</v>
      </c>
      <c r="G37" s="440">
        <v>245520</v>
      </c>
      <c r="H37" s="438"/>
      <c r="I37" s="438"/>
      <c r="J37" s="438"/>
      <c r="K37" s="438"/>
      <c r="L37" s="438"/>
      <c r="M37" s="440"/>
      <c r="N37" s="440"/>
      <c r="O37" s="440"/>
      <c r="P37" s="440">
        <v>472920</v>
      </c>
      <c r="Q37" s="440">
        <v>509386</v>
      </c>
      <c r="R37" s="440">
        <v>130365</v>
      </c>
      <c r="S37" s="440"/>
      <c r="T37" s="440">
        <v>185387</v>
      </c>
      <c r="U37" s="438"/>
      <c r="V37" s="438">
        <v>185387</v>
      </c>
      <c r="W37" s="439"/>
      <c r="X37" s="439"/>
      <c r="Y37" s="1063"/>
      <c r="Z37" s="613"/>
      <c r="AC37" s="618">
        <v>32</v>
      </c>
      <c r="AD37" s="440" t="s">
        <v>63</v>
      </c>
      <c r="AE37" s="616"/>
      <c r="AF37" s="615">
        <f t="shared" si="6"/>
        <v>0</v>
      </c>
      <c r="AG37" s="438">
        <f t="shared" si="3"/>
        <v>0</v>
      </c>
      <c r="AH37" s="440"/>
      <c r="AI37" s="440"/>
      <c r="AJ37" s="440"/>
      <c r="AK37" s="440"/>
      <c r="AL37" s="440"/>
      <c r="AM37" s="440"/>
      <c r="AN37" s="437"/>
      <c r="AO37" s="437"/>
      <c r="AP37" s="440"/>
      <c r="AQ37" s="617"/>
    </row>
    <row r="38" spans="1:43" x14ac:dyDescent="0.2">
      <c r="A38" s="618">
        <v>33</v>
      </c>
      <c r="B38" s="440" t="s">
        <v>64</v>
      </c>
      <c r="C38" s="611">
        <v>998996</v>
      </c>
      <c r="D38" s="612">
        <f t="shared" si="4"/>
        <v>998996</v>
      </c>
      <c r="E38" s="443">
        <f t="shared" si="5"/>
        <v>0</v>
      </c>
      <c r="F38" s="437">
        <v>790713</v>
      </c>
      <c r="G38" s="440">
        <v>208283</v>
      </c>
      <c r="H38" s="438"/>
      <c r="I38" s="438"/>
      <c r="J38" s="438"/>
      <c r="K38" s="438"/>
      <c r="L38" s="438"/>
      <c r="M38" s="440"/>
      <c r="N38" s="440"/>
      <c r="O38" s="440"/>
      <c r="P38" s="440"/>
      <c r="Q38" s="440"/>
      <c r="R38" s="440"/>
      <c r="S38" s="440"/>
      <c r="T38" s="440"/>
      <c r="U38" s="438"/>
      <c r="V38" s="438"/>
      <c r="W38" s="439"/>
      <c r="X38" s="439"/>
      <c r="Y38" s="1063"/>
      <c r="Z38" s="613"/>
      <c r="AC38" s="618">
        <v>33</v>
      </c>
      <c r="AD38" s="440" t="s">
        <v>64</v>
      </c>
      <c r="AE38" s="616">
        <v>22688</v>
      </c>
      <c r="AF38" s="615">
        <f t="shared" si="6"/>
        <v>22688</v>
      </c>
      <c r="AG38" s="438">
        <f t="shared" si="3"/>
        <v>0</v>
      </c>
      <c r="AH38" s="440"/>
      <c r="AI38" s="440">
        <v>22688</v>
      </c>
      <c r="AJ38" s="440"/>
      <c r="AK38" s="440"/>
      <c r="AL38" s="440"/>
      <c r="AM38" s="440"/>
      <c r="AN38" s="437"/>
      <c r="AO38" s="437"/>
      <c r="AP38" s="440"/>
      <c r="AQ38" s="617"/>
    </row>
    <row r="39" spans="1:43" x14ac:dyDescent="0.2">
      <c r="A39" s="618">
        <v>34</v>
      </c>
      <c r="B39" s="440" t="s">
        <v>65</v>
      </c>
      <c r="C39" s="611">
        <v>1407349</v>
      </c>
      <c r="D39" s="612">
        <f t="shared" si="4"/>
        <v>1407349</v>
      </c>
      <c r="E39" s="443">
        <f t="shared" si="5"/>
        <v>0</v>
      </c>
      <c r="F39" s="437">
        <v>1170633</v>
      </c>
      <c r="G39" s="440">
        <v>243711</v>
      </c>
      <c r="H39" s="438"/>
      <c r="I39" s="438"/>
      <c r="J39" s="438">
        <v>8550</v>
      </c>
      <c r="K39" s="438"/>
      <c r="L39" s="438">
        <v>8550</v>
      </c>
      <c r="M39" s="440"/>
      <c r="N39" s="440"/>
      <c r="O39" s="440"/>
      <c r="P39" s="440"/>
      <c r="Q39" s="440"/>
      <c r="R39" s="440">
        <v>6640</v>
      </c>
      <c r="S39" s="440"/>
      <c r="T39" s="440"/>
      <c r="U39" s="438"/>
      <c r="V39" s="438"/>
      <c r="W39" s="439">
        <v>-22185</v>
      </c>
      <c r="X39" s="439">
        <v>-22185</v>
      </c>
      <c r="Y39" s="1063"/>
      <c r="Z39" s="613"/>
      <c r="AC39" s="618">
        <v>34</v>
      </c>
      <c r="AD39" s="440" t="s">
        <v>65</v>
      </c>
      <c r="AE39" s="616">
        <v>165</v>
      </c>
      <c r="AF39" s="615">
        <f t="shared" si="6"/>
        <v>165</v>
      </c>
      <c r="AG39" s="438">
        <f t="shared" si="3"/>
        <v>0</v>
      </c>
      <c r="AH39" s="440"/>
      <c r="AI39" s="440">
        <v>165</v>
      </c>
      <c r="AJ39" s="440"/>
      <c r="AK39" s="440"/>
      <c r="AL39" s="440"/>
      <c r="AM39" s="440"/>
      <c r="AN39" s="437"/>
      <c r="AO39" s="437"/>
      <c r="AP39" s="440"/>
      <c r="AQ39" s="617"/>
    </row>
    <row r="40" spans="1:43" x14ac:dyDescent="0.2">
      <c r="A40" s="618">
        <v>35</v>
      </c>
      <c r="B40" s="440" t="s">
        <v>66</v>
      </c>
      <c r="C40" s="611">
        <v>1088560</v>
      </c>
      <c r="D40" s="612">
        <f t="shared" si="4"/>
        <v>1088560</v>
      </c>
      <c r="E40" s="443">
        <f t="shared" si="5"/>
        <v>0</v>
      </c>
      <c r="F40" s="437">
        <v>967402</v>
      </c>
      <c r="G40" s="440">
        <v>120138</v>
      </c>
      <c r="H40" s="438"/>
      <c r="I40" s="438"/>
      <c r="J40" s="438"/>
      <c r="K40" s="438"/>
      <c r="L40" s="438"/>
      <c r="M40" s="440"/>
      <c r="N40" s="440"/>
      <c r="O40" s="440"/>
      <c r="P40" s="440"/>
      <c r="Q40" s="440"/>
      <c r="R40" s="440">
        <v>2500</v>
      </c>
      <c r="S40" s="440"/>
      <c r="T40" s="440"/>
      <c r="U40" s="438"/>
      <c r="V40" s="438"/>
      <c r="W40" s="439">
        <v>-1480</v>
      </c>
      <c r="X40" s="439">
        <v>-1480</v>
      </c>
      <c r="Y40" s="1063"/>
      <c r="Z40" s="613"/>
      <c r="AC40" s="618">
        <v>35</v>
      </c>
      <c r="AD40" s="440" t="s">
        <v>66</v>
      </c>
      <c r="AE40" s="616"/>
      <c r="AF40" s="615">
        <f t="shared" si="6"/>
        <v>0</v>
      </c>
      <c r="AG40" s="438">
        <f t="shared" si="3"/>
        <v>0</v>
      </c>
      <c r="AH40" s="440"/>
      <c r="AI40" s="440"/>
      <c r="AJ40" s="440"/>
      <c r="AK40" s="440"/>
      <c r="AL40" s="440"/>
      <c r="AM40" s="440"/>
      <c r="AN40" s="437"/>
      <c r="AO40" s="437"/>
      <c r="AP40" s="440"/>
      <c r="AQ40" s="617"/>
    </row>
    <row r="41" spans="1:43" x14ac:dyDescent="0.2">
      <c r="A41" s="618">
        <v>36</v>
      </c>
      <c r="B41" s="440" t="s">
        <v>67</v>
      </c>
      <c r="C41" s="611">
        <v>6694495</v>
      </c>
      <c r="D41" s="612">
        <f t="shared" si="4"/>
        <v>6694495</v>
      </c>
      <c r="E41" s="443">
        <f t="shared" si="5"/>
        <v>0</v>
      </c>
      <c r="F41" s="437">
        <v>1844070</v>
      </c>
      <c r="G41" s="440">
        <v>1696202</v>
      </c>
      <c r="H41" s="438"/>
      <c r="I41" s="438"/>
      <c r="J41" s="438">
        <v>25000</v>
      </c>
      <c r="K41" s="438"/>
      <c r="L41" s="438">
        <v>25000</v>
      </c>
      <c r="M41" s="440"/>
      <c r="N41" s="440"/>
      <c r="O41" s="440"/>
      <c r="P41" s="440">
        <v>1288131</v>
      </c>
      <c r="Q41" s="440"/>
      <c r="R41" s="441">
        <v>2050535</v>
      </c>
      <c r="S41" s="440"/>
      <c r="T41" s="440"/>
      <c r="U41" s="438"/>
      <c r="V41" s="438"/>
      <c r="W41" s="439">
        <v>-209443</v>
      </c>
      <c r="X41" s="439">
        <v>-209443</v>
      </c>
      <c r="Y41" s="1063"/>
      <c r="Z41" s="613"/>
      <c r="AC41" s="618">
        <v>36</v>
      </c>
      <c r="AD41" s="440" t="s">
        <v>67</v>
      </c>
      <c r="AE41" s="616">
        <v>298212</v>
      </c>
      <c r="AF41" s="615">
        <f t="shared" si="6"/>
        <v>298212</v>
      </c>
      <c r="AG41" s="438">
        <f t="shared" si="3"/>
        <v>0</v>
      </c>
      <c r="AH41" s="440">
        <v>298212</v>
      </c>
      <c r="AI41" s="440"/>
      <c r="AJ41" s="440"/>
      <c r="AK41" s="440"/>
      <c r="AL41" s="440"/>
      <c r="AM41" s="440"/>
      <c r="AN41" s="437"/>
      <c r="AO41" s="437"/>
      <c r="AP41" s="440"/>
      <c r="AQ41" s="617"/>
    </row>
    <row r="42" spans="1:43" x14ac:dyDescent="0.2">
      <c r="A42" s="618">
        <v>37</v>
      </c>
      <c r="B42" s="440" t="s">
        <v>68</v>
      </c>
      <c r="C42" s="611">
        <v>1240591</v>
      </c>
      <c r="D42" s="612">
        <f t="shared" si="4"/>
        <v>1240591</v>
      </c>
      <c r="E42" s="443">
        <f t="shared" si="5"/>
        <v>0</v>
      </c>
      <c r="F42" s="437">
        <v>1034389</v>
      </c>
      <c r="G42" s="440">
        <v>206202</v>
      </c>
      <c r="H42" s="438"/>
      <c r="I42" s="438"/>
      <c r="J42" s="438"/>
      <c r="K42" s="438"/>
      <c r="L42" s="438"/>
      <c r="M42" s="440"/>
      <c r="N42" s="440"/>
      <c r="O42" s="440"/>
      <c r="P42" s="440"/>
      <c r="Q42" s="440"/>
      <c r="R42" s="440"/>
      <c r="S42" s="440"/>
      <c r="T42" s="440"/>
      <c r="U42" s="438"/>
      <c r="V42" s="438"/>
      <c r="W42" s="439"/>
      <c r="X42" s="439"/>
      <c r="Y42" s="1063"/>
      <c r="Z42" s="613"/>
      <c r="AC42" s="618">
        <v>37</v>
      </c>
      <c r="AD42" s="440" t="s">
        <v>68</v>
      </c>
      <c r="AE42" s="616"/>
      <c r="AF42" s="615">
        <f t="shared" si="6"/>
        <v>0</v>
      </c>
      <c r="AG42" s="438">
        <f t="shared" si="3"/>
        <v>0</v>
      </c>
      <c r="AH42" s="440"/>
      <c r="AI42" s="440"/>
      <c r="AJ42" s="440"/>
      <c r="AK42" s="440"/>
      <c r="AL42" s="440"/>
      <c r="AM42" s="440"/>
      <c r="AN42" s="437"/>
      <c r="AO42" s="437"/>
      <c r="AP42" s="440"/>
      <c r="AQ42" s="617"/>
    </row>
    <row r="43" spans="1:43" x14ac:dyDescent="0.2">
      <c r="A43" s="618">
        <v>38</v>
      </c>
      <c r="B43" s="440" t="s">
        <v>69</v>
      </c>
      <c r="C43" s="611">
        <v>2149008</v>
      </c>
      <c r="D43" s="612">
        <f t="shared" si="4"/>
        <v>2149008</v>
      </c>
      <c r="E43" s="443">
        <f t="shared" si="5"/>
        <v>0</v>
      </c>
      <c r="F43" s="437">
        <v>1215527</v>
      </c>
      <c r="G43" s="440">
        <v>399917</v>
      </c>
      <c r="H43" s="438"/>
      <c r="I43" s="438"/>
      <c r="J43" s="438"/>
      <c r="K43" s="438"/>
      <c r="L43" s="438"/>
      <c r="M43" s="440"/>
      <c r="N43" s="440"/>
      <c r="O43" s="440"/>
      <c r="P43" s="440"/>
      <c r="Q43" s="440"/>
      <c r="R43" s="440">
        <v>22069</v>
      </c>
      <c r="S43" s="440"/>
      <c r="T43" s="440">
        <v>512580</v>
      </c>
      <c r="U43" s="438"/>
      <c r="V43" s="438">
        <v>512580</v>
      </c>
      <c r="W43" s="439">
        <v>-1085</v>
      </c>
      <c r="X43" s="439">
        <v>-1085</v>
      </c>
      <c r="Y43" s="1063"/>
      <c r="Z43" s="613"/>
      <c r="AC43" s="618">
        <v>38</v>
      </c>
      <c r="AD43" s="440" t="s">
        <v>69</v>
      </c>
      <c r="AE43" s="616"/>
      <c r="AF43" s="615">
        <f t="shared" si="6"/>
        <v>0</v>
      </c>
      <c r="AG43" s="438">
        <f t="shared" si="3"/>
        <v>0</v>
      </c>
      <c r="AH43" s="440"/>
      <c r="AI43" s="440"/>
      <c r="AJ43" s="440"/>
      <c r="AK43" s="440"/>
      <c r="AL43" s="440"/>
      <c r="AM43" s="440"/>
      <c r="AN43" s="437"/>
      <c r="AO43" s="437"/>
      <c r="AP43" s="440"/>
      <c r="AQ43" s="617"/>
    </row>
    <row r="44" spans="1:43" x14ac:dyDescent="0.2">
      <c r="A44" s="618">
        <v>39</v>
      </c>
      <c r="B44" s="440" t="s">
        <v>70</v>
      </c>
      <c r="C44" s="611">
        <v>4173054</v>
      </c>
      <c r="D44" s="612">
        <f t="shared" si="4"/>
        <v>4173054</v>
      </c>
      <c r="E44" s="443">
        <f t="shared" si="5"/>
        <v>0</v>
      </c>
      <c r="F44" s="437">
        <v>2075893</v>
      </c>
      <c r="G44" s="440">
        <v>815920</v>
      </c>
      <c r="H44" s="438"/>
      <c r="I44" s="438"/>
      <c r="J44" s="438"/>
      <c r="K44" s="438"/>
      <c r="L44" s="438"/>
      <c r="M44" s="440"/>
      <c r="N44" s="440">
        <v>26536</v>
      </c>
      <c r="O44" s="440"/>
      <c r="P44" s="440">
        <v>839469</v>
      </c>
      <c r="Q44" s="440"/>
      <c r="R44" s="440">
        <v>16007</v>
      </c>
      <c r="S44" s="440"/>
      <c r="T44" s="440">
        <v>403738</v>
      </c>
      <c r="U44" s="440">
        <v>403738</v>
      </c>
      <c r="V44" s="438"/>
      <c r="W44" s="439">
        <v>-4509</v>
      </c>
      <c r="X44" s="439">
        <v>-4509</v>
      </c>
      <c r="Y44" s="1063"/>
      <c r="Z44" s="613"/>
      <c r="AC44" s="618">
        <v>39</v>
      </c>
      <c r="AD44" s="440" t="s">
        <v>70</v>
      </c>
      <c r="AE44" s="616">
        <v>399514</v>
      </c>
      <c r="AF44" s="615">
        <f t="shared" si="6"/>
        <v>399514</v>
      </c>
      <c r="AG44" s="438">
        <f t="shared" si="3"/>
        <v>0</v>
      </c>
      <c r="AH44" s="440">
        <v>212098</v>
      </c>
      <c r="AI44" s="440">
        <v>195138</v>
      </c>
      <c r="AJ44" s="440"/>
      <c r="AK44" s="440"/>
      <c r="AL44" s="440"/>
      <c r="AM44" s="440"/>
      <c r="AN44" s="437"/>
      <c r="AO44" s="437">
        <v>-7722</v>
      </c>
      <c r="AP44" s="437">
        <v>-7722</v>
      </c>
      <c r="AQ44" s="617"/>
    </row>
    <row r="45" spans="1:43" x14ac:dyDescent="0.2">
      <c r="A45" s="618">
        <v>40</v>
      </c>
      <c r="B45" s="440" t="s">
        <v>71</v>
      </c>
      <c r="C45" s="611">
        <v>1798803</v>
      </c>
      <c r="D45" s="612">
        <f t="shared" si="4"/>
        <v>1798803</v>
      </c>
      <c r="E45" s="443">
        <f t="shared" si="5"/>
        <v>0</v>
      </c>
      <c r="F45" s="437">
        <v>1385989</v>
      </c>
      <c r="G45" s="440">
        <v>292814</v>
      </c>
      <c r="H45" s="438"/>
      <c r="I45" s="438"/>
      <c r="J45" s="438"/>
      <c r="K45" s="438"/>
      <c r="L45" s="438"/>
      <c r="M45" s="440"/>
      <c r="N45" s="440"/>
      <c r="O45" s="440"/>
      <c r="P45" s="440"/>
      <c r="Q45" s="440"/>
      <c r="R45" s="440">
        <v>120000</v>
      </c>
      <c r="S45" s="440"/>
      <c r="T45" s="440"/>
      <c r="U45" s="438"/>
      <c r="V45" s="438"/>
      <c r="W45" s="439"/>
      <c r="X45" s="439"/>
      <c r="Y45" s="1063"/>
      <c r="Z45" s="613"/>
      <c r="AC45" s="618">
        <v>40</v>
      </c>
      <c r="AD45" s="440" t="s">
        <v>71</v>
      </c>
      <c r="AE45" s="616"/>
      <c r="AF45" s="615">
        <f t="shared" si="6"/>
        <v>0</v>
      </c>
      <c r="AG45" s="438">
        <f t="shared" si="3"/>
        <v>0</v>
      </c>
      <c r="AH45" s="440"/>
      <c r="AI45" s="440"/>
      <c r="AJ45" s="440"/>
      <c r="AK45" s="440"/>
      <c r="AL45" s="440"/>
      <c r="AM45" s="440"/>
      <c r="AN45" s="437"/>
      <c r="AO45" s="437"/>
      <c r="AP45" s="440"/>
      <c r="AQ45" s="617"/>
    </row>
    <row r="46" spans="1:43" ht="13.5" customHeight="1" x14ac:dyDescent="0.2">
      <c r="A46" s="618">
        <v>41</v>
      </c>
      <c r="B46" s="440" t="s">
        <v>72</v>
      </c>
      <c r="C46" s="611">
        <v>1446418</v>
      </c>
      <c r="D46" s="612">
        <f t="shared" si="4"/>
        <v>1446418</v>
      </c>
      <c r="E46" s="443">
        <f t="shared" si="5"/>
        <v>0</v>
      </c>
      <c r="F46" s="437">
        <v>695427</v>
      </c>
      <c r="G46" s="440">
        <v>153026</v>
      </c>
      <c r="H46" s="438"/>
      <c r="I46" s="438"/>
      <c r="J46" s="438"/>
      <c r="K46" s="438"/>
      <c r="L46" s="438"/>
      <c r="M46" s="440"/>
      <c r="N46" s="440">
        <v>597965</v>
      </c>
      <c r="O46" s="440"/>
      <c r="P46" s="440"/>
      <c r="Q46" s="440"/>
      <c r="R46" s="440"/>
      <c r="S46" s="440"/>
      <c r="T46" s="440"/>
      <c r="U46" s="438"/>
      <c r="V46" s="438"/>
      <c r="W46" s="439"/>
      <c r="X46" s="439"/>
      <c r="Y46" s="1063"/>
      <c r="Z46" s="613"/>
      <c r="AC46" s="618">
        <v>41</v>
      </c>
      <c r="AD46" s="440" t="s">
        <v>72</v>
      </c>
      <c r="AE46" s="616">
        <v>216</v>
      </c>
      <c r="AF46" s="615">
        <f t="shared" si="6"/>
        <v>216</v>
      </c>
      <c r="AG46" s="438">
        <f t="shared" si="3"/>
        <v>0</v>
      </c>
      <c r="AH46" s="440"/>
      <c r="AI46" s="440">
        <v>216</v>
      </c>
      <c r="AJ46" s="440"/>
      <c r="AK46" s="440"/>
      <c r="AL46" s="440"/>
      <c r="AM46" s="440"/>
      <c r="AN46" s="437"/>
      <c r="AO46" s="437"/>
      <c r="AP46" s="440"/>
      <c r="AQ46" s="617"/>
    </row>
    <row r="47" spans="1:43" x14ac:dyDescent="0.2">
      <c r="A47" s="618">
        <v>42</v>
      </c>
      <c r="B47" s="440" t="s">
        <v>74</v>
      </c>
      <c r="C47" s="611">
        <v>1304795</v>
      </c>
      <c r="D47" s="612">
        <f t="shared" si="4"/>
        <v>1304795</v>
      </c>
      <c r="E47" s="443">
        <f t="shared" si="5"/>
        <v>0</v>
      </c>
      <c r="F47" s="437">
        <v>1072330</v>
      </c>
      <c r="G47" s="440">
        <v>239866</v>
      </c>
      <c r="H47" s="438"/>
      <c r="I47" s="438"/>
      <c r="J47" s="438"/>
      <c r="K47" s="438"/>
      <c r="L47" s="438"/>
      <c r="M47" s="440"/>
      <c r="N47" s="440"/>
      <c r="O47" s="440"/>
      <c r="P47" s="440"/>
      <c r="Q47" s="440"/>
      <c r="R47" s="440"/>
      <c r="S47" s="440"/>
      <c r="T47" s="440"/>
      <c r="U47" s="438"/>
      <c r="V47" s="438"/>
      <c r="W47" s="439">
        <v>-7401</v>
      </c>
      <c r="X47" s="439">
        <v>-7401</v>
      </c>
      <c r="Y47" s="1063"/>
      <c r="Z47" s="613"/>
      <c r="AC47" s="618">
        <v>42</v>
      </c>
      <c r="AD47" s="440" t="s">
        <v>74</v>
      </c>
      <c r="AE47" s="616"/>
      <c r="AF47" s="615">
        <f t="shared" si="6"/>
        <v>0</v>
      </c>
      <c r="AG47" s="438">
        <f t="shared" si="3"/>
        <v>0</v>
      </c>
      <c r="AH47" s="440"/>
      <c r="AI47" s="440"/>
      <c r="AJ47" s="440"/>
      <c r="AK47" s="440"/>
      <c r="AL47" s="440"/>
      <c r="AM47" s="440"/>
      <c r="AN47" s="437"/>
      <c r="AO47" s="437"/>
      <c r="AP47" s="440"/>
      <c r="AQ47" s="617"/>
    </row>
    <row r="48" spans="1:43" x14ac:dyDescent="0.2">
      <c r="A48" s="618">
        <v>43</v>
      </c>
      <c r="B48" s="440" t="s">
        <v>75</v>
      </c>
      <c r="C48" s="611">
        <v>959812</v>
      </c>
      <c r="D48" s="612">
        <f t="shared" si="4"/>
        <v>959812</v>
      </c>
      <c r="E48" s="443">
        <f t="shared" si="5"/>
        <v>0</v>
      </c>
      <c r="F48" s="437">
        <v>504210</v>
      </c>
      <c r="G48" s="440">
        <v>281317</v>
      </c>
      <c r="H48" s="438"/>
      <c r="I48" s="438"/>
      <c r="J48" s="438"/>
      <c r="K48" s="438"/>
      <c r="L48" s="438"/>
      <c r="M48" s="440"/>
      <c r="N48" s="440"/>
      <c r="O48" s="440"/>
      <c r="P48" s="440"/>
      <c r="Q48" s="440"/>
      <c r="R48" s="440">
        <v>177357</v>
      </c>
      <c r="S48" s="440"/>
      <c r="T48" s="440"/>
      <c r="U48" s="438"/>
      <c r="V48" s="438"/>
      <c r="W48" s="439">
        <v>-3072</v>
      </c>
      <c r="X48" s="439">
        <v>-3072</v>
      </c>
      <c r="Y48" s="1063"/>
      <c r="Z48" s="613"/>
      <c r="AC48" s="618">
        <v>43</v>
      </c>
      <c r="AD48" s="440" t="s">
        <v>75</v>
      </c>
      <c r="AE48" s="616"/>
      <c r="AF48" s="615">
        <f>AH48+AI48+AJ48+AK48+AL48+AM48+AN48+AO48</f>
        <v>0</v>
      </c>
      <c r="AG48" s="438">
        <f t="shared" si="3"/>
        <v>0</v>
      </c>
      <c r="AH48" s="440"/>
      <c r="AI48" s="440"/>
      <c r="AJ48" s="440"/>
      <c r="AK48" s="440"/>
      <c r="AL48" s="440"/>
      <c r="AM48" s="440"/>
      <c r="AN48" s="437"/>
      <c r="AO48" s="437"/>
      <c r="AP48" s="440"/>
      <c r="AQ48" s="617"/>
    </row>
    <row r="49" spans="1:43" x14ac:dyDescent="0.2">
      <c r="A49" s="618">
        <v>44</v>
      </c>
      <c r="B49" s="440" t="s">
        <v>76</v>
      </c>
      <c r="C49" s="611">
        <v>2070400</v>
      </c>
      <c r="D49" s="612">
        <f t="shared" si="4"/>
        <v>2070400</v>
      </c>
      <c r="E49" s="443">
        <f t="shared" si="5"/>
        <v>0</v>
      </c>
      <c r="F49" s="437">
        <v>549585</v>
      </c>
      <c r="G49" s="440">
        <v>494222</v>
      </c>
      <c r="H49" s="438"/>
      <c r="I49" s="438"/>
      <c r="J49" s="438"/>
      <c r="K49" s="438"/>
      <c r="L49" s="438"/>
      <c r="M49" s="440"/>
      <c r="N49" s="440"/>
      <c r="O49" s="440"/>
      <c r="P49" s="440">
        <v>990002</v>
      </c>
      <c r="Q49" s="440"/>
      <c r="R49" s="440">
        <v>36591</v>
      </c>
      <c r="S49" s="440"/>
      <c r="T49" s="440"/>
      <c r="U49" s="438"/>
      <c r="V49" s="438"/>
      <c r="W49" s="439"/>
      <c r="X49" s="439"/>
      <c r="Y49" s="1063"/>
      <c r="Z49" s="613"/>
      <c r="AC49" s="618">
        <v>44</v>
      </c>
      <c r="AD49" s="440" t="s">
        <v>76</v>
      </c>
      <c r="AE49" s="616"/>
      <c r="AF49" s="615">
        <f t="shared" si="6"/>
        <v>0</v>
      </c>
      <c r="AG49" s="438">
        <f t="shared" si="3"/>
        <v>0</v>
      </c>
      <c r="AH49" s="440"/>
      <c r="AI49" s="440"/>
      <c r="AJ49" s="440"/>
      <c r="AK49" s="440"/>
      <c r="AL49" s="440"/>
      <c r="AM49" s="440"/>
      <c r="AN49" s="437"/>
      <c r="AO49" s="437"/>
      <c r="AP49" s="440"/>
      <c r="AQ49" s="617"/>
    </row>
    <row r="50" spans="1:43" x14ac:dyDescent="0.2">
      <c r="A50" s="618">
        <v>45</v>
      </c>
      <c r="B50" s="440" t="s">
        <v>77</v>
      </c>
      <c r="C50" s="611">
        <v>1851823</v>
      </c>
      <c r="D50" s="612">
        <f t="shared" si="4"/>
        <v>1851823</v>
      </c>
      <c r="E50" s="443">
        <f t="shared" si="5"/>
        <v>0</v>
      </c>
      <c r="F50" s="437">
        <v>1365813</v>
      </c>
      <c r="G50" s="440">
        <v>336010</v>
      </c>
      <c r="H50" s="438"/>
      <c r="I50" s="438"/>
      <c r="J50" s="438"/>
      <c r="K50" s="438"/>
      <c r="L50" s="438"/>
      <c r="M50" s="440"/>
      <c r="N50" s="440"/>
      <c r="O50" s="440"/>
      <c r="P50" s="440"/>
      <c r="Q50" s="440"/>
      <c r="R50" s="440"/>
      <c r="S50" s="440"/>
      <c r="T50" s="440">
        <v>150000</v>
      </c>
      <c r="U50" s="438"/>
      <c r="V50" s="438">
        <v>150000</v>
      </c>
      <c r="W50" s="439"/>
      <c r="X50" s="439"/>
      <c r="Y50" s="1063"/>
      <c r="Z50" s="613"/>
      <c r="AC50" s="618">
        <v>45</v>
      </c>
      <c r="AD50" s="440" t="s">
        <v>77</v>
      </c>
      <c r="AE50" s="616"/>
      <c r="AF50" s="615">
        <f t="shared" si="6"/>
        <v>0</v>
      </c>
      <c r="AG50" s="438">
        <f t="shared" si="3"/>
        <v>0</v>
      </c>
      <c r="AH50" s="440"/>
      <c r="AI50" s="440"/>
      <c r="AJ50" s="440"/>
      <c r="AK50" s="440"/>
      <c r="AL50" s="440"/>
      <c r="AM50" s="440"/>
      <c r="AN50" s="437"/>
      <c r="AO50" s="437"/>
      <c r="AP50" s="440"/>
      <c r="AQ50" s="617"/>
    </row>
    <row r="51" spans="1:43" x14ac:dyDescent="0.2">
      <c r="A51" s="618">
        <v>46</v>
      </c>
      <c r="B51" s="440" t="s">
        <v>78</v>
      </c>
      <c r="C51" s="611">
        <v>1971086</v>
      </c>
      <c r="D51" s="612">
        <f t="shared" si="4"/>
        <v>1971086</v>
      </c>
      <c r="E51" s="443">
        <f t="shared" ref="E51" si="7">C51-D51</f>
        <v>0</v>
      </c>
      <c r="F51" s="437">
        <v>1458132</v>
      </c>
      <c r="G51" s="440">
        <v>551287</v>
      </c>
      <c r="H51" s="438"/>
      <c r="I51" s="438"/>
      <c r="J51" s="438"/>
      <c r="K51" s="438"/>
      <c r="L51" s="438"/>
      <c r="M51" s="440"/>
      <c r="N51" s="440"/>
      <c r="O51" s="440"/>
      <c r="P51" s="440"/>
      <c r="Q51" s="440"/>
      <c r="R51" s="440"/>
      <c r="S51" s="440"/>
      <c r="T51" s="440"/>
      <c r="U51" s="438"/>
      <c r="V51" s="438"/>
      <c r="W51" s="439">
        <v>-38333</v>
      </c>
      <c r="X51" s="439">
        <v>-38333</v>
      </c>
      <c r="Y51" s="1063"/>
      <c r="Z51" s="613"/>
      <c r="AC51" s="618">
        <v>46</v>
      </c>
      <c r="AD51" s="440" t="s">
        <v>78</v>
      </c>
      <c r="AE51" s="616">
        <v>2296</v>
      </c>
      <c r="AF51" s="615">
        <f t="shared" si="6"/>
        <v>2296</v>
      </c>
      <c r="AG51" s="438">
        <f t="shared" si="3"/>
        <v>0</v>
      </c>
      <c r="AH51" s="440"/>
      <c r="AI51" s="440">
        <v>2296</v>
      </c>
      <c r="AJ51" s="440"/>
      <c r="AK51" s="440"/>
      <c r="AL51" s="440"/>
      <c r="AM51" s="440"/>
      <c r="AN51" s="437"/>
      <c r="AO51" s="437"/>
      <c r="AP51" s="440"/>
      <c r="AQ51" s="617"/>
    </row>
    <row r="52" spans="1:43" x14ac:dyDescent="0.2">
      <c r="A52" s="618">
        <v>47</v>
      </c>
      <c r="B52" s="440" t="s">
        <v>79</v>
      </c>
      <c r="C52" s="611">
        <v>1378581</v>
      </c>
      <c r="D52" s="612">
        <f t="shared" si="4"/>
        <v>1378581</v>
      </c>
      <c r="E52" s="443">
        <f t="shared" si="5"/>
        <v>0</v>
      </c>
      <c r="F52" s="437">
        <v>976746</v>
      </c>
      <c r="G52" s="440">
        <v>401835</v>
      </c>
      <c r="H52" s="438"/>
      <c r="I52" s="438"/>
      <c r="J52" s="438"/>
      <c r="K52" s="438"/>
      <c r="L52" s="438"/>
      <c r="M52" s="440"/>
      <c r="N52" s="440"/>
      <c r="O52" s="440"/>
      <c r="P52" s="440"/>
      <c r="Q52" s="440"/>
      <c r="R52" s="440"/>
      <c r="S52" s="440"/>
      <c r="T52" s="440"/>
      <c r="U52" s="438"/>
      <c r="V52" s="438"/>
      <c r="W52" s="439"/>
      <c r="X52" s="439"/>
      <c r="Y52" s="1063"/>
      <c r="Z52" s="613"/>
      <c r="AC52" s="618">
        <v>47</v>
      </c>
      <c r="AD52" s="440" t="s">
        <v>79</v>
      </c>
      <c r="AE52" s="616"/>
      <c r="AF52" s="615">
        <f t="shared" si="6"/>
        <v>0</v>
      </c>
      <c r="AG52" s="438">
        <f t="shared" si="3"/>
        <v>0</v>
      </c>
      <c r="AH52" s="440"/>
      <c r="AI52" s="440"/>
      <c r="AJ52" s="440"/>
      <c r="AK52" s="440"/>
      <c r="AL52" s="440"/>
      <c r="AM52" s="440"/>
      <c r="AN52" s="437"/>
      <c r="AO52" s="437"/>
      <c r="AP52" s="440"/>
      <c r="AQ52" s="617"/>
    </row>
    <row r="53" spans="1:43" x14ac:dyDescent="0.2">
      <c r="A53" s="618">
        <v>48</v>
      </c>
      <c r="B53" s="440" t="s">
        <v>80</v>
      </c>
      <c r="C53" s="611">
        <v>2721336</v>
      </c>
      <c r="D53" s="612">
        <f t="shared" si="4"/>
        <v>2721336</v>
      </c>
      <c r="E53" s="443">
        <f t="shared" si="5"/>
        <v>0</v>
      </c>
      <c r="F53" s="437">
        <v>1130872</v>
      </c>
      <c r="G53" s="440">
        <v>298844</v>
      </c>
      <c r="H53" s="438"/>
      <c r="I53" s="438"/>
      <c r="J53" s="438">
        <v>33423</v>
      </c>
      <c r="K53" s="438"/>
      <c r="L53" s="438">
        <v>33423</v>
      </c>
      <c r="M53" s="440"/>
      <c r="N53" s="440"/>
      <c r="O53" s="440"/>
      <c r="P53" s="440"/>
      <c r="Q53" s="440">
        <v>828205</v>
      </c>
      <c r="R53" s="440">
        <v>429992</v>
      </c>
      <c r="S53" s="440"/>
      <c r="T53" s="440"/>
      <c r="U53" s="438"/>
      <c r="V53" s="438"/>
      <c r="W53" s="439"/>
      <c r="X53" s="439"/>
      <c r="Y53" s="1063"/>
      <c r="Z53" s="613"/>
      <c r="AC53" s="618">
        <v>48</v>
      </c>
      <c r="AD53" s="440" t="s">
        <v>80</v>
      </c>
      <c r="AE53" s="616"/>
      <c r="AF53" s="615">
        <f t="shared" si="6"/>
        <v>0</v>
      </c>
      <c r="AG53" s="438">
        <f t="shared" si="3"/>
        <v>0</v>
      </c>
      <c r="AH53" s="440"/>
      <c r="AI53" s="440"/>
      <c r="AJ53" s="440"/>
      <c r="AK53" s="440"/>
      <c r="AL53" s="440"/>
      <c r="AM53" s="440"/>
      <c r="AN53" s="437"/>
      <c r="AO53" s="437"/>
      <c r="AP53" s="440"/>
      <c r="AQ53" s="617"/>
    </row>
    <row r="54" spans="1:43" x14ac:dyDescent="0.2">
      <c r="A54" s="618">
        <v>49</v>
      </c>
      <c r="B54" s="616" t="s">
        <v>81</v>
      </c>
      <c r="C54" s="611">
        <v>2232236</v>
      </c>
      <c r="D54" s="612">
        <f t="shared" si="4"/>
        <v>2232236</v>
      </c>
      <c r="E54" s="443">
        <f t="shared" si="5"/>
        <v>0</v>
      </c>
      <c r="F54" s="437">
        <v>1534982</v>
      </c>
      <c r="G54" s="440">
        <v>536698</v>
      </c>
      <c r="H54" s="438"/>
      <c r="I54" s="438"/>
      <c r="J54" s="438"/>
      <c r="K54" s="438"/>
      <c r="L54" s="438"/>
      <c r="M54" s="440"/>
      <c r="N54" s="440"/>
      <c r="O54" s="440"/>
      <c r="P54" s="440"/>
      <c r="Q54" s="440"/>
      <c r="R54" s="440">
        <v>64430</v>
      </c>
      <c r="S54" s="440"/>
      <c r="T54" s="440">
        <v>100371</v>
      </c>
      <c r="U54" s="438"/>
      <c r="V54" s="438">
        <v>100371</v>
      </c>
      <c r="W54" s="439">
        <v>-4245</v>
      </c>
      <c r="X54" s="439">
        <v>-4245</v>
      </c>
      <c r="Y54" s="1063"/>
      <c r="Z54" s="613"/>
      <c r="AC54" s="618">
        <v>49</v>
      </c>
      <c r="AD54" s="440" t="s">
        <v>81</v>
      </c>
      <c r="AE54" s="616">
        <v>556</v>
      </c>
      <c r="AF54" s="615">
        <f t="shared" si="6"/>
        <v>556</v>
      </c>
      <c r="AG54" s="438">
        <f t="shared" si="3"/>
        <v>0</v>
      </c>
      <c r="AH54" s="440"/>
      <c r="AI54" s="440">
        <v>556</v>
      </c>
      <c r="AJ54" s="440"/>
      <c r="AK54" s="440"/>
      <c r="AL54" s="440"/>
      <c r="AM54" s="440"/>
      <c r="AN54" s="437"/>
      <c r="AO54" s="437"/>
      <c r="AP54" s="440"/>
      <c r="AQ54" s="617"/>
    </row>
    <row r="55" spans="1:43" x14ac:dyDescent="0.2">
      <c r="A55" s="618">
        <v>50</v>
      </c>
      <c r="B55" s="440" t="s">
        <v>82</v>
      </c>
      <c r="C55" s="611">
        <v>1119829</v>
      </c>
      <c r="D55" s="612">
        <f t="shared" si="4"/>
        <v>1119829</v>
      </c>
      <c r="E55" s="443">
        <f t="shared" si="5"/>
        <v>0</v>
      </c>
      <c r="F55" s="437">
        <v>826321</v>
      </c>
      <c r="G55" s="440">
        <v>266168</v>
      </c>
      <c r="H55" s="438"/>
      <c r="I55" s="438"/>
      <c r="J55" s="438"/>
      <c r="K55" s="438"/>
      <c r="L55" s="438"/>
      <c r="M55" s="440"/>
      <c r="N55" s="440"/>
      <c r="O55" s="440"/>
      <c r="P55" s="440"/>
      <c r="Q55" s="440"/>
      <c r="R55" s="440">
        <v>27340</v>
      </c>
      <c r="S55" s="440"/>
      <c r="T55" s="440"/>
      <c r="U55" s="438"/>
      <c r="V55" s="438"/>
      <c r="W55" s="439"/>
      <c r="X55" s="439"/>
      <c r="Y55" s="1063"/>
      <c r="Z55" s="613"/>
      <c r="AC55" s="618">
        <v>50</v>
      </c>
      <c r="AD55" s="440" t="s">
        <v>82</v>
      </c>
      <c r="AE55" s="616">
        <v>5801</v>
      </c>
      <c r="AF55" s="615">
        <f t="shared" si="6"/>
        <v>5801</v>
      </c>
      <c r="AG55" s="438">
        <f t="shared" si="3"/>
        <v>0</v>
      </c>
      <c r="AH55" s="440"/>
      <c r="AI55" s="440">
        <v>5801</v>
      </c>
      <c r="AJ55" s="440"/>
      <c r="AK55" s="440"/>
      <c r="AL55" s="440"/>
      <c r="AM55" s="440"/>
      <c r="AN55" s="437"/>
      <c r="AO55" s="437"/>
      <c r="AP55" s="440"/>
      <c r="AQ55" s="617"/>
    </row>
    <row r="56" spans="1:43" x14ac:dyDescent="0.2">
      <c r="A56" s="618">
        <v>51</v>
      </c>
      <c r="B56" s="440" t="s">
        <v>83</v>
      </c>
      <c r="C56" s="611">
        <v>1543946</v>
      </c>
      <c r="D56" s="612">
        <f t="shared" si="4"/>
        <v>1543946</v>
      </c>
      <c r="E56" s="443">
        <f t="shared" si="5"/>
        <v>0</v>
      </c>
      <c r="F56" s="437">
        <v>1380629</v>
      </c>
      <c r="G56" s="440">
        <v>180275</v>
      </c>
      <c r="H56" s="438"/>
      <c r="I56" s="438"/>
      <c r="J56" s="438"/>
      <c r="K56" s="438"/>
      <c r="L56" s="438"/>
      <c r="M56" s="440"/>
      <c r="N56" s="440"/>
      <c r="O56" s="440"/>
      <c r="P56" s="440"/>
      <c r="Q56" s="440"/>
      <c r="R56" s="440"/>
      <c r="S56" s="440"/>
      <c r="T56" s="440"/>
      <c r="U56" s="438"/>
      <c r="V56" s="438"/>
      <c r="W56" s="439">
        <v>-16958</v>
      </c>
      <c r="X56" s="439">
        <v>-16958</v>
      </c>
      <c r="Y56" s="1063"/>
      <c r="Z56" s="613"/>
      <c r="AC56" s="618">
        <v>51</v>
      </c>
      <c r="AD56" s="440" t="s">
        <v>83</v>
      </c>
      <c r="AE56" s="616"/>
      <c r="AF56" s="615">
        <f t="shared" si="6"/>
        <v>0</v>
      </c>
      <c r="AG56" s="438">
        <f t="shared" si="3"/>
        <v>0</v>
      </c>
      <c r="AH56" s="440"/>
      <c r="AI56" s="440"/>
      <c r="AJ56" s="440"/>
      <c r="AK56" s="440"/>
      <c r="AL56" s="440"/>
      <c r="AM56" s="440"/>
      <c r="AN56" s="437"/>
      <c r="AO56" s="437"/>
      <c r="AP56" s="440"/>
      <c r="AQ56" s="617"/>
    </row>
    <row r="57" spans="1:43" x14ac:dyDescent="0.2">
      <c r="A57" s="618">
        <v>52</v>
      </c>
      <c r="B57" s="440" t="s">
        <v>84</v>
      </c>
      <c r="C57" s="611">
        <v>2643179</v>
      </c>
      <c r="D57" s="612">
        <f t="shared" si="4"/>
        <v>2643179</v>
      </c>
      <c r="E57" s="443">
        <f t="shared" si="5"/>
        <v>0</v>
      </c>
      <c r="F57" s="437">
        <v>2000321</v>
      </c>
      <c r="G57" s="440">
        <v>491197</v>
      </c>
      <c r="H57" s="438"/>
      <c r="I57" s="438"/>
      <c r="J57" s="438">
        <v>84300</v>
      </c>
      <c r="K57" s="438"/>
      <c r="L57" s="438">
        <v>84300</v>
      </c>
      <c r="M57" s="440"/>
      <c r="N57" s="440"/>
      <c r="O57" s="440">
        <v>21787</v>
      </c>
      <c r="P57" s="440"/>
      <c r="Q57" s="440"/>
      <c r="R57" s="440">
        <v>65034</v>
      </c>
      <c r="S57" s="440"/>
      <c r="T57" s="440"/>
      <c r="U57" s="438"/>
      <c r="V57" s="438"/>
      <c r="W57" s="439">
        <v>-19460</v>
      </c>
      <c r="X57" s="439">
        <v>-19460</v>
      </c>
      <c r="Y57" s="1063"/>
      <c r="Z57" s="613"/>
      <c r="AC57" s="618">
        <v>52</v>
      </c>
      <c r="AD57" s="440" t="s">
        <v>84</v>
      </c>
      <c r="AE57" s="616"/>
      <c r="AF57" s="615">
        <f t="shared" si="6"/>
        <v>0</v>
      </c>
      <c r="AG57" s="438">
        <f t="shared" si="3"/>
        <v>0</v>
      </c>
      <c r="AH57" s="440"/>
      <c r="AI57" s="440"/>
      <c r="AJ57" s="440"/>
      <c r="AK57" s="440"/>
      <c r="AL57" s="440"/>
      <c r="AM57" s="440"/>
      <c r="AN57" s="437"/>
      <c r="AO57" s="437"/>
      <c r="AP57" s="440"/>
      <c r="AQ57" s="617"/>
    </row>
    <row r="58" spans="1:43" x14ac:dyDescent="0.2">
      <c r="A58" s="618">
        <v>53</v>
      </c>
      <c r="B58" s="440" t="s">
        <v>85</v>
      </c>
      <c r="C58" s="611">
        <v>4180361</v>
      </c>
      <c r="D58" s="612">
        <f t="shared" si="4"/>
        <v>4180361</v>
      </c>
      <c r="E58" s="443">
        <f t="shared" si="5"/>
        <v>0</v>
      </c>
      <c r="F58" s="437">
        <v>2022530</v>
      </c>
      <c r="G58" s="440">
        <v>459088</v>
      </c>
      <c r="H58" s="438"/>
      <c r="I58" s="438"/>
      <c r="J58" s="438"/>
      <c r="K58" s="438"/>
      <c r="L58" s="438"/>
      <c r="M58" s="440"/>
      <c r="N58" s="440"/>
      <c r="O58" s="440"/>
      <c r="P58" s="440">
        <v>1691915</v>
      </c>
      <c r="Q58" s="440"/>
      <c r="R58" s="440">
        <v>29420</v>
      </c>
      <c r="S58" s="440"/>
      <c r="T58" s="440"/>
      <c r="U58" s="438"/>
      <c r="V58" s="438"/>
      <c r="W58" s="439">
        <v>-22592</v>
      </c>
      <c r="X58" s="439">
        <v>-22592</v>
      </c>
      <c r="Y58" s="1063"/>
      <c r="Z58" s="613"/>
      <c r="AC58" s="618">
        <v>53</v>
      </c>
      <c r="AD58" s="440" t="s">
        <v>85</v>
      </c>
      <c r="AE58" s="616"/>
      <c r="AF58" s="615">
        <f t="shared" si="6"/>
        <v>0</v>
      </c>
      <c r="AG58" s="438">
        <f t="shared" si="3"/>
        <v>0</v>
      </c>
      <c r="AH58" s="440"/>
      <c r="AI58" s="440"/>
      <c r="AJ58" s="440"/>
      <c r="AK58" s="440"/>
      <c r="AL58" s="440"/>
      <c r="AM58" s="440"/>
      <c r="AN58" s="437"/>
      <c r="AO58" s="437"/>
      <c r="AP58" s="440"/>
      <c r="AQ58" s="617"/>
    </row>
    <row r="59" spans="1:43" x14ac:dyDescent="0.2">
      <c r="A59" s="618">
        <v>54</v>
      </c>
      <c r="B59" s="440" t="s">
        <v>86</v>
      </c>
      <c r="C59" s="611">
        <v>6379831</v>
      </c>
      <c r="D59" s="612">
        <f t="shared" si="4"/>
        <v>6379831</v>
      </c>
      <c r="E59" s="443">
        <f t="shared" si="5"/>
        <v>0</v>
      </c>
      <c r="F59" s="437">
        <v>1596700</v>
      </c>
      <c r="G59" s="440">
        <v>1961405</v>
      </c>
      <c r="H59" s="438"/>
      <c r="I59" s="438"/>
      <c r="J59" s="438">
        <v>100000</v>
      </c>
      <c r="K59" s="438"/>
      <c r="L59" s="438">
        <v>100000</v>
      </c>
      <c r="M59" s="440"/>
      <c r="N59" s="440">
        <v>126946</v>
      </c>
      <c r="O59" s="440"/>
      <c r="P59" s="440"/>
      <c r="Q59" s="440"/>
      <c r="R59" s="440">
        <v>2597896</v>
      </c>
      <c r="S59" s="440"/>
      <c r="T59" s="440"/>
      <c r="U59" s="438"/>
      <c r="V59" s="438"/>
      <c r="W59" s="439">
        <v>-3116</v>
      </c>
      <c r="X59" s="439">
        <v>-3116</v>
      </c>
      <c r="Y59" s="1063"/>
      <c r="Z59" s="613"/>
      <c r="AC59" s="618">
        <v>54</v>
      </c>
      <c r="AD59" s="440" t="s">
        <v>86</v>
      </c>
      <c r="AE59" s="616"/>
      <c r="AF59" s="615">
        <f t="shared" si="6"/>
        <v>0</v>
      </c>
      <c r="AG59" s="438">
        <f t="shared" si="3"/>
        <v>0</v>
      </c>
      <c r="AH59" s="440"/>
      <c r="AI59" s="440"/>
      <c r="AJ59" s="440"/>
      <c r="AK59" s="440"/>
      <c r="AL59" s="440"/>
      <c r="AM59" s="440"/>
      <c r="AN59" s="437"/>
      <c r="AO59" s="437"/>
      <c r="AP59" s="440"/>
      <c r="AQ59" s="617"/>
    </row>
    <row r="60" spans="1:43" x14ac:dyDescent="0.2">
      <c r="A60" s="618">
        <v>55</v>
      </c>
      <c r="B60" s="440" t="s">
        <v>87</v>
      </c>
      <c r="C60" s="611">
        <v>1545089</v>
      </c>
      <c r="D60" s="612">
        <f t="shared" si="4"/>
        <v>1545089</v>
      </c>
      <c r="E60" s="443">
        <f t="shared" si="5"/>
        <v>0</v>
      </c>
      <c r="F60" s="437">
        <v>1141795</v>
      </c>
      <c r="G60" s="440">
        <v>403294</v>
      </c>
      <c r="H60" s="438"/>
      <c r="I60" s="438"/>
      <c r="J60" s="438"/>
      <c r="K60" s="438"/>
      <c r="L60" s="438"/>
      <c r="M60" s="440"/>
      <c r="N60" s="440"/>
      <c r="O60" s="440"/>
      <c r="P60" s="440"/>
      <c r="Q60" s="440"/>
      <c r="R60" s="440"/>
      <c r="S60" s="440"/>
      <c r="T60" s="440"/>
      <c r="U60" s="438"/>
      <c r="V60" s="438"/>
      <c r="W60" s="439"/>
      <c r="X60" s="439"/>
      <c r="Y60" s="1063"/>
      <c r="Z60" s="613"/>
      <c r="AC60" s="618">
        <v>55</v>
      </c>
      <c r="AD60" s="440" t="s">
        <v>87</v>
      </c>
      <c r="AE60" s="616"/>
      <c r="AF60" s="615">
        <f t="shared" si="6"/>
        <v>0</v>
      </c>
      <c r="AG60" s="438">
        <f>AE60-AF60</f>
        <v>0</v>
      </c>
      <c r="AH60" s="440"/>
      <c r="AI60" s="440"/>
      <c r="AJ60" s="440"/>
      <c r="AK60" s="440"/>
      <c r="AL60" s="440"/>
      <c r="AM60" s="440"/>
      <c r="AN60" s="437"/>
      <c r="AO60" s="437"/>
      <c r="AP60" s="440"/>
      <c r="AQ60" s="617"/>
    </row>
    <row r="61" spans="1:43" x14ac:dyDescent="0.2">
      <c r="A61" s="618">
        <v>56</v>
      </c>
      <c r="B61" s="440" t="s">
        <v>88</v>
      </c>
      <c r="C61" s="611">
        <v>1807418</v>
      </c>
      <c r="D61" s="612">
        <f t="shared" si="4"/>
        <v>1807418</v>
      </c>
      <c r="E61" s="443">
        <f t="shared" si="5"/>
        <v>0</v>
      </c>
      <c r="F61" s="437">
        <v>1293795</v>
      </c>
      <c r="G61" s="440">
        <v>523617</v>
      </c>
      <c r="H61" s="438"/>
      <c r="I61" s="438"/>
      <c r="J61" s="438"/>
      <c r="K61" s="438"/>
      <c r="L61" s="438"/>
      <c r="M61" s="440"/>
      <c r="N61" s="440"/>
      <c r="O61" s="440"/>
      <c r="P61" s="440"/>
      <c r="Q61" s="440"/>
      <c r="R61" s="440"/>
      <c r="S61" s="440"/>
      <c r="T61" s="440"/>
      <c r="U61" s="438"/>
      <c r="V61" s="438"/>
      <c r="W61" s="439">
        <v>-9994</v>
      </c>
      <c r="X61" s="439">
        <v>-9994</v>
      </c>
      <c r="Y61" s="1063"/>
      <c r="Z61" s="613"/>
      <c r="AC61" s="618">
        <v>56</v>
      </c>
      <c r="AD61" s="440" t="s">
        <v>88</v>
      </c>
      <c r="AE61" s="616"/>
      <c r="AF61" s="615">
        <f t="shared" si="6"/>
        <v>0</v>
      </c>
      <c r="AG61" s="438">
        <f>AE61-AF61</f>
        <v>0</v>
      </c>
      <c r="AH61" s="440"/>
      <c r="AI61" s="440"/>
      <c r="AJ61" s="440"/>
      <c r="AK61" s="440"/>
      <c r="AL61" s="440"/>
      <c r="AM61" s="440"/>
      <c r="AN61" s="437"/>
      <c r="AO61" s="437"/>
      <c r="AP61" s="440"/>
      <c r="AQ61" s="617"/>
    </row>
    <row r="62" spans="1:43" x14ac:dyDescent="0.2">
      <c r="A62" s="618">
        <v>57</v>
      </c>
      <c r="B62" s="440" t="s">
        <v>89</v>
      </c>
      <c r="C62" s="619">
        <v>2990852</v>
      </c>
      <c r="D62" s="612">
        <f t="shared" si="4"/>
        <v>2990852</v>
      </c>
      <c r="E62" s="443">
        <f t="shared" si="5"/>
        <v>0</v>
      </c>
      <c r="F62" s="437">
        <v>974265</v>
      </c>
      <c r="G62" s="440">
        <v>350110</v>
      </c>
      <c r="H62" s="438"/>
      <c r="I62" s="438"/>
      <c r="J62" s="438"/>
      <c r="K62" s="438"/>
      <c r="L62" s="438"/>
      <c r="M62" s="440"/>
      <c r="N62" s="440"/>
      <c r="O62" s="440"/>
      <c r="P62" s="440"/>
      <c r="Q62" s="440"/>
      <c r="R62" s="440">
        <v>1666477</v>
      </c>
      <c r="S62" s="440"/>
      <c r="T62" s="440"/>
      <c r="U62" s="438"/>
      <c r="V62" s="438"/>
      <c r="W62" s="439"/>
      <c r="X62" s="439"/>
      <c r="Y62" s="1063"/>
      <c r="Z62" s="613"/>
      <c r="AC62" s="618">
        <v>57</v>
      </c>
      <c r="AD62" s="440" t="s">
        <v>89</v>
      </c>
      <c r="AE62" s="616"/>
      <c r="AF62" s="615">
        <f t="shared" si="6"/>
        <v>0</v>
      </c>
      <c r="AG62" s="438">
        <f>AE62-AF62</f>
        <v>0</v>
      </c>
      <c r="AH62" s="440"/>
      <c r="AI62" s="440"/>
      <c r="AJ62" s="440"/>
      <c r="AK62" s="440"/>
      <c r="AL62" s="440"/>
      <c r="AM62" s="440"/>
      <c r="AN62" s="437"/>
      <c r="AO62" s="437"/>
      <c r="AP62" s="440"/>
      <c r="AQ62" s="617"/>
    </row>
    <row r="63" spans="1:43" x14ac:dyDescent="0.2">
      <c r="A63" s="620">
        <v>58</v>
      </c>
      <c r="B63" s="621" t="s">
        <v>90</v>
      </c>
      <c r="C63" s="622">
        <v>1770145</v>
      </c>
      <c r="D63" s="612">
        <f t="shared" si="4"/>
        <v>1770145</v>
      </c>
      <c r="E63" s="443">
        <f t="shared" si="5"/>
        <v>0</v>
      </c>
      <c r="F63" s="623">
        <v>1362222</v>
      </c>
      <c r="G63" s="621">
        <v>370081</v>
      </c>
      <c r="H63" s="624"/>
      <c r="I63" s="624"/>
      <c r="J63" s="438"/>
      <c r="K63" s="438"/>
      <c r="L63" s="438"/>
      <c r="M63" s="621"/>
      <c r="N63" s="621"/>
      <c r="O63" s="621">
        <v>6500</v>
      </c>
      <c r="P63" s="621"/>
      <c r="Q63" s="621"/>
      <c r="R63" s="621">
        <v>36911</v>
      </c>
      <c r="S63" s="621"/>
      <c r="T63" s="621"/>
      <c r="U63" s="438"/>
      <c r="V63" s="438"/>
      <c r="W63" s="439">
        <v>-5569</v>
      </c>
      <c r="X63" s="439">
        <v>-5569</v>
      </c>
      <c r="Y63" s="1063"/>
      <c r="Z63" s="613"/>
      <c r="AC63" s="620">
        <v>58</v>
      </c>
      <c r="AD63" s="621" t="s">
        <v>90</v>
      </c>
      <c r="AE63" s="625"/>
      <c r="AF63" s="615">
        <f t="shared" si="6"/>
        <v>0</v>
      </c>
      <c r="AG63" s="438">
        <f>AE63-AF63</f>
        <v>0</v>
      </c>
      <c r="AH63" s="621"/>
      <c r="AI63" s="621"/>
      <c r="AJ63" s="621"/>
      <c r="AK63" s="621"/>
      <c r="AL63" s="621"/>
      <c r="AM63" s="621"/>
      <c r="AN63" s="623"/>
      <c r="AO63" s="623"/>
      <c r="AP63" s="440"/>
      <c r="AQ63" s="617"/>
    </row>
    <row r="64" spans="1:43" ht="13.5" thickBot="1" x14ac:dyDescent="0.25">
      <c r="A64" s="626"/>
      <c r="B64" s="627" t="s">
        <v>91</v>
      </c>
      <c r="C64" s="442">
        <f t="shared" ref="C64:W64" si="8">SUM(C6:C63)</f>
        <v>129656032</v>
      </c>
      <c r="D64" s="442">
        <f t="shared" si="8"/>
        <v>129656032</v>
      </c>
      <c r="E64" s="442">
        <f t="shared" si="8"/>
        <v>0</v>
      </c>
      <c r="F64" s="442">
        <f t="shared" si="8"/>
        <v>70192045</v>
      </c>
      <c r="G64" s="442">
        <f t="shared" si="8"/>
        <v>28912555</v>
      </c>
      <c r="H64" s="442">
        <f t="shared" si="8"/>
        <v>0</v>
      </c>
      <c r="I64" s="442">
        <f t="shared" si="8"/>
        <v>0</v>
      </c>
      <c r="J64" s="442">
        <f t="shared" si="8"/>
        <v>401428</v>
      </c>
      <c r="K64" s="442">
        <f t="shared" si="8"/>
        <v>0</v>
      </c>
      <c r="L64" s="442">
        <f t="shared" si="8"/>
        <v>401428</v>
      </c>
      <c r="M64" s="442">
        <f t="shared" si="8"/>
        <v>56427</v>
      </c>
      <c r="N64" s="442">
        <f t="shared" si="8"/>
        <v>1399495</v>
      </c>
      <c r="O64" s="442">
        <f>SUM(O6:O63)</f>
        <v>436121</v>
      </c>
      <c r="P64" s="442">
        <f>SUM(P6:P63)</f>
        <v>6877270</v>
      </c>
      <c r="Q64" s="442">
        <f>SUM(Q6:Q63)</f>
        <v>1687349</v>
      </c>
      <c r="R64" s="442">
        <f t="shared" si="8"/>
        <v>16998073</v>
      </c>
      <c r="S64" s="442">
        <f t="shared" si="8"/>
        <v>0</v>
      </c>
      <c r="T64" s="442">
        <f t="shared" si="8"/>
        <v>3455118</v>
      </c>
      <c r="U64" s="442">
        <f t="shared" si="8"/>
        <v>403738</v>
      </c>
      <c r="V64" s="442">
        <f t="shared" si="8"/>
        <v>3051380</v>
      </c>
      <c r="W64" s="442">
        <f t="shared" si="8"/>
        <v>-759849</v>
      </c>
      <c r="X64" s="442">
        <f t="shared" ref="X64" si="9">SUM(X6:X63)</f>
        <v>-753348</v>
      </c>
      <c r="Y64" s="1064">
        <f>SUM(Y6:Y63)</f>
        <v>-6501</v>
      </c>
      <c r="Z64" s="613"/>
      <c r="AC64" s="628"/>
      <c r="AD64" s="626" t="s">
        <v>91</v>
      </c>
      <c r="AE64" s="442">
        <f>SUM(AE6:AE63)</f>
        <v>2888603</v>
      </c>
      <c r="AF64" s="442">
        <f>SUM(AF6:AF63)</f>
        <v>2888603</v>
      </c>
      <c r="AG64" s="442">
        <f t="shared" ref="AG64:AQ64" si="10">SUM(AG6:AG63)</f>
        <v>0</v>
      </c>
      <c r="AH64" s="442">
        <f t="shared" si="10"/>
        <v>1598807</v>
      </c>
      <c r="AI64" s="442">
        <f t="shared" si="10"/>
        <v>760321</v>
      </c>
      <c r="AJ64" s="442">
        <f t="shared" si="10"/>
        <v>0</v>
      </c>
      <c r="AK64" s="442">
        <f t="shared" si="10"/>
        <v>0</v>
      </c>
      <c r="AL64" s="442">
        <f t="shared" si="10"/>
        <v>0</v>
      </c>
      <c r="AM64" s="442">
        <f t="shared" si="10"/>
        <v>537197</v>
      </c>
      <c r="AN64" s="442">
        <f t="shared" si="10"/>
        <v>0</v>
      </c>
      <c r="AO64" s="442">
        <f t="shared" si="10"/>
        <v>-7722</v>
      </c>
      <c r="AP64" s="442">
        <f t="shared" si="10"/>
        <v>-7722</v>
      </c>
      <c r="AQ64" s="1064">
        <f t="shared" si="10"/>
        <v>0</v>
      </c>
    </row>
    <row r="65" spans="1:43" x14ac:dyDescent="0.2">
      <c r="A65" s="610">
        <v>59</v>
      </c>
      <c r="B65" s="438" t="s">
        <v>92</v>
      </c>
      <c r="C65" s="629">
        <v>31597954</v>
      </c>
      <c r="D65" s="612">
        <f t="shared" ref="D65:D70" si="11">F65+G65+H65+I65+J65+M65+N65+O65+P65+Q65+R65+S65+T65+W65</f>
        <v>31597954</v>
      </c>
      <c r="E65" s="443">
        <f t="shared" si="5"/>
        <v>0</v>
      </c>
      <c r="F65" s="443">
        <v>20705532</v>
      </c>
      <c r="G65" s="444">
        <v>3235531</v>
      </c>
      <c r="H65" s="444"/>
      <c r="I65" s="444"/>
      <c r="J65" s="438">
        <v>529718</v>
      </c>
      <c r="K65" s="438">
        <v>529718</v>
      </c>
      <c r="L65" s="438"/>
      <c r="M65" s="438">
        <v>858521</v>
      </c>
      <c r="N65" s="438"/>
      <c r="O65" s="438">
        <v>22754</v>
      </c>
      <c r="P65" s="438"/>
      <c r="Q65" s="438"/>
      <c r="R65" s="438">
        <v>398154</v>
      </c>
      <c r="S65" s="438"/>
      <c r="T65" s="444">
        <v>6508304</v>
      </c>
      <c r="U65" s="444">
        <v>6508304</v>
      </c>
      <c r="V65" s="438"/>
      <c r="W65" s="439">
        <v>-660560</v>
      </c>
      <c r="X65" s="439">
        <v>-660560</v>
      </c>
      <c r="Y65" s="1063"/>
      <c r="Z65" s="613"/>
      <c r="AC65" s="618">
        <v>59</v>
      </c>
      <c r="AD65" s="438" t="s">
        <v>92</v>
      </c>
      <c r="AE65" s="616">
        <v>2634994</v>
      </c>
      <c r="AF65" s="615">
        <f t="shared" si="6"/>
        <v>2634994</v>
      </c>
      <c r="AG65" s="438">
        <f t="shared" ref="AG65" si="12">AE65-AF65</f>
        <v>0</v>
      </c>
      <c r="AH65" s="440">
        <v>2490984</v>
      </c>
      <c r="AI65" s="440">
        <v>121355</v>
      </c>
      <c r="AJ65" s="440"/>
      <c r="AK65" s="440"/>
      <c r="AL65" s="440">
        <v>30095</v>
      </c>
      <c r="AM65" s="438"/>
      <c r="AN65" s="443"/>
      <c r="AO65" s="443">
        <v>-7440</v>
      </c>
      <c r="AP65" s="443">
        <v>-7440</v>
      </c>
      <c r="AQ65" s="617"/>
    </row>
    <row r="66" spans="1:43" x14ac:dyDescent="0.2">
      <c r="A66" s="618">
        <v>60</v>
      </c>
      <c r="B66" s="440" t="s">
        <v>93</v>
      </c>
      <c r="C66" s="611">
        <v>6503818</v>
      </c>
      <c r="D66" s="612">
        <f t="shared" si="11"/>
        <v>6503818</v>
      </c>
      <c r="E66" s="443">
        <f t="shared" si="5"/>
        <v>0</v>
      </c>
      <c r="F66" s="437">
        <v>2884924</v>
      </c>
      <c r="G66" s="440">
        <v>614840</v>
      </c>
      <c r="H66" s="438"/>
      <c r="I66" s="438"/>
      <c r="J66" s="438"/>
      <c r="K66" s="438"/>
      <c r="L66" s="438"/>
      <c r="M66" s="440"/>
      <c r="N66" s="440"/>
      <c r="O66" s="440"/>
      <c r="P66" s="440"/>
      <c r="Q66" s="440"/>
      <c r="R66" s="440">
        <v>3890</v>
      </c>
      <c r="S66" s="440"/>
      <c r="T66" s="440">
        <v>3095437</v>
      </c>
      <c r="U66" s="438"/>
      <c r="V66" s="438">
        <v>3095437</v>
      </c>
      <c r="W66" s="439">
        <v>-95273</v>
      </c>
      <c r="X66" s="439">
        <v>-95273</v>
      </c>
      <c r="Y66" s="1063"/>
      <c r="Z66" s="613"/>
      <c r="AC66" s="618">
        <v>60</v>
      </c>
      <c r="AD66" s="440" t="s">
        <v>93</v>
      </c>
      <c r="AE66" s="616">
        <v>548087</v>
      </c>
      <c r="AF66" s="615">
        <f t="shared" si="6"/>
        <v>548087</v>
      </c>
      <c r="AG66" s="438">
        <f t="shared" ref="AG66:AG70" si="13">AE66-AF66</f>
        <v>0</v>
      </c>
      <c r="AH66" s="440">
        <v>278136</v>
      </c>
      <c r="AI66" s="440">
        <v>270893</v>
      </c>
      <c r="AJ66" s="440"/>
      <c r="AK66" s="440"/>
      <c r="AL66" s="440"/>
      <c r="AM66" s="440"/>
      <c r="AN66" s="437"/>
      <c r="AO66" s="437">
        <v>-942</v>
      </c>
      <c r="AP66" s="437">
        <v>-942</v>
      </c>
      <c r="AQ66" s="617"/>
    </row>
    <row r="67" spans="1:43" x14ac:dyDescent="0.2">
      <c r="A67" s="618">
        <v>61</v>
      </c>
      <c r="B67" s="440" t="s">
        <v>94</v>
      </c>
      <c r="C67" s="611">
        <v>6300853</v>
      </c>
      <c r="D67" s="612">
        <f>F67+G67+H67+I67+J67+M67+N67+O67+P67+Q67+R67+S67+T67+W67</f>
        <v>6300853</v>
      </c>
      <c r="E67" s="443">
        <f t="shared" si="5"/>
        <v>0</v>
      </c>
      <c r="F67" s="437">
        <v>4701053</v>
      </c>
      <c r="G67" s="440">
        <v>1507154</v>
      </c>
      <c r="H67" s="438"/>
      <c r="I67" s="438"/>
      <c r="J67" s="438"/>
      <c r="K67" s="438"/>
      <c r="L67" s="438"/>
      <c r="M67" s="440"/>
      <c r="N67" s="440"/>
      <c r="O67" s="440"/>
      <c r="P67" s="440"/>
      <c r="Q67" s="440"/>
      <c r="R67" s="440"/>
      <c r="S67" s="440">
        <v>100000</v>
      </c>
      <c r="T67" s="440"/>
      <c r="U67" s="438"/>
      <c r="V67" s="438"/>
      <c r="W67" s="439">
        <v>-7354</v>
      </c>
      <c r="X67" s="439">
        <v>-7354</v>
      </c>
      <c r="Y67" s="1063"/>
      <c r="Z67" s="613"/>
      <c r="AC67" s="618">
        <v>61</v>
      </c>
      <c r="AD67" s="440" t="s">
        <v>94</v>
      </c>
      <c r="AE67" s="616">
        <v>630962</v>
      </c>
      <c r="AF67" s="615">
        <f t="shared" si="6"/>
        <v>630962</v>
      </c>
      <c r="AG67" s="438">
        <f t="shared" si="13"/>
        <v>0</v>
      </c>
      <c r="AH67" s="440">
        <v>627330</v>
      </c>
      <c r="AI67" s="440">
        <v>3632</v>
      </c>
      <c r="AJ67" s="440"/>
      <c r="AK67" s="440"/>
      <c r="AL67" s="440"/>
      <c r="AM67" s="440"/>
      <c r="AN67" s="437"/>
      <c r="AO67" s="437"/>
      <c r="AP67" s="437"/>
      <c r="AQ67" s="617"/>
    </row>
    <row r="68" spans="1:43" ht="13.5" thickBot="1" x14ac:dyDescent="0.25">
      <c r="A68" s="620">
        <v>62</v>
      </c>
      <c r="B68" s="621" t="s">
        <v>95</v>
      </c>
      <c r="C68" s="629">
        <v>6978766</v>
      </c>
      <c r="D68" s="612">
        <f>F68+G68+H68+I68+J68+M68+N68+O68+P68+Q68+R68+S68+T68+W68</f>
        <v>6978766</v>
      </c>
      <c r="E68" s="443">
        <f t="shared" si="5"/>
        <v>0</v>
      </c>
      <c r="F68" s="443">
        <v>4909523</v>
      </c>
      <c r="G68" s="444">
        <v>1359990</v>
      </c>
      <c r="H68" s="444"/>
      <c r="I68" s="444"/>
      <c r="J68" s="438"/>
      <c r="K68" s="438"/>
      <c r="L68" s="438"/>
      <c r="M68" s="438"/>
      <c r="N68" s="438"/>
      <c r="O68" s="438"/>
      <c r="P68" s="438"/>
      <c r="Q68" s="438"/>
      <c r="R68" s="438"/>
      <c r="S68" s="438"/>
      <c r="T68" s="444">
        <v>764740</v>
      </c>
      <c r="U68" s="438">
        <f>T68-V68</f>
        <v>142240</v>
      </c>
      <c r="V68" s="438">
        <v>622500</v>
      </c>
      <c r="W68" s="439">
        <v>-55487</v>
      </c>
      <c r="X68" s="439">
        <v>-55487</v>
      </c>
      <c r="Y68" s="1063"/>
      <c r="Z68" s="613"/>
      <c r="AC68" s="618">
        <v>62</v>
      </c>
      <c r="AD68" s="621" t="s">
        <v>95</v>
      </c>
      <c r="AE68" s="614">
        <v>395958</v>
      </c>
      <c r="AF68" s="615">
        <f t="shared" si="6"/>
        <v>395958</v>
      </c>
      <c r="AG68" s="438">
        <f t="shared" si="13"/>
        <v>0</v>
      </c>
      <c r="AH68" s="438">
        <v>387836</v>
      </c>
      <c r="AI68" s="438">
        <v>8122</v>
      </c>
      <c r="AJ68" s="438"/>
      <c r="AK68" s="438"/>
      <c r="AL68" s="438"/>
      <c r="AM68" s="438"/>
      <c r="AN68" s="443"/>
      <c r="AO68" s="443"/>
      <c r="AP68" s="443"/>
      <c r="AQ68" s="617"/>
    </row>
    <row r="69" spans="1:43" ht="13.5" thickBot="1" x14ac:dyDescent="0.25">
      <c r="A69" s="626"/>
      <c r="B69" s="627" t="s">
        <v>96</v>
      </c>
      <c r="C69" s="442">
        <f>C66+C67+C68</f>
        <v>19783437</v>
      </c>
      <c r="D69" s="442">
        <f>D66+D67+D68</f>
        <v>19783437</v>
      </c>
      <c r="E69" s="445">
        <f t="shared" si="5"/>
        <v>0</v>
      </c>
      <c r="F69" s="442">
        <f t="shared" ref="F69:V69" si="14">F66+F67+F68</f>
        <v>12495500</v>
      </c>
      <c r="G69" s="442">
        <f t="shared" si="14"/>
        <v>3481984</v>
      </c>
      <c r="H69" s="442">
        <f t="shared" si="14"/>
        <v>0</v>
      </c>
      <c r="I69" s="442">
        <f t="shared" si="14"/>
        <v>0</v>
      </c>
      <c r="J69" s="442">
        <f t="shared" si="14"/>
        <v>0</v>
      </c>
      <c r="K69" s="442">
        <f t="shared" si="14"/>
        <v>0</v>
      </c>
      <c r="L69" s="442">
        <f t="shared" si="14"/>
        <v>0</v>
      </c>
      <c r="M69" s="442">
        <f t="shared" si="14"/>
        <v>0</v>
      </c>
      <c r="N69" s="442">
        <f t="shared" si="14"/>
        <v>0</v>
      </c>
      <c r="O69" s="442">
        <f t="shared" si="14"/>
        <v>0</v>
      </c>
      <c r="P69" s="442">
        <f t="shared" si="14"/>
        <v>0</v>
      </c>
      <c r="Q69" s="442">
        <f t="shared" si="14"/>
        <v>0</v>
      </c>
      <c r="R69" s="442">
        <f t="shared" si="14"/>
        <v>3890</v>
      </c>
      <c r="S69" s="442">
        <f t="shared" si="14"/>
        <v>100000</v>
      </c>
      <c r="T69" s="442">
        <f t="shared" si="14"/>
        <v>3860177</v>
      </c>
      <c r="U69" s="442">
        <f t="shared" si="14"/>
        <v>142240</v>
      </c>
      <c r="V69" s="442">
        <f t="shared" si="14"/>
        <v>3717937</v>
      </c>
      <c r="W69" s="442">
        <f>W66+W67+W68</f>
        <v>-158114</v>
      </c>
      <c r="X69" s="442">
        <f>X66+X67+X68</f>
        <v>-158114</v>
      </c>
      <c r="Y69" s="1064">
        <f t="shared" ref="Y69" si="15">Y66+Y67+Y68</f>
        <v>0</v>
      </c>
      <c r="Z69" s="613"/>
      <c r="AC69" s="628"/>
      <c r="AD69" s="630" t="s">
        <v>96</v>
      </c>
      <c r="AE69" s="631">
        <f>AE66+AE67+AE68</f>
        <v>1575007</v>
      </c>
      <c r="AF69" s="631">
        <f>AF66+AF67+AF68</f>
        <v>1575007</v>
      </c>
      <c r="AG69" s="631">
        <f t="shared" ref="AG69:AP69" si="16">AG66+AG67+AG68</f>
        <v>0</v>
      </c>
      <c r="AH69" s="631">
        <f t="shared" si="16"/>
        <v>1293302</v>
      </c>
      <c r="AI69" s="631">
        <f t="shared" si="16"/>
        <v>282647</v>
      </c>
      <c r="AJ69" s="631">
        <f t="shared" si="16"/>
        <v>0</v>
      </c>
      <c r="AK69" s="631">
        <f t="shared" si="16"/>
        <v>0</v>
      </c>
      <c r="AL69" s="631">
        <f t="shared" si="16"/>
        <v>0</v>
      </c>
      <c r="AM69" s="631">
        <f t="shared" si="16"/>
        <v>0</v>
      </c>
      <c r="AN69" s="631">
        <f t="shared" si="16"/>
        <v>0</v>
      </c>
      <c r="AO69" s="631">
        <f t="shared" si="16"/>
        <v>-942</v>
      </c>
      <c r="AP69" s="631">
        <f t="shared" si="16"/>
        <v>-942</v>
      </c>
      <c r="AQ69" s="638">
        <f t="shared" ref="AQ69" si="17">SUM(AQ66:AQ68)</f>
        <v>0</v>
      </c>
    </row>
    <row r="70" spans="1:43" ht="13.5" thickBot="1" x14ac:dyDescent="0.25">
      <c r="A70" s="633">
        <v>63</v>
      </c>
      <c r="B70" s="624" t="s">
        <v>97</v>
      </c>
      <c r="C70" s="629">
        <v>27281863</v>
      </c>
      <c r="D70" s="612">
        <f t="shared" si="11"/>
        <v>27281863</v>
      </c>
      <c r="E70" s="443">
        <f t="shared" si="5"/>
        <v>0</v>
      </c>
      <c r="F70" s="443">
        <v>11328881</v>
      </c>
      <c r="G70" s="444">
        <v>1641094</v>
      </c>
      <c r="H70" s="444"/>
      <c r="I70" s="444"/>
      <c r="J70" s="438"/>
      <c r="K70" s="438"/>
      <c r="L70" s="438"/>
      <c r="M70" s="438"/>
      <c r="N70" s="438"/>
      <c r="O70" s="438">
        <v>87900</v>
      </c>
      <c r="P70" s="438"/>
      <c r="Q70" s="438"/>
      <c r="R70" s="438">
        <v>59202</v>
      </c>
      <c r="S70" s="438"/>
      <c r="T70" s="444">
        <v>14800906</v>
      </c>
      <c r="U70" s="438">
        <f>T70-V70</f>
        <v>7892007</v>
      </c>
      <c r="V70" s="438">
        <v>6908899</v>
      </c>
      <c r="W70" s="439">
        <v>-636120</v>
      </c>
      <c r="X70" s="439">
        <v>-636120</v>
      </c>
      <c r="Y70" s="1063"/>
      <c r="Z70" s="613"/>
      <c r="AC70" s="620">
        <v>63</v>
      </c>
      <c r="AD70" s="624" t="s">
        <v>164</v>
      </c>
      <c r="AE70" s="614">
        <v>3295264</v>
      </c>
      <c r="AF70" s="615">
        <f t="shared" si="6"/>
        <v>3295264</v>
      </c>
      <c r="AG70" s="438">
        <f t="shared" si="13"/>
        <v>0</v>
      </c>
      <c r="AH70" s="438">
        <v>1118085</v>
      </c>
      <c r="AI70" s="438">
        <v>1607003</v>
      </c>
      <c r="AJ70" s="438">
        <v>500000</v>
      </c>
      <c r="AK70" s="438"/>
      <c r="AL70" s="438"/>
      <c r="AM70" s="438"/>
      <c r="AN70" s="443">
        <v>70176</v>
      </c>
      <c r="AO70" s="443"/>
      <c r="AP70" s="443"/>
      <c r="AQ70" s="617"/>
    </row>
    <row r="71" spans="1:43" ht="13.5" thickBot="1" x14ac:dyDescent="0.25">
      <c r="A71" s="626"/>
      <c r="B71" s="627" t="s">
        <v>98</v>
      </c>
      <c r="C71" s="445">
        <f>C64+C65+C69+C70</f>
        <v>208319286</v>
      </c>
      <c r="D71" s="445">
        <f>D64+D65+D69+D70</f>
        <v>208319286</v>
      </c>
      <c r="E71" s="445">
        <f>E64+E65+E69+E70</f>
        <v>0</v>
      </c>
      <c r="F71" s="445">
        <f>F64+F65+F69+F70</f>
        <v>114721958</v>
      </c>
      <c r="G71" s="445">
        <f>G64+G65+G69+G70</f>
        <v>37271164</v>
      </c>
      <c r="H71" s="445">
        <f t="shared" ref="H71:Y71" si="18">H64+H65+H69+H70</f>
        <v>0</v>
      </c>
      <c r="I71" s="445">
        <f t="shared" si="18"/>
        <v>0</v>
      </c>
      <c r="J71" s="445">
        <f t="shared" si="18"/>
        <v>931146</v>
      </c>
      <c r="K71" s="445">
        <f t="shared" si="18"/>
        <v>529718</v>
      </c>
      <c r="L71" s="445">
        <f t="shared" si="18"/>
        <v>401428</v>
      </c>
      <c r="M71" s="445">
        <f t="shared" si="18"/>
        <v>914948</v>
      </c>
      <c r="N71" s="445">
        <f>N64+N65+N69+N70</f>
        <v>1399495</v>
      </c>
      <c r="O71" s="445">
        <f>O64+O65+O69+O70</f>
        <v>546775</v>
      </c>
      <c r="P71" s="445">
        <f>P64+P65+P69+P70</f>
        <v>6877270</v>
      </c>
      <c r="Q71" s="445">
        <f>Q64+Q65+Q69+Q70</f>
        <v>1687349</v>
      </c>
      <c r="R71" s="445">
        <f t="shared" si="18"/>
        <v>17459319</v>
      </c>
      <c r="S71" s="445">
        <f t="shared" si="18"/>
        <v>100000</v>
      </c>
      <c r="T71" s="445">
        <f t="shared" si="18"/>
        <v>28624505</v>
      </c>
      <c r="U71" s="445">
        <f t="shared" si="18"/>
        <v>14946289</v>
      </c>
      <c r="V71" s="445">
        <f t="shared" si="18"/>
        <v>13678216</v>
      </c>
      <c r="W71" s="445">
        <f t="shared" si="18"/>
        <v>-2214643</v>
      </c>
      <c r="X71" s="445">
        <f t="shared" si="18"/>
        <v>-2208142</v>
      </c>
      <c r="Y71" s="1065">
        <f t="shared" si="18"/>
        <v>-6501</v>
      </c>
      <c r="Z71" s="613"/>
      <c r="AC71" s="630"/>
      <c r="AD71" s="634" t="s">
        <v>98</v>
      </c>
      <c r="AE71" s="635">
        <f>AE64+AE65+AE69+AE70</f>
        <v>10393868</v>
      </c>
      <c r="AF71" s="631">
        <f>AF64+AF65+AF69+AF70</f>
        <v>10393868</v>
      </c>
      <c r="AG71" s="635">
        <f>AG64+AG65+AG69+AG70</f>
        <v>0</v>
      </c>
      <c r="AH71" s="635">
        <f>AH64+AH65+AH69+AH70</f>
        <v>6501178</v>
      </c>
      <c r="AI71" s="636">
        <f t="shared" ref="AI71:AQ71" si="19">AI64+AI65+AI69+AI70</f>
        <v>2771326</v>
      </c>
      <c r="AJ71" s="636">
        <f t="shared" si="19"/>
        <v>500000</v>
      </c>
      <c r="AK71" s="636">
        <f>AK64+AK65+AK69+AK70</f>
        <v>0</v>
      </c>
      <c r="AL71" s="636">
        <f>AL64+AL65+AL69+AL70</f>
        <v>30095</v>
      </c>
      <c r="AM71" s="637">
        <f t="shared" si="19"/>
        <v>537197</v>
      </c>
      <c r="AN71" s="637">
        <f t="shared" si="19"/>
        <v>70176</v>
      </c>
      <c r="AO71" s="632">
        <f t="shared" si="19"/>
        <v>-16104</v>
      </c>
      <c r="AP71" s="632">
        <f t="shared" si="19"/>
        <v>-16104</v>
      </c>
      <c r="AQ71" s="638">
        <f t="shared" si="19"/>
        <v>0</v>
      </c>
    </row>
    <row r="72" spans="1:43" ht="14.25" hidden="1" customHeight="1" x14ac:dyDescent="0.2">
      <c r="C72" s="639">
        <f t="shared" ref="C72:Y72" si="20">C71-C75</f>
        <v>0</v>
      </c>
      <c r="D72" s="612">
        <f t="shared" ref="D72" si="21">F72+G72+H72+I72+J72+M72+N72+O72+P72+Q72+R72+S72+T72+W72</f>
        <v>0</v>
      </c>
      <c r="E72" s="640">
        <f t="shared" ref="E72" si="22">C72-D72</f>
        <v>0</v>
      </c>
      <c r="F72" s="639">
        <f t="shared" si="20"/>
        <v>0</v>
      </c>
      <c r="G72" s="639">
        <f t="shared" si="20"/>
        <v>0</v>
      </c>
      <c r="H72" s="639">
        <f t="shared" si="20"/>
        <v>0</v>
      </c>
      <c r="I72" s="639">
        <f t="shared" si="20"/>
        <v>0</v>
      </c>
      <c r="J72" s="639">
        <f t="shared" si="20"/>
        <v>0</v>
      </c>
      <c r="K72" s="639">
        <f t="shared" si="20"/>
        <v>0</v>
      </c>
      <c r="L72" s="639">
        <f t="shared" si="20"/>
        <v>0</v>
      </c>
      <c r="M72" s="639">
        <f t="shared" si="20"/>
        <v>0</v>
      </c>
      <c r="N72" s="639">
        <f t="shared" si="20"/>
        <v>0</v>
      </c>
      <c r="O72" s="639">
        <f t="shared" si="20"/>
        <v>0</v>
      </c>
      <c r="P72" s="639">
        <f t="shared" si="20"/>
        <v>0</v>
      </c>
      <c r="Q72" s="639">
        <f t="shared" si="20"/>
        <v>0</v>
      </c>
      <c r="R72" s="639">
        <f t="shared" si="20"/>
        <v>0</v>
      </c>
      <c r="S72" s="639">
        <f t="shared" si="20"/>
        <v>0</v>
      </c>
      <c r="T72" s="639">
        <f t="shared" si="20"/>
        <v>0</v>
      </c>
      <c r="U72" s="639">
        <f t="shared" si="20"/>
        <v>0</v>
      </c>
      <c r="V72" s="639">
        <f t="shared" si="20"/>
        <v>0</v>
      </c>
      <c r="W72" s="639">
        <f t="shared" si="20"/>
        <v>0</v>
      </c>
      <c r="X72" s="639">
        <f t="shared" si="20"/>
        <v>0</v>
      </c>
      <c r="Y72" s="639">
        <f t="shared" si="20"/>
        <v>0</v>
      </c>
      <c r="Z72" s="639"/>
      <c r="AA72" s="639"/>
      <c r="AB72" s="639"/>
      <c r="AC72" s="639"/>
      <c r="AD72" s="639"/>
      <c r="AE72" s="639">
        <f>AE71-AE75</f>
        <v>0</v>
      </c>
      <c r="AF72" s="641">
        <f>AF71-AF75</f>
        <v>10393868</v>
      </c>
      <c r="AG72" s="639"/>
      <c r="AH72" s="639">
        <f t="shared" ref="AH72:AP72" si="23">AH71-AH75</f>
        <v>0</v>
      </c>
      <c r="AI72" s="639">
        <f t="shared" si="23"/>
        <v>0</v>
      </c>
      <c r="AJ72" s="639">
        <f t="shared" si="23"/>
        <v>0</v>
      </c>
      <c r="AK72" s="639">
        <f t="shared" si="23"/>
        <v>0</v>
      </c>
      <c r="AL72" s="639">
        <f t="shared" si="23"/>
        <v>0</v>
      </c>
      <c r="AM72" s="639">
        <f t="shared" si="23"/>
        <v>0</v>
      </c>
      <c r="AN72" s="639">
        <f t="shared" si="23"/>
        <v>0</v>
      </c>
      <c r="AO72" s="639">
        <f t="shared" si="23"/>
        <v>0</v>
      </c>
      <c r="AP72" s="639">
        <f t="shared" si="23"/>
        <v>0</v>
      </c>
    </row>
    <row r="73" spans="1:43" ht="13.5" hidden="1" customHeight="1" x14ac:dyDescent="0.2"/>
    <row r="74" spans="1:43" ht="15" hidden="1" customHeight="1" x14ac:dyDescent="0.2">
      <c r="J74" s="642"/>
      <c r="T74" s="642"/>
      <c r="W74" s="642"/>
      <c r="AO74" s="642"/>
    </row>
    <row r="75" spans="1:43" s="643" customFormat="1" ht="13.15" hidden="1" customHeight="1" x14ac:dyDescent="0.2">
      <c r="B75" s="391"/>
      <c r="C75" s="643">
        <v>208319286</v>
      </c>
      <c r="D75" s="612"/>
      <c r="E75" s="644"/>
      <c r="F75" s="643">
        <v>114721958</v>
      </c>
      <c r="G75" s="645">
        <v>37271164</v>
      </c>
      <c r="J75" s="643">
        <v>931146</v>
      </c>
      <c r="K75" s="334">
        <v>529718</v>
      </c>
      <c r="L75" s="334">
        <f>J75-K75</f>
        <v>401428</v>
      </c>
      <c r="M75" s="643">
        <v>914948</v>
      </c>
      <c r="N75" s="643">
        <v>1399495</v>
      </c>
      <c r="O75" s="643">
        <v>546775</v>
      </c>
      <c r="P75" s="643">
        <v>6877270</v>
      </c>
      <c r="Q75" s="643">
        <v>1687349</v>
      </c>
      <c r="R75" s="643">
        <v>17459319</v>
      </c>
      <c r="S75" s="643">
        <v>100000</v>
      </c>
      <c r="T75" s="643">
        <v>28624505</v>
      </c>
      <c r="U75" s="458">
        <v>14946289</v>
      </c>
      <c r="V75" s="458">
        <f>T75-U75</f>
        <v>13678216</v>
      </c>
      <c r="W75" s="643">
        <v>-2214643</v>
      </c>
      <c r="X75" s="458">
        <v>-2208142</v>
      </c>
      <c r="Y75" s="643">
        <f>W75-X75</f>
        <v>-6501</v>
      </c>
      <c r="AC75" s="391"/>
      <c r="AD75" s="391"/>
      <c r="AE75" s="643">
        <v>10393868</v>
      </c>
      <c r="AF75" s="615"/>
      <c r="AH75" s="643">
        <v>6501178</v>
      </c>
      <c r="AI75" s="643">
        <v>2771326</v>
      </c>
      <c r="AJ75" s="643">
        <v>500000</v>
      </c>
      <c r="AL75" s="643">
        <v>30095</v>
      </c>
      <c r="AM75" s="643">
        <v>537197</v>
      </c>
      <c r="AN75" s="643">
        <v>70176</v>
      </c>
      <c r="AO75" s="643">
        <v>-16104</v>
      </c>
      <c r="AP75" s="643">
        <v>-16104</v>
      </c>
    </row>
    <row r="76" spans="1:43" x14ac:dyDescent="0.2">
      <c r="L76" s="646"/>
    </row>
    <row r="77" spans="1:43" x14ac:dyDescent="0.2">
      <c r="J77" s="613"/>
    </row>
  </sheetData>
  <mergeCells count="2">
    <mergeCell ref="F4:Y4"/>
    <mergeCell ref="AH4:AQ4"/>
  </mergeCells>
  <phoneticPr fontId="0" type="noConversion"/>
  <conditionalFormatting sqref="E6:E72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T7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Y72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V72:Y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G6:AG7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H72:AP7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31" right="0.14000000000000001" top="0.57999999999999996" bottom="0.2" header="0.17" footer="0.18"/>
  <pageSetup paperSize="9" scale="56" fitToWidth="0" orientation="landscape" r:id="rId1"/>
  <headerFooter alignWithMargins="0"/>
  <colBreaks count="1" manualBreakCount="1">
    <brk id="26" max="7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aie23">
    <tabColor indexed="11"/>
  </sheetPr>
  <dimension ref="A1:Q75"/>
  <sheetViews>
    <sheetView zoomScale="90" zoomScaleNormal="90" workbookViewId="0">
      <pane xSplit="2" ySplit="5" topLeftCell="C45" activePane="bottomRight" state="frozen"/>
      <selection pane="topRight" activeCell="C1" sqref="C1"/>
      <selection pane="bottomLeft" activeCell="A6" sqref="A6"/>
      <selection pane="bottomRight" activeCell="R69" sqref="R69"/>
    </sheetView>
  </sheetViews>
  <sheetFormatPr defaultColWidth="12.85546875" defaultRowHeight="13.5" customHeight="1" x14ac:dyDescent="0.2"/>
  <cols>
    <col min="1" max="1" width="4.5703125" style="647" customWidth="1"/>
    <col min="2" max="2" width="20" style="647" customWidth="1"/>
    <col min="3" max="3" width="10.5703125" style="647" customWidth="1"/>
    <col min="4" max="4" width="12.28515625" style="648" hidden="1" customWidth="1"/>
    <col min="5" max="5" width="11" style="648" hidden="1" customWidth="1"/>
    <col min="6" max="6" width="7.85546875" style="647" customWidth="1"/>
    <col min="7" max="7" width="10.7109375" style="647" customWidth="1"/>
    <col min="8" max="8" width="11" style="647" customWidth="1"/>
    <col min="9" max="9" width="3.5703125" style="647" customWidth="1"/>
    <col min="10" max="10" width="9.5703125" style="647" customWidth="1"/>
    <col min="11" max="11" width="11.42578125" style="648" hidden="1" customWidth="1"/>
    <col min="12" max="12" width="10.42578125" style="647" hidden="1" customWidth="1"/>
    <col min="13" max="13" width="9.5703125" style="647" customWidth="1"/>
    <col min="14" max="14" width="10.7109375" style="647" customWidth="1"/>
    <col min="15" max="15" width="10.7109375" style="647" hidden="1" customWidth="1"/>
    <col min="16" max="16" width="9.5703125" style="647" hidden="1" customWidth="1"/>
    <col min="17" max="16384" width="12.85546875" style="647"/>
  </cols>
  <sheetData>
    <row r="1" spans="1:17" ht="13.5" customHeight="1" x14ac:dyDescent="0.25">
      <c r="F1" s="390" t="str">
        <f>V.CH.EX.!E1</f>
        <v xml:space="preserve">EXECUTIE LA DATA DE 30.09.2025               </v>
      </c>
      <c r="H1" s="649"/>
      <c r="I1" s="649"/>
    </row>
    <row r="3" spans="1:17" ht="13.5" customHeight="1" thickBot="1" x14ac:dyDescent="0.25">
      <c r="N3" s="650" t="s">
        <v>25</v>
      </c>
    </row>
    <row r="4" spans="1:17" ht="13.5" customHeight="1" x14ac:dyDescent="0.25">
      <c r="A4" s="651" t="s">
        <v>2</v>
      </c>
      <c r="B4" s="652" t="s">
        <v>3</v>
      </c>
      <c r="C4" s="653" t="s">
        <v>7</v>
      </c>
      <c r="D4" s="654"/>
      <c r="E4" s="655"/>
      <c r="F4" s="1132" t="s">
        <v>103</v>
      </c>
      <c r="G4" s="1133"/>
      <c r="H4" s="1134"/>
      <c r="I4" s="1057"/>
      <c r="J4" s="656" t="s">
        <v>8</v>
      </c>
      <c r="K4" s="655"/>
      <c r="L4" s="657"/>
      <c r="M4" s="658" t="s">
        <v>46</v>
      </c>
      <c r="N4" s="659"/>
      <c r="O4" s="660"/>
      <c r="P4" s="661"/>
      <c r="Q4" s="662"/>
    </row>
    <row r="5" spans="1:17" ht="13.5" customHeight="1" x14ac:dyDescent="0.25">
      <c r="A5" s="663" t="s">
        <v>21</v>
      </c>
      <c r="B5" s="664"/>
      <c r="C5" s="665" t="s">
        <v>35</v>
      </c>
      <c r="D5" s="666"/>
      <c r="E5" s="667" t="s">
        <v>159</v>
      </c>
      <c r="F5" s="668">
        <v>20</v>
      </c>
      <c r="G5" s="668">
        <v>30</v>
      </c>
      <c r="H5" s="1060" t="s">
        <v>115</v>
      </c>
      <c r="I5" s="1058"/>
      <c r="J5" s="669" t="s">
        <v>35</v>
      </c>
      <c r="K5" s="666"/>
      <c r="L5" s="670"/>
      <c r="M5" s="671">
        <v>51</v>
      </c>
      <c r="N5" s="672" t="s">
        <v>116</v>
      </c>
      <c r="O5" s="673">
        <v>59</v>
      </c>
      <c r="P5" s="674" t="s">
        <v>115</v>
      </c>
      <c r="Q5" s="662"/>
    </row>
    <row r="6" spans="1:17" ht="13.5" customHeight="1" x14ac:dyDescent="0.2">
      <c r="A6" s="675">
        <v>1</v>
      </c>
      <c r="B6" s="676" t="s">
        <v>23</v>
      </c>
      <c r="C6" s="677">
        <v>5910</v>
      </c>
      <c r="D6" s="678">
        <f>F6+G6+H6</f>
        <v>5910</v>
      </c>
      <c r="E6" s="678">
        <f>C6-D6</f>
        <v>0</v>
      </c>
      <c r="F6" s="679"/>
      <c r="G6" s="679">
        <v>5910</v>
      </c>
      <c r="H6" s="702"/>
      <c r="I6" s="1059"/>
      <c r="J6" s="680"/>
      <c r="K6" s="681">
        <f>M6+O6+P6</f>
        <v>0</v>
      </c>
      <c r="L6" s="682">
        <f>J6-K6</f>
        <v>0</v>
      </c>
      <c r="M6" s="682"/>
      <c r="N6" s="683"/>
      <c r="O6" s="684"/>
      <c r="P6" s="685"/>
      <c r="Q6" s="662"/>
    </row>
    <row r="7" spans="1:17" ht="13.5" customHeight="1" x14ac:dyDescent="0.2">
      <c r="A7" s="686">
        <v>2</v>
      </c>
      <c r="B7" s="687" t="s">
        <v>26</v>
      </c>
      <c r="C7" s="682"/>
      <c r="D7" s="678">
        <f t="shared" ref="D7:D70" si="0">F7+G7+H7</f>
        <v>0</v>
      </c>
      <c r="E7" s="678">
        <f t="shared" ref="E7:E70" si="1">C7-D7</f>
        <v>0</v>
      </c>
      <c r="F7" s="685"/>
      <c r="G7" s="685"/>
      <c r="H7" s="683"/>
      <c r="I7" s="1059"/>
      <c r="J7" s="680"/>
      <c r="K7" s="681">
        <f t="shared" ref="K7:K63" si="2">M7+O7+P7</f>
        <v>0</v>
      </c>
      <c r="L7" s="682">
        <f t="shared" ref="L7:L70" si="3">J7-K7</f>
        <v>0</v>
      </c>
      <c r="M7" s="682"/>
      <c r="N7" s="683"/>
      <c r="O7" s="684"/>
      <c r="P7" s="685"/>
      <c r="Q7" s="662"/>
    </row>
    <row r="8" spans="1:17" ht="13.5" customHeight="1" x14ac:dyDescent="0.2">
      <c r="A8" s="686">
        <v>3</v>
      </c>
      <c r="B8" s="687" t="s">
        <v>28</v>
      </c>
      <c r="C8" s="682"/>
      <c r="D8" s="678">
        <f t="shared" si="0"/>
        <v>0</v>
      </c>
      <c r="E8" s="678">
        <f t="shared" si="1"/>
        <v>0</v>
      </c>
      <c r="F8" s="685"/>
      <c r="G8" s="682"/>
      <c r="H8" s="683"/>
      <c r="I8" s="1059"/>
      <c r="J8" s="680"/>
      <c r="K8" s="681">
        <f t="shared" si="2"/>
        <v>0</v>
      </c>
      <c r="L8" s="682">
        <f t="shared" si="3"/>
        <v>0</v>
      </c>
      <c r="M8" s="682"/>
      <c r="N8" s="683"/>
      <c r="O8" s="684"/>
      <c r="P8" s="685"/>
      <c r="Q8" s="662"/>
    </row>
    <row r="9" spans="1:17" ht="13.5" customHeight="1" x14ac:dyDescent="0.2">
      <c r="A9" s="686">
        <v>4</v>
      </c>
      <c r="B9" s="687" t="s">
        <v>29</v>
      </c>
      <c r="C9" s="682"/>
      <c r="D9" s="678">
        <f t="shared" si="0"/>
        <v>0</v>
      </c>
      <c r="E9" s="678">
        <f t="shared" si="1"/>
        <v>0</v>
      </c>
      <c r="F9" s="685"/>
      <c r="G9" s="685"/>
      <c r="H9" s="683"/>
      <c r="I9" s="1059"/>
      <c r="J9" s="680"/>
      <c r="K9" s="681">
        <f t="shared" si="2"/>
        <v>0</v>
      </c>
      <c r="L9" s="682">
        <f t="shared" si="3"/>
        <v>0</v>
      </c>
      <c r="M9" s="682"/>
      <c r="N9" s="683"/>
      <c r="O9" s="684"/>
      <c r="P9" s="685"/>
      <c r="Q9" s="662"/>
    </row>
    <row r="10" spans="1:17" ht="13.5" customHeight="1" x14ac:dyDescent="0.2">
      <c r="A10" s="686">
        <v>5</v>
      </c>
      <c r="B10" s="687" t="s">
        <v>30</v>
      </c>
      <c r="C10" s="682">
        <v>87768</v>
      </c>
      <c r="D10" s="678">
        <f t="shared" si="0"/>
        <v>87768</v>
      </c>
      <c r="E10" s="678">
        <f t="shared" si="1"/>
        <v>0</v>
      </c>
      <c r="F10" s="685"/>
      <c r="G10" s="685">
        <v>87768</v>
      </c>
      <c r="H10" s="683"/>
      <c r="I10" s="1059"/>
      <c r="J10" s="680"/>
      <c r="K10" s="681">
        <f t="shared" si="2"/>
        <v>0</v>
      </c>
      <c r="L10" s="682">
        <f t="shared" si="3"/>
        <v>0</v>
      </c>
      <c r="M10" s="682"/>
      <c r="N10" s="683"/>
      <c r="O10" s="684"/>
      <c r="P10" s="685"/>
      <c r="Q10" s="662"/>
    </row>
    <row r="11" spans="1:17" ht="13.5" customHeight="1" x14ac:dyDescent="0.2">
      <c r="A11" s="686">
        <v>6</v>
      </c>
      <c r="B11" s="687" t="s">
        <v>31</v>
      </c>
      <c r="C11" s="682">
        <v>65488</v>
      </c>
      <c r="D11" s="678">
        <f t="shared" si="0"/>
        <v>65488</v>
      </c>
      <c r="E11" s="678">
        <f t="shared" si="1"/>
        <v>0</v>
      </c>
      <c r="F11" s="685"/>
      <c r="G11" s="685">
        <v>65488</v>
      </c>
      <c r="H11" s="683"/>
      <c r="I11" s="1059"/>
      <c r="J11" s="680"/>
      <c r="K11" s="681">
        <f t="shared" si="2"/>
        <v>0</v>
      </c>
      <c r="L11" s="682">
        <f t="shared" si="3"/>
        <v>0</v>
      </c>
      <c r="M11" s="682"/>
      <c r="N11" s="683"/>
      <c r="O11" s="684"/>
      <c r="P11" s="685"/>
      <c r="Q11" s="662"/>
    </row>
    <row r="12" spans="1:17" ht="13.5" customHeight="1" x14ac:dyDescent="0.2">
      <c r="A12" s="686">
        <v>7</v>
      </c>
      <c r="B12" s="687" t="s">
        <v>34</v>
      </c>
      <c r="C12" s="682"/>
      <c r="D12" s="678">
        <f t="shared" si="0"/>
        <v>0</v>
      </c>
      <c r="E12" s="678">
        <f t="shared" si="1"/>
        <v>0</v>
      </c>
      <c r="F12" s="685"/>
      <c r="G12" s="685"/>
      <c r="H12" s="683"/>
      <c r="I12" s="1059"/>
      <c r="J12" s="680"/>
      <c r="K12" s="681">
        <f t="shared" si="2"/>
        <v>0</v>
      </c>
      <c r="L12" s="682">
        <f t="shared" si="3"/>
        <v>0</v>
      </c>
      <c r="M12" s="682"/>
      <c r="N12" s="683"/>
      <c r="O12" s="684"/>
      <c r="P12" s="685"/>
      <c r="Q12" s="662"/>
    </row>
    <row r="13" spans="1:17" ht="13.5" customHeight="1" x14ac:dyDescent="0.2">
      <c r="A13" s="686">
        <v>8</v>
      </c>
      <c r="B13" s="687" t="s">
        <v>36</v>
      </c>
      <c r="C13" s="682"/>
      <c r="D13" s="678">
        <f t="shared" si="0"/>
        <v>0</v>
      </c>
      <c r="E13" s="678">
        <f t="shared" si="1"/>
        <v>0</v>
      </c>
      <c r="F13" s="685"/>
      <c r="G13" s="685"/>
      <c r="H13" s="683"/>
      <c r="I13" s="1059"/>
      <c r="J13" s="680"/>
      <c r="K13" s="681">
        <f t="shared" si="2"/>
        <v>0</v>
      </c>
      <c r="L13" s="682">
        <f t="shared" si="3"/>
        <v>0</v>
      </c>
      <c r="M13" s="682"/>
      <c r="N13" s="683"/>
      <c r="O13" s="684"/>
      <c r="P13" s="685"/>
      <c r="Q13" s="662"/>
    </row>
    <row r="14" spans="1:17" ht="13.5" customHeight="1" x14ac:dyDescent="0.2">
      <c r="A14" s="686">
        <v>9</v>
      </c>
      <c r="B14" s="687" t="s">
        <v>37</v>
      </c>
      <c r="C14" s="682">
        <v>133944</v>
      </c>
      <c r="D14" s="678">
        <f t="shared" si="0"/>
        <v>133944</v>
      </c>
      <c r="E14" s="678">
        <f t="shared" si="1"/>
        <v>0</v>
      </c>
      <c r="F14" s="685"/>
      <c r="G14" s="685">
        <v>133944</v>
      </c>
      <c r="H14" s="683"/>
      <c r="I14" s="1059"/>
      <c r="J14" s="680"/>
      <c r="K14" s="681">
        <f t="shared" si="2"/>
        <v>0</v>
      </c>
      <c r="L14" s="682">
        <f t="shared" si="3"/>
        <v>0</v>
      </c>
      <c r="M14" s="682"/>
      <c r="N14" s="683"/>
      <c r="O14" s="684"/>
      <c r="P14" s="685"/>
      <c r="Q14" s="662"/>
    </row>
    <row r="15" spans="1:17" ht="13.5" customHeight="1" x14ac:dyDescent="0.2">
      <c r="A15" s="686">
        <v>10</v>
      </c>
      <c r="B15" s="687" t="s">
        <v>38</v>
      </c>
      <c r="C15" s="682"/>
      <c r="D15" s="678">
        <f t="shared" si="0"/>
        <v>0</v>
      </c>
      <c r="E15" s="678">
        <f t="shared" si="1"/>
        <v>0</v>
      </c>
      <c r="F15" s="685"/>
      <c r="G15" s="685"/>
      <c r="H15" s="683"/>
      <c r="I15" s="1059"/>
      <c r="J15" s="680"/>
      <c r="K15" s="681">
        <f t="shared" si="2"/>
        <v>0</v>
      </c>
      <c r="L15" s="682">
        <f t="shared" si="3"/>
        <v>0</v>
      </c>
      <c r="M15" s="682"/>
      <c r="N15" s="683"/>
      <c r="O15" s="684"/>
      <c r="P15" s="685"/>
      <c r="Q15" s="662"/>
    </row>
    <row r="16" spans="1:17" ht="13.5" customHeight="1" x14ac:dyDescent="0.2">
      <c r="A16" s="686">
        <v>11</v>
      </c>
      <c r="B16" s="687" t="s">
        <v>39</v>
      </c>
      <c r="C16" s="682">
        <v>41065</v>
      </c>
      <c r="D16" s="678">
        <f t="shared" si="0"/>
        <v>41065</v>
      </c>
      <c r="E16" s="678">
        <f t="shared" si="1"/>
        <v>0</v>
      </c>
      <c r="F16" s="685"/>
      <c r="G16" s="685">
        <v>41065</v>
      </c>
      <c r="H16" s="683"/>
      <c r="I16" s="1059"/>
      <c r="J16" s="680"/>
      <c r="K16" s="681">
        <f t="shared" si="2"/>
        <v>0</v>
      </c>
      <c r="L16" s="682">
        <f t="shared" si="3"/>
        <v>0</v>
      </c>
      <c r="M16" s="682"/>
      <c r="N16" s="683"/>
      <c r="O16" s="684"/>
      <c r="P16" s="685"/>
      <c r="Q16" s="662"/>
    </row>
    <row r="17" spans="1:17" ht="13.5" customHeight="1" x14ac:dyDescent="0.2">
      <c r="A17" s="686">
        <v>12</v>
      </c>
      <c r="B17" s="687" t="s">
        <v>41</v>
      </c>
      <c r="C17" s="682">
        <v>32940</v>
      </c>
      <c r="D17" s="678">
        <f t="shared" si="0"/>
        <v>32940</v>
      </c>
      <c r="E17" s="678">
        <f t="shared" si="1"/>
        <v>0</v>
      </c>
      <c r="F17" s="685"/>
      <c r="G17" s="685">
        <v>32940</v>
      </c>
      <c r="H17" s="683"/>
      <c r="I17" s="1059"/>
      <c r="J17" s="680">
        <v>7200</v>
      </c>
      <c r="K17" s="681">
        <f t="shared" si="2"/>
        <v>7200</v>
      </c>
      <c r="L17" s="682">
        <f t="shared" si="3"/>
        <v>0</v>
      </c>
      <c r="M17" s="682">
        <v>7200</v>
      </c>
      <c r="N17" s="683">
        <v>7200</v>
      </c>
      <c r="O17" s="684"/>
      <c r="P17" s="685"/>
      <c r="Q17" s="662"/>
    </row>
    <row r="18" spans="1:17" ht="13.5" customHeight="1" x14ac:dyDescent="0.2">
      <c r="A18" s="686">
        <v>13</v>
      </c>
      <c r="B18" s="687" t="s">
        <v>42</v>
      </c>
      <c r="C18" s="682">
        <v>117</v>
      </c>
      <c r="D18" s="678">
        <f t="shared" si="0"/>
        <v>117</v>
      </c>
      <c r="E18" s="678">
        <f t="shared" si="1"/>
        <v>0</v>
      </c>
      <c r="F18" s="682"/>
      <c r="G18" s="685">
        <v>117</v>
      </c>
      <c r="H18" s="683"/>
      <c r="I18" s="1059"/>
      <c r="J18" s="680">
        <v>7200</v>
      </c>
      <c r="K18" s="681">
        <f t="shared" si="2"/>
        <v>7200</v>
      </c>
      <c r="L18" s="682">
        <f t="shared" si="3"/>
        <v>0</v>
      </c>
      <c r="M18" s="682">
        <v>7200</v>
      </c>
      <c r="N18" s="683">
        <v>7200</v>
      </c>
      <c r="O18" s="684"/>
      <c r="P18" s="685"/>
      <c r="Q18" s="662"/>
    </row>
    <row r="19" spans="1:17" ht="13.5" customHeight="1" x14ac:dyDescent="0.2">
      <c r="A19" s="686">
        <v>14</v>
      </c>
      <c r="B19" s="687" t="s">
        <v>43</v>
      </c>
      <c r="C19" s="682"/>
      <c r="D19" s="678">
        <f t="shared" si="0"/>
        <v>0</v>
      </c>
      <c r="E19" s="678">
        <f t="shared" si="1"/>
        <v>0</v>
      </c>
      <c r="F19" s="685"/>
      <c r="G19" s="685"/>
      <c r="H19" s="683"/>
      <c r="I19" s="1059"/>
      <c r="J19" s="680"/>
      <c r="K19" s="681">
        <f t="shared" si="2"/>
        <v>0</v>
      </c>
      <c r="L19" s="682">
        <f t="shared" si="3"/>
        <v>0</v>
      </c>
      <c r="M19" s="682"/>
      <c r="N19" s="683"/>
      <c r="O19" s="684"/>
      <c r="P19" s="685"/>
      <c r="Q19" s="662"/>
    </row>
    <row r="20" spans="1:17" ht="13.5" customHeight="1" x14ac:dyDescent="0.2">
      <c r="A20" s="686">
        <v>15</v>
      </c>
      <c r="B20" s="687" t="s">
        <v>44</v>
      </c>
      <c r="C20" s="682">
        <v>131999</v>
      </c>
      <c r="D20" s="678">
        <f t="shared" si="0"/>
        <v>131999</v>
      </c>
      <c r="E20" s="678">
        <f t="shared" si="1"/>
        <v>0</v>
      </c>
      <c r="F20" s="685"/>
      <c r="G20" s="685">
        <v>131999</v>
      </c>
      <c r="H20" s="683"/>
      <c r="I20" s="1059"/>
      <c r="J20" s="680"/>
      <c r="K20" s="681">
        <f t="shared" si="2"/>
        <v>0</v>
      </c>
      <c r="L20" s="682">
        <f t="shared" si="3"/>
        <v>0</v>
      </c>
      <c r="M20" s="682"/>
      <c r="N20" s="683"/>
      <c r="O20" s="684"/>
      <c r="P20" s="685"/>
      <c r="Q20" s="662"/>
    </row>
    <row r="21" spans="1:17" ht="13.5" customHeight="1" x14ac:dyDescent="0.2">
      <c r="A21" s="686">
        <v>16</v>
      </c>
      <c r="B21" s="687" t="s">
        <v>45</v>
      </c>
      <c r="C21" s="682"/>
      <c r="D21" s="678">
        <f t="shared" si="0"/>
        <v>0</v>
      </c>
      <c r="E21" s="678">
        <f t="shared" si="1"/>
        <v>0</v>
      </c>
      <c r="F21" s="685"/>
      <c r="G21" s="685"/>
      <c r="H21" s="683"/>
      <c r="I21" s="1059"/>
      <c r="J21" s="680"/>
      <c r="K21" s="681">
        <f t="shared" si="2"/>
        <v>0</v>
      </c>
      <c r="L21" s="682">
        <f t="shared" si="3"/>
        <v>0</v>
      </c>
      <c r="M21" s="682"/>
      <c r="N21" s="683"/>
      <c r="O21" s="684"/>
      <c r="P21" s="685"/>
      <c r="Q21" s="662"/>
    </row>
    <row r="22" spans="1:17" ht="13.5" customHeight="1" x14ac:dyDescent="0.2">
      <c r="A22" s="686">
        <v>17</v>
      </c>
      <c r="B22" s="687" t="s">
        <v>47</v>
      </c>
      <c r="C22" s="682">
        <v>25169</v>
      </c>
      <c r="D22" s="678">
        <f t="shared" si="0"/>
        <v>25169</v>
      </c>
      <c r="E22" s="678">
        <f t="shared" si="1"/>
        <v>0</v>
      </c>
      <c r="F22" s="685"/>
      <c r="G22" s="685">
        <v>25169</v>
      </c>
      <c r="H22" s="683"/>
      <c r="I22" s="1059"/>
      <c r="J22" s="680"/>
      <c r="K22" s="681">
        <f t="shared" si="2"/>
        <v>0</v>
      </c>
      <c r="L22" s="682">
        <f t="shared" si="3"/>
        <v>0</v>
      </c>
      <c r="M22" s="682"/>
      <c r="N22" s="683"/>
      <c r="O22" s="684"/>
      <c r="P22" s="685"/>
      <c r="Q22" s="662"/>
    </row>
    <row r="23" spans="1:17" ht="13.5" customHeight="1" x14ac:dyDescent="0.2">
      <c r="A23" s="686">
        <v>18</v>
      </c>
      <c r="B23" s="687" t="s">
        <v>48</v>
      </c>
      <c r="C23" s="682"/>
      <c r="D23" s="678">
        <f t="shared" si="0"/>
        <v>0</v>
      </c>
      <c r="E23" s="678">
        <f t="shared" si="1"/>
        <v>0</v>
      </c>
      <c r="F23" s="685"/>
      <c r="G23" s="685"/>
      <c r="H23" s="683"/>
      <c r="I23" s="1059"/>
      <c r="J23" s="680"/>
      <c r="K23" s="681">
        <f t="shared" si="2"/>
        <v>0</v>
      </c>
      <c r="L23" s="682">
        <f t="shared" si="3"/>
        <v>0</v>
      </c>
      <c r="M23" s="682"/>
      <c r="N23" s="683"/>
      <c r="O23" s="684"/>
      <c r="P23" s="685"/>
      <c r="Q23" s="662"/>
    </row>
    <row r="24" spans="1:17" ht="13.5" customHeight="1" x14ac:dyDescent="0.2">
      <c r="A24" s="686">
        <v>19</v>
      </c>
      <c r="B24" s="687" t="s">
        <v>49</v>
      </c>
      <c r="C24" s="682">
        <v>38983</v>
      </c>
      <c r="D24" s="678">
        <f t="shared" si="0"/>
        <v>38983</v>
      </c>
      <c r="E24" s="678">
        <f t="shared" si="1"/>
        <v>0</v>
      </c>
      <c r="F24" s="685"/>
      <c r="G24" s="685">
        <v>38983</v>
      </c>
      <c r="H24" s="683"/>
      <c r="I24" s="1059"/>
      <c r="J24" s="680"/>
      <c r="K24" s="681">
        <f t="shared" si="2"/>
        <v>0</v>
      </c>
      <c r="L24" s="682">
        <f t="shared" si="3"/>
        <v>0</v>
      </c>
      <c r="M24" s="682"/>
      <c r="N24" s="683"/>
      <c r="O24" s="684"/>
      <c r="P24" s="685"/>
      <c r="Q24" s="662"/>
    </row>
    <row r="25" spans="1:17" ht="13.5" customHeight="1" x14ac:dyDescent="0.2">
      <c r="A25" s="686">
        <v>20</v>
      </c>
      <c r="B25" s="687" t="s">
        <v>50</v>
      </c>
      <c r="C25" s="682"/>
      <c r="D25" s="678">
        <f t="shared" si="0"/>
        <v>0</v>
      </c>
      <c r="E25" s="678">
        <f t="shared" si="1"/>
        <v>0</v>
      </c>
      <c r="F25" s="685"/>
      <c r="G25" s="685"/>
      <c r="H25" s="683"/>
      <c r="I25" s="1059"/>
      <c r="J25" s="680"/>
      <c r="K25" s="681">
        <f t="shared" si="2"/>
        <v>0</v>
      </c>
      <c r="L25" s="682">
        <f t="shared" si="3"/>
        <v>0</v>
      </c>
      <c r="M25" s="682"/>
      <c r="N25" s="683"/>
      <c r="O25" s="684"/>
      <c r="P25" s="685"/>
      <c r="Q25" s="662"/>
    </row>
    <row r="26" spans="1:17" ht="13.5" customHeight="1" x14ac:dyDescent="0.2">
      <c r="A26" s="686">
        <v>21</v>
      </c>
      <c r="B26" s="687" t="s">
        <v>51</v>
      </c>
      <c r="C26" s="682">
        <v>3370</v>
      </c>
      <c r="D26" s="678">
        <f t="shared" si="0"/>
        <v>3370</v>
      </c>
      <c r="E26" s="678">
        <f t="shared" si="1"/>
        <v>0</v>
      </c>
      <c r="F26" s="685"/>
      <c r="G26" s="685">
        <v>3370</v>
      </c>
      <c r="H26" s="683"/>
      <c r="I26" s="1059"/>
      <c r="J26" s="680"/>
      <c r="K26" s="681">
        <f t="shared" si="2"/>
        <v>0</v>
      </c>
      <c r="L26" s="682">
        <f t="shared" si="3"/>
        <v>0</v>
      </c>
      <c r="M26" s="682"/>
      <c r="N26" s="683"/>
      <c r="O26" s="684"/>
      <c r="P26" s="685"/>
      <c r="Q26" s="662"/>
    </row>
    <row r="27" spans="1:17" ht="13.5" customHeight="1" x14ac:dyDescent="0.2">
      <c r="A27" s="686">
        <v>22</v>
      </c>
      <c r="B27" s="687" t="s">
        <v>52</v>
      </c>
      <c r="C27" s="682">
        <v>27709</v>
      </c>
      <c r="D27" s="678">
        <f t="shared" si="0"/>
        <v>27709</v>
      </c>
      <c r="E27" s="678">
        <f t="shared" si="1"/>
        <v>0</v>
      </c>
      <c r="F27" s="685">
        <v>1461</v>
      </c>
      <c r="G27" s="685">
        <v>26248</v>
      </c>
      <c r="H27" s="683"/>
      <c r="I27" s="1059"/>
      <c r="J27" s="680"/>
      <c r="K27" s="681">
        <f t="shared" si="2"/>
        <v>0</v>
      </c>
      <c r="L27" s="682">
        <f t="shared" si="3"/>
        <v>0</v>
      </c>
      <c r="M27" s="682"/>
      <c r="N27" s="683"/>
      <c r="O27" s="684"/>
      <c r="P27" s="685"/>
      <c r="Q27" s="662"/>
    </row>
    <row r="28" spans="1:17" ht="13.5" customHeight="1" x14ac:dyDescent="0.2">
      <c r="A28" s="686">
        <v>23</v>
      </c>
      <c r="B28" s="687" t="s">
        <v>53</v>
      </c>
      <c r="C28" s="682"/>
      <c r="D28" s="678">
        <f t="shared" si="0"/>
        <v>0</v>
      </c>
      <c r="E28" s="678">
        <f t="shared" si="1"/>
        <v>0</v>
      </c>
      <c r="F28" s="685"/>
      <c r="G28" s="685"/>
      <c r="H28" s="683"/>
      <c r="I28" s="1059"/>
      <c r="J28" s="680"/>
      <c r="K28" s="681">
        <f t="shared" si="2"/>
        <v>0</v>
      </c>
      <c r="L28" s="682">
        <f t="shared" si="3"/>
        <v>0</v>
      </c>
      <c r="M28" s="682"/>
      <c r="N28" s="683"/>
      <c r="O28" s="684"/>
      <c r="P28" s="685"/>
      <c r="Q28" s="662"/>
    </row>
    <row r="29" spans="1:17" ht="13.5" customHeight="1" x14ac:dyDescent="0.2">
      <c r="A29" s="686">
        <v>24</v>
      </c>
      <c r="B29" s="687" t="s">
        <v>54</v>
      </c>
      <c r="C29" s="682"/>
      <c r="D29" s="678">
        <f t="shared" si="0"/>
        <v>0</v>
      </c>
      <c r="E29" s="678">
        <f t="shared" si="1"/>
        <v>0</v>
      </c>
      <c r="F29" s="685"/>
      <c r="G29" s="685"/>
      <c r="H29" s="683"/>
      <c r="I29" s="1059"/>
      <c r="J29" s="680"/>
      <c r="K29" s="681">
        <f t="shared" si="2"/>
        <v>0</v>
      </c>
      <c r="L29" s="682">
        <f t="shared" si="3"/>
        <v>0</v>
      </c>
      <c r="M29" s="682"/>
      <c r="N29" s="683"/>
      <c r="O29" s="684"/>
      <c r="P29" s="685"/>
      <c r="Q29" s="662"/>
    </row>
    <row r="30" spans="1:17" ht="13.5" customHeight="1" x14ac:dyDescent="0.2">
      <c r="A30" s="686">
        <v>25</v>
      </c>
      <c r="B30" s="687" t="s">
        <v>55</v>
      </c>
      <c r="C30" s="682">
        <v>99160</v>
      </c>
      <c r="D30" s="678">
        <f t="shared" si="0"/>
        <v>99160</v>
      </c>
      <c r="E30" s="678">
        <f t="shared" si="1"/>
        <v>0</v>
      </c>
      <c r="F30" s="685"/>
      <c r="G30" s="685">
        <v>99160</v>
      </c>
      <c r="H30" s="683"/>
      <c r="I30" s="1059"/>
      <c r="J30" s="680"/>
      <c r="K30" s="681">
        <f t="shared" si="2"/>
        <v>0</v>
      </c>
      <c r="L30" s="682">
        <f t="shared" si="3"/>
        <v>0</v>
      </c>
      <c r="M30" s="682"/>
      <c r="N30" s="683"/>
      <c r="O30" s="684"/>
      <c r="P30" s="685"/>
      <c r="Q30" s="662"/>
    </row>
    <row r="31" spans="1:17" ht="13.5" customHeight="1" x14ac:dyDescent="0.2">
      <c r="A31" s="686">
        <v>26</v>
      </c>
      <c r="B31" s="687" t="s">
        <v>56</v>
      </c>
      <c r="C31" s="682"/>
      <c r="D31" s="678">
        <f t="shared" si="0"/>
        <v>0</v>
      </c>
      <c r="E31" s="678">
        <f t="shared" si="1"/>
        <v>0</v>
      </c>
      <c r="F31" s="685"/>
      <c r="G31" s="685"/>
      <c r="H31" s="683"/>
      <c r="I31" s="1059"/>
      <c r="J31" s="680"/>
      <c r="K31" s="681">
        <f t="shared" si="2"/>
        <v>0</v>
      </c>
      <c r="L31" s="682">
        <f t="shared" si="3"/>
        <v>0</v>
      </c>
      <c r="M31" s="682"/>
      <c r="N31" s="683"/>
      <c r="O31" s="684"/>
      <c r="P31" s="685"/>
      <c r="Q31" s="662"/>
    </row>
    <row r="32" spans="1:17" ht="13.5" customHeight="1" x14ac:dyDescent="0.2">
      <c r="A32" s="686">
        <v>27</v>
      </c>
      <c r="B32" s="687" t="s">
        <v>57</v>
      </c>
      <c r="C32" s="682"/>
      <c r="D32" s="678">
        <f t="shared" si="0"/>
        <v>0</v>
      </c>
      <c r="E32" s="678">
        <f t="shared" si="1"/>
        <v>0</v>
      </c>
      <c r="F32" s="685"/>
      <c r="G32" s="685"/>
      <c r="H32" s="683"/>
      <c r="I32" s="1059"/>
      <c r="J32" s="680"/>
      <c r="K32" s="681">
        <f t="shared" si="2"/>
        <v>0</v>
      </c>
      <c r="L32" s="682">
        <f t="shared" si="3"/>
        <v>0</v>
      </c>
      <c r="M32" s="682"/>
      <c r="N32" s="683"/>
      <c r="O32" s="684"/>
      <c r="P32" s="685"/>
      <c r="Q32" s="662"/>
    </row>
    <row r="33" spans="1:17" ht="13.5" customHeight="1" x14ac:dyDescent="0.2">
      <c r="A33" s="686">
        <v>28</v>
      </c>
      <c r="B33" s="687" t="s">
        <v>58</v>
      </c>
      <c r="C33" s="682"/>
      <c r="D33" s="678">
        <f t="shared" si="0"/>
        <v>0</v>
      </c>
      <c r="E33" s="678">
        <f t="shared" si="1"/>
        <v>0</v>
      </c>
      <c r="F33" s="685"/>
      <c r="G33" s="685"/>
      <c r="H33" s="683"/>
      <c r="I33" s="1059"/>
      <c r="J33" s="680">
        <v>3030</v>
      </c>
      <c r="K33" s="681">
        <f t="shared" si="2"/>
        <v>3030</v>
      </c>
      <c r="L33" s="682">
        <f t="shared" si="3"/>
        <v>0</v>
      </c>
      <c r="M33" s="682">
        <v>3030</v>
      </c>
      <c r="N33" s="683">
        <v>3030</v>
      </c>
      <c r="O33" s="684"/>
      <c r="P33" s="685"/>
      <c r="Q33" s="662"/>
    </row>
    <row r="34" spans="1:17" ht="13.5" customHeight="1" x14ac:dyDescent="0.2">
      <c r="A34" s="686">
        <v>29</v>
      </c>
      <c r="B34" s="687" t="s">
        <v>59</v>
      </c>
      <c r="C34" s="682"/>
      <c r="D34" s="678">
        <f t="shared" si="0"/>
        <v>0</v>
      </c>
      <c r="E34" s="678">
        <f t="shared" si="1"/>
        <v>0</v>
      </c>
      <c r="F34" s="685"/>
      <c r="G34" s="685"/>
      <c r="H34" s="683"/>
      <c r="I34" s="1059"/>
      <c r="J34" s="680"/>
      <c r="K34" s="681">
        <f t="shared" si="2"/>
        <v>0</v>
      </c>
      <c r="L34" s="682">
        <f t="shared" si="3"/>
        <v>0</v>
      </c>
      <c r="M34" s="682"/>
      <c r="N34" s="683"/>
      <c r="O34" s="684"/>
      <c r="P34" s="685"/>
      <c r="Q34" s="662"/>
    </row>
    <row r="35" spans="1:17" ht="13.5" customHeight="1" x14ac:dyDescent="0.2">
      <c r="A35" s="686">
        <v>30</v>
      </c>
      <c r="B35" s="687" t="s">
        <v>60</v>
      </c>
      <c r="C35" s="682"/>
      <c r="D35" s="678">
        <f t="shared" si="0"/>
        <v>0</v>
      </c>
      <c r="E35" s="678">
        <f t="shared" si="1"/>
        <v>0</v>
      </c>
      <c r="F35" s="685"/>
      <c r="G35" s="685"/>
      <c r="H35" s="683"/>
      <c r="I35" s="1059"/>
      <c r="J35" s="680"/>
      <c r="K35" s="681">
        <f t="shared" si="2"/>
        <v>0</v>
      </c>
      <c r="L35" s="682">
        <f t="shared" si="3"/>
        <v>0</v>
      </c>
      <c r="M35" s="682"/>
      <c r="N35" s="683"/>
      <c r="O35" s="684"/>
      <c r="P35" s="685"/>
      <c r="Q35" s="662"/>
    </row>
    <row r="36" spans="1:17" ht="13.5" customHeight="1" x14ac:dyDescent="0.2">
      <c r="A36" s="686">
        <v>31</v>
      </c>
      <c r="B36" s="687" t="s">
        <v>61</v>
      </c>
      <c r="C36" s="682"/>
      <c r="D36" s="678">
        <f t="shared" si="0"/>
        <v>0</v>
      </c>
      <c r="E36" s="678">
        <f t="shared" si="1"/>
        <v>0</v>
      </c>
      <c r="F36" s="685"/>
      <c r="G36" s="685"/>
      <c r="H36" s="683"/>
      <c r="I36" s="1059"/>
      <c r="J36" s="680">
        <v>16200</v>
      </c>
      <c r="K36" s="681">
        <f t="shared" si="2"/>
        <v>16200</v>
      </c>
      <c r="L36" s="682">
        <f t="shared" si="3"/>
        <v>0</v>
      </c>
      <c r="M36" s="682">
        <v>16200</v>
      </c>
      <c r="N36" s="683">
        <v>16200</v>
      </c>
      <c r="O36" s="684"/>
      <c r="P36" s="685"/>
      <c r="Q36" s="662"/>
    </row>
    <row r="37" spans="1:17" ht="13.5" customHeight="1" x14ac:dyDescent="0.2">
      <c r="A37" s="686">
        <v>32</v>
      </c>
      <c r="B37" s="687" t="s">
        <v>63</v>
      </c>
      <c r="C37" s="682">
        <v>50170</v>
      </c>
      <c r="D37" s="678">
        <f t="shared" si="0"/>
        <v>50170</v>
      </c>
      <c r="E37" s="678">
        <f t="shared" si="1"/>
        <v>0</v>
      </c>
      <c r="F37" s="685"/>
      <c r="G37" s="685">
        <v>50170</v>
      </c>
      <c r="H37" s="683"/>
      <c r="I37" s="1059"/>
      <c r="J37" s="680"/>
      <c r="K37" s="681">
        <f t="shared" si="2"/>
        <v>0</v>
      </c>
      <c r="L37" s="682">
        <f t="shared" si="3"/>
        <v>0</v>
      </c>
      <c r="M37" s="682"/>
      <c r="N37" s="683"/>
      <c r="O37" s="684"/>
      <c r="P37" s="685"/>
      <c r="Q37" s="662"/>
    </row>
    <row r="38" spans="1:17" ht="13.5" customHeight="1" x14ac:dyDescent="0.2">
      <c r="A38" s="686">
        <v>33</v>
      </c>
      <c r="B38" s="687" t="s">
        <v>64</v>
      </c>
      <c r="C38" s="682">
        <v>74655</v>
      </c>
      <c r="D38" s="678">
        <f t="shared" si="0"/>
        <v>74655</v>
      </c>
      <c r="E38" s="678">
        <f t="shared" si="1"/>
        <v>0</v>
      </c>
      <c r="F38" s="685"/>
      <c r="G38" s="685">
        <v>74655</v>
      </c>
      <c r="H38" s="683"/>
      <c r="I38" s="1059"/>
      <c r="J38" s="680"/>
      <c r="K38" s="681">
        <f t="shared" si="2"/>
        <v>0</v>
      </c>
      <c r="L38" s="682">
        <f t="shared" si="3"/>
        <v>0</v>
      </c>
      <c r="M38" s="682"/>
      <c r="N38" s="683"/>
      <c r="O38" s="684"/>
      <c r="P38" s="685"/>
      <c r="Q38" s="662"/>
    </row>
    <row r="39" spans="1:17" ht="13.5" customHeight="1" x14ac:dyDescent="0.2">
      <c r="A39" s="686">
        <v>34</v>
      </c>
      <c r="B39" s="687" t="s">
        <v>65</v>
      </c>
      <c r="C39" s="682"/>
      <c r="D39" s="678">
        <f t="shared" si="0"/>
        <v>0</v>
      </c>
      <c r="E39" s="678">
        <f t="shared" si="1"/>
        <v>0</v>
      </c>
      <c r="F39" s="685"/>
      <c r="G39" s="685"/>
      <c r="H39" s="683"/>
      <c r="I39" s="1059"/>
      <c r="J39" s="680"/>
      <c r="K39" s="681">
        <f t="shared" si="2"/>
        <v>0</v>
      </c>
      <c r="L39" s="682">
        <f t="shared" si="3"/>
        <v>0</v>
      </c>
      <c r="M39" s="682"/>
      <c r="N39" s="683"/>
      <c r="O39" s="684"/>
      <c r="P39" s="685"/>
      <c r="Q39" s="662"/>
    </row>
    <row r="40" spans="1:17" ht="13.5" customHeight="1" x14ac:dyDescent="0.2">
      <c r="A40" s="686">
        <v>35</v>
      </c>
      <c r="B40" s="687" t="s">
        <v>66</v>
      </c>
      <c r="C40" s="682"/>
      <c r="D40" s="678">
        <f t="shared" si="0"/>
        <v>0</v>
      </c>
      <c r="E40" s="678">
        <f t="shared" si="1"/>
        <v>0</v>
      </c>
      <c r="F40" s="685"/>
      <c r="G40" s="685"/>
      <c r="H40" s="683"/>
      <c r="I40" s="1059"/>
      <c r="J40" s="680"/>
      <c r="K40" s="681">
        <f t="shared" si="2"/>
        <v>0</v>
      </c>
      <c r="L40" s="682">
        <f t="shared" si="3"/>
        <v>0</v>
      </c>
      <c r="M40" s="682"/>
      <c r="N40" s="683"/>
      <c r="O40" s="684"/>
      <c r="P40" s="685"/>
      <c r="Q40" s="662"/>
    </row>
    <row r="41" spans="1:17" ht="13.5" customHeight="1" x14ac:dyDescent="0.2">
      <c r="A41" s="686">
        <v>36</v>
      </c>
      <c r="B41" s="687" t="s">
        <v>67</v>
      </c>
      <c r="C41" s="682"/>
      <c r="D41" s="678">
        <f t="shared" si="0"/>
        <v>0</v>
      </c>
      <c r="E41" s="678">
        <f t="shared" si="1"/>
        <v>0</v>
      </c>
      <c r="F41" s="685"/>
      <c r="G41" s="685"/>
      <c r="H41" s="683"/>
      <c r="I41" s="1059"/>
      <c r="J41" s="680"/>
      <c r="K41" s="681">
        <f t="shared" si="2"/>
        <v>0</v>
      </c>
      <c r="L41" s="682">
        <f t="shared" si="3"/>
        <v>0</v>
      </c>
      <c r="M41" s="682"/>
      <c r="N41" s="683"/>
      <c r="O41" s="684"/>
      <c r="P41" s="685"/>
      <c r="Q41" s="662"/>
    </row>
    <row r="42" spans="1:17" ht="13.5" customHeight="1" x14ac:dyDescent="0.2">
      <c r="A42" s="686">
        <v>37</v>
      </c>
      <c r="B42" s="687" t="s">
        <v>68</v>
      </c>
      <c r="C42" s="682"/>
      <c r="D42" s="678">
        <f t="shared" si="0"/>
        <v>0</v>
      </c>
      <c r="E42" s="678">
        <f t="shared" si="1"/>
        <v>0</v>
      </c>
      <c r="F42" s="685"/>
      <c r="G42" s="685"/>
      <c r="H42" s="683"/>
      <c r="I42" s="1059"/>
      <c r="J42" s="680"/>
      <c r="K42" s="681">
        <f t="shared" si="2"/>
        <v>0</v>
      </c>
      <c r="L42" s="682">
        <f t="shared" si="3"/>
        <v>0</v>
      </c>
      <c r="M42" s="682"/>
      <c r="N42" s="683"/>
      <c r="O42" s="684"/>
      <c r="P42" s="685"/>
      <c r="Q42" s="662"/>
    </row>
    <row r="43" spans="1:17" ht="13.5" customHeight="1" x14ac:dyDescent="0.2">
      <c r="A43" s="686">
        <v>38</v>
      </c>
      <c r="B43" s="687" t="s">
        <v>69</v>
      </c>
      <c r="C43" s="682">
        <v>29674</v>
      </c>
      <c r="D43" s="678">
        <f t="shared" si="0"/>
        <v>29674</v>
      </c>
      <c r="E43" s="678">
        <f t="shared" si="1"/>
        <v>0</v>
      </c>
      <c r="F43" s="685"/>
      <c r="G43" s="685">
        <v>29674</v>
      </c>
      <c r="H43" s="683"/>
      <c r="I43" s="1059"/>
      <c r="J43" s="680"/>
      <c r="K43" s="681">
        <f t="shared" si="2"/>
        <v>0</v>
      </c>
      <c r="L43" s="682">
        <f t="shared" si="3"/>
        <v>0</v>
      </c>
      <c r="M43" s="682"/>
      <c r="N43" s="683"/>
      <c r="O43" s="684"/>
      <c r="P43" s="685"/>
      <c r="Q43" s="662"/>
    </row>
    <row r="44" spans="1:17" ht="13.5" customHeight="1" x14ac:dyDescent="0.2">
      <c r="A44" s="686">
        <v>39</v>
      </c>
      <c r="B44" s="687" t="s">
        <v>70</v>
      </c>
      <c r="C44" s="682">
        <v>199121</v>
      </c>
      <c r="D44" s="678">
        <f t="shared" si="0"/>
        <v>199121</v>
      </c>
      <c r="E44" s="678">
        <f t="shared" si="1"/>
        <v>0</v>
      </c>
      <c r="F44" s="685"/>
      <c r="G44" s="685">
        <v>199121</v>
      </c>
      <c r="H44" s="683"/>
      <c r="I44" s="1059"/>
      <c r="J44" s="680"/>
      <c r="K44" s="681">
        <f t="shared" si="2"/>
        <v>0</v>
      </c>
      <c r="L44" s="682">
        <f t="shared" si="3"/>
        <v>0</v>
      </c>
      <c r="M44" s="682"/>
      <c r="N44" s="683"/>
      <c r="O44" s="684"/>
      <c r="P44" s="685"/>
      <c r="Q44" s="662"/>
    </row>
    <row r="45" spans="1:17" ht="13.5" customHeight="1" x14ac:dyDescent="0.2">
      <c r="A45" s="686">
        <v>40</v>
      </c>
      <c r="B45" s="687" t="s">
        <v>71</v>
      </c>
      <c r="C45" s="682"/>
      <c r="D45" s="678">
        <f t="shared" si="0"/>
        <v>0</v>
      </c>
      <c r="E45" s="678">
        <f t="shared" si="1"/>
        <v>0</v>
      </c>
      <c r="F45" s="685"/>
      <c r="G45" s="685"/>
      <c r="H45" s="683"/>
      <c r="I45" s="1059"/>
      <c r="J45" s="680"/>
      <c r="K45" s="681">
        <f t="shared" si="2"/>
        <v>0</v>
      </c>
      <c r="L45" s="682">
        <f t="shared" si="3"/>
        <v>0</v>
      </c>
      <c r="M45" s="682"/>
      <c r="N45" s="683"/>
      <c r="O45" s="684"/>
      <c r="P45" s="685"/>
      <c r="Q45" s="662"/>
    </row>
    <row r="46" spans="1:17" ht="13.5" customHeight="1" x14ac:dyDescent="0.2">
      <c r="A46" s="686">
        <v>41</v>
      </c>
      <c r="B46" s="687" t="s">
        <v>72</v>
      </c>
      <c r="C46" s="682">
        <v>35141</v>
      </c>
      <c r="D46" s="678">
        <f t="shared" si="0"/>
        <v>35141</v>
      </c>
      <c r="E46" s="678">
        <f t="shared" si="1"/>
        <v>0</v>
      </c>
      <c r="F46" s="685">
        <v>26868</v>
      </c>
      <c r="G46" s="685">
        <v>8273</v>
      </c>
      <c r="H46" s="683"/>
      <c r="I46" s="1059"/>
      <c r="J46" s="680"/>
      <c r="K46" s="681">
        <f t="shared" si="2"/>
        <v>0</v>
      </c>
      <c r="L46" s="682">
        <f t="shared" si="3"/>
        <v>0</v>
      </c>
      <c r="M46" s="682"/>
      <c r="N46" s="683"/>
      <c r="O46" s="684"/>
      <c r="P46" s="685"/>
      <c r="Q46" s="662"/>
    </row>
    <row r="47" spans="1:17" ht="13.5" customHeight="1" x14ac:dyDescent="0.2">
      <c r="A47" s="686">
        <v>42</v>
      </c>
      <c r="B47" s="687" t="s">
        <v>74</v>
      </c>
      <c r="C47" s="682">
        <v>17800</v>
      </c>
      <c r="D47" s="678">
        <f t="shared" si="0"/>
        <v>17800</v>
      </c>
      <c r="E47" s="678">
        <f t="shared" si="1"/>
        <v>0</v>
      </c>
      <c r="F47" s="685"/>
      <c r="G47" s="685">
        <v>17800</v>
      </c>
      <c r="H47" s="683"/>
      <c r="I47" s="1059"/>
      <c r="J47" s="680"/>
      <c r="K47" s="681">
        <f t="shared" si="2"/>
        <v>0</v>
      </c>
      <c r="L47" s="682">
        <f t="shared" si="3"/>
        <v>0</v>
      </c>
      <c r="M47" s="682"/>
      <c r="N47" s="683"/>
      <c r="O47" s="684"/>
      <c r="P47" s="685"/>
      <c r="Q47" s="662"/>
    </row>
    <row r="48" spans="1:17" ht="13.5" customHeight="1" x14ac:dyDescent="0.2">
      <c r="A48" s="686">
        <v>43</v>
      </c>
      <c r="B48" s="687" t="s">
        <v>75</v>
      </c>
      <c r="C48" s="682"/>
      <c r="D48" s="678">
        <f t="shared" si="0"/>
        <v>0</v>
      </c>
      <c r="E48" s="678">
        <f t="shared" si="1"/>
        <v>0</v>
      </c>
      <c r="F48" s="685"/>
      <c r="G48" s="685"/>
      <c r="H48" s="683"/>
      <c r="I48" s="1059"/>
      <c r="J48" s="680"/>
      <c r="K48" s="681">
        <f t="shared" si="2"/>
        <v>0</v>
      </c>
      <c r="L48" s="682">
        <f t="shared" si="3"/>
        <v>0</v>
      </c>
      <c r="M48" s="682"/>
      <c r="N48" s="683"/>
      <c r="O48" s="684"/>
      <c r="P48" s="685"/>
      <c r="Q48" s="662"/>
    </row>
    <row r="49" spans="1:17" ht="13.5" customHeight="1" x14ac:dyDescent="0.2">
      <c r="A49" s="686">
        <v>44</v>
      </c>
      <c r="B49" s="687" t="s">
        <v>76</v>
      </c>
      <c r="C49" s="682"/>
      <c r="D49" s="678">
        <f t="shared" si="0"/>
        <v>0</v>
      </c>
      <c r="E49" s="678">
        <f t="shared" si="1"/>
        <v>0</v>
      </c>
      <c r="F49" s="685"/>
      <c r="G49" s="685"/>
      <c r="H49" s="683"/>
      <c r="I49" s="1059"/>
      <c r="J49" s="680"/>
      <c r="K49" s="681">
        <f t="shared" si="2"/>
        <v>0</v>
      </c>
      <c r="L49" s="682">
        <f t="shared" si="3"/>
        <v>0</v>
      </c>
      <c r="M49" s="682"/>
      <c r="N49" s="683"/>
      <c r="O49" s="684"/>
      <c r="P49" s="685"/>
      <c r="Q49" s="662"/>
    </row>
    <row r="50" spans="1:17" ht="13.5" customHeight="1" x14ac:dyDescent="0.2">
      <c r="A50" s="686">
        <v>45</v>
      </c>
      <c r="B50" s="687" t="s">
        <v>77</v>
      </c>
      <c r="C50" s="682">
        <v>40594</v>
      </c>
      <c r="D50" s="678">
        <f t="shared" si="0"/>
        <v>40594</v>
      </c>
      <c r="E50" s="678">
        <f t="shared" si="1"/>
        <v>0</v>
      </c>
      <c r="F50" s="685"/>
      <c r="G50" s="685">
        <v>40594</v>
      </c>
      <c r="H50" s="683"/>
      <c r="I50" s="1059"/>
      <c r="J50" s="680"/>
      <c r="K50" s="681">
        <f t="shared" si="2"/>
        <v>0</v>
      </c>
      <c r="L50" s="682">
        <f t="shared" si="3"/>
        <v>0</v>
      </c>
      <c r="M50" s="682"/>
      <c r="N50" s="683"/>
      <c r="O50" s="684"/>
      <c r="P50" s="685"/>
      <c r="Q50" s="662"/>
    </row>
    <row r="51" spans="1:17" ht="13.5" customHeight="1" x14ac:dyDescent="0.2">
      <c r="A51" s="686">
        <v>46</v>
      </c>
      <c r="B51" s="687" t="s">
        <v>78</v>
      </c>
      <c r="C51" s="682"/>
      <c r="D51" s="678">
        <f t="shared" si="0"/>
        <v>0</v>
      </c>
      <c r="E51" s="678">
        <f t="shared" si="1"/>
        <v>0</v>
      </c>
      <c r="F51" s="685"/>
      <c r="G51" s="685"/>
      <c r="H51" s="683"/>
      <c r="I51" s="1059"/>
      <c r="J51" s="680"/>
      <c r="K51" s="681">
        <f t="shared" si="2"/>
        <v>0</v>
      </c>
      <c r="L51" s="682">
        <f t="shared" si="3"/>
        <v>0</v>
      </c>
      <c r="M51" s="682"/>
      <c r="N51" s="683"/>
      <c r="O51" s="684"/>
      <c r="P51" s="685"/>
      <c r="Q51" s="662"/>
    </row>
    <row r="52" spans="1:17" ht="13.5" customHeight="1" x14ac:dyDescent="0.2">
      <c r="A52" s="686">
        <v>47</v>
      </c>
      <c r="B52" s="687" t="s">
        <v>79</v>
      </c>
      <c r="C52" s="682"/>
      <c r="D52" s="678">
        <f t="shared" si="0"/>
        <v>0</v>
      </c>
      <c r="E52" s="678">
        <f t="shared" si="1"/>
        <v>0</v>
      </c>
      <c r="F52" s="685"/>
      <c r="G52" s="685"/>
      <c r="H52" s="683"/>
      <c r="I52" s="1059"/>
      <c r="J52" s="680"/>
      <c r="K52" s="681">
        <f t="shared" si="2"/>
        <v>0</v>
      </c>
      <c r="L52" s="682">
        <f t="shared" si="3"/>
        <v>0</v>
      </c>
      <c r="M52" s="682"/>
      <c r="N52" s="683"/>
      <c r="O52" s="684"/>
      <c r="P52" s="685"/>
      <c r="Q52" s="662"/>
    </row>
    <row r="53" spans="1:17" ht="13.5" customHeight="1" x14ac:dyDescent="0.2">
      <c r="A53" s="686">
        <v>48</v>
      </c>
      <c r="B53" s="687" t="s">
        <v>80</v>
      </c>
      <c r="C53" s="682">
        <v>20707</v>
      </c>
      <c r="D53" s="678">
        <f>F53+G53+H53</f>
        <v>20707</v>
      </c>
      <c r="E53" s="678">
        <f t="shared" si="1"/>
        <v>0</v>
      </c>
      <c r="F53" s="685"/>
      <c r="G53" s="685">
        <v>20707</v>
      </c>
      <c r="H53" s="683"/>
      <c r="I53" s="1059"/>
      <c r="J53" s="680"/>
      <c r="K53" s="681">
        <f t="shared" si="2"/>
        <v>0</v>
      </c>
      <c r="L53" s="682">
        <f t="shared" si="3"/>
        <v>0</v>
      </c>
      <c r="M53" s="682"/>
      <c r="N53" s="683"/>
      <c r="O53" s="684"/>
      <c r="P53" s="685"/>
      <c r="Q53" s="662"/>
    </row>
    <row r="54" spans="1:17" ht="13.5" customHeight="1" x14ac:dyDescent="0.2">
      <c r="A54" s="686">
        <v>49</v>
      </c>
      <c r="B54" s="687" t="s">
        <v>81</v>
      </c>
      <c r="C54" s="682">
        <v>55314</v>
      </c>
      <c r="D54" s="678">
        <f t="shared" si="0"/>
        <v>55314</v>
      </c>
      <c r="E54" s="678">
        <f t="shared" si="1"/>
        <v>0</v>
      </c>
      <c r="F54" s="685"/>
      <c r="G54" s="685">
        <v>55314</v>
      </c>
      <c r="H54" s="683"/>
      <c r="I54" s="1059"/>
      <c r="J54" s="680">
        <v>16200</v>
      </c>
      <c r="K54" s="681">
        <f t="shared" si="2"/>
        <v>16200</v>
      </c>
      <c r="L54" s="682">
        <f t="shared" si="3"/>
        <v>0</v>
      </c>
      <c r="M54" s="682">
        <v>16200</v>
      </c>
      <c r="N54" s="683">
        <v>16200</v>
      </c>
      <c r="O54" s="684"/>
      <c r="P54" s="685"/>
      <c r="Q54" s="662"/>
    </row>
    <row r="55" spans="1:17" ht="13.5" customHeight="1" x14ac:dyDescent="0.2">
      <c r="A55" s="686">
        <v>50</v>
      </c>
      <c r="B55" s="687" t="s">
        <v>82</v>
      </c>
      <c r="C55" s="682"/>
      <c r="D55" s="678">
        <f t="shared" si="0"/>
        <v>0</v>
      </c>
      <c r="E55" s="678">
        <f t="shared" si="1"/>
        <v>0</v>
      </c>
      <c r="F55" s="685"/>
      <c r="G55" s="685"/>
      <c r="H55" s="683"/>
      <c r="I55" s="1059"/>
      <c r="J55" s="680"/>
      <c r="K55" s="681">
        <f t="shared" si="2"/>
        <v>0</v>
      </c>
      <c r="L55" s="682">
        <f t="shared" si="3"/>
        <v>0</v>
      </c>
      <c r="M55" s="682"/>
      <c r="N55" s="683"/>
      <c r="O55" s="684"/>
      <c r="P55" s="685"/>
      <c r="Q55" s="662"/>
    </row>
    <row r="56" spans="1:17" ht="13.5" customHeight="1" x14ac:dyDescent="0.2">
      <c r="A56" s="686">
        <v>51</v>
      </c>
      <c r="B56" s="687" t="s">
        <v>83</v>
      </c>
      <c r="C56" s="682"/>
      <c r="D56" s="678">
        <f t="shared" si="0"/>
        <v>0</v>
      </c>
      <c r="E56" s="678">
        <f t="shared" si="1"/>
        <v>0</v>
      </c>
      <c r="F56" s="685"/>
      <c r="G56" s="685"/>
      <c r="H56" s="683"/>
      <c r="I56" s="1059"/>
      <c r="J56" s="680">
        <v>26088</v>
      </c>
      <c r="K56" s="681">
        <f t="shared" si="2"/>
        <v>26088</v>
      </c>
      <c r="L56" s="682">
        <f t="shared" si="3"/>
        <v>0</v>
      </c>
      <c r="M56" s="682">
        <v>26088</v>
      </c>
      <c r="N56" s="683">
        <v>26088</v>
      </c>
      <c r="O56" s="684"/>
      <c r="P56" s="685"/>
      <c r="Q56" s="662"/>
    </row>
    <row r="57" spans="1:17" ht="13.5" customHeight="1" x14ac:dyDescent="0.2">
      <c r="A57" s="686">
        <v>52</v>
      </c>
      <c r="B57" s="687" t="s">
        <v>84</v>
      </c>
      <c r="C57" s="682"/>
      <c r="D57" s="678">
        <f t="shared" si="0"/>
        <v>0</v>
      </c>
      <c r="E57" s="678">
        <f t="shared" si="1"/>
        <v>0</v>
      </c>
      <c r="F57" s="685"/>
      <c r="G57" s="685"/>
      <c r="H57" s="683"/>
      <c r="I57" s="1059"/>
      <c r="J57" s="680">
        <v>24300</v>
      </c>
      <c r="K57" s="681">
        <f t="shared" si="2"/>
        <v>24300</v>
      </c>
      <c r="L57" s="682">
        <f t="shared" si="3"/>
        <v>0</v>
      </c>
      <c r="M57" s="682">
        <v>24300</v>
      </c>
      <c r="N57" s="683">
        <v>24300</v>
      </c>
      <c r="O57" s="684"/>
      <c r="P57" s="685"/>
      <c r="Q57" s="662"/>
    </row>
    <row r="58" spans="1:17" ht="13.5" customHeight="1" x14ac:dyDescent="0.2">
      <c r="A58" s="686">
        <v>53</v>
      </c>
      <c r="B58" s="687" t="s">
        <v>85</v>
      </c>
      <c r="C58" s="682"/>
      <c r="D58" s="678">
        <f t="shared" si="0"/>
        <v>0</v>
      </c>
      <c r="E58" s="678">
        <f t="shared" si="1"/>
        <v>0</v>
      </c>
      <c r="F58" s="685"/>
      <c r="G58" s="685"/>
      <c r="H58" s="683"/>
      <c r="I58" s="1059"/>
      <c r="J58" s="680">
        <v>7500</v>
      </c>
      <c r="K58" s="681">
        <f t="shared" si="2"/>
        <v>7500</v>
      </c>
      <c r="L58" s="682">
        <f t="shared" si="3"/>
        <v>0</v>
      </c>
      <c r="M58" s="682">
        <v>7500</v>
      </c>
      <c r="N58" s="683">
        <v>7500</v>
      </c>
      <c r="O58" s="684"/>
      <c r="P58" s="685"/>
      <c r="Q58" s="662"/>
    </row>
    <row r="59" spans="1:17" ht="13.5" customHeight="1" x14ac:dyDescent="0.2">
      <c r="A59" s="686">
        <v>54</v>
      </c>
      <c r="B59" s="687" t="s">
        <v>86</v>
      </c>
      <c r="C59" s="682">
        <v>59704</v>
      </c>
      <c r="D59" s="678">
        <f t="shared" si="0"/>
        <v>59704</v>
      </c>
      <c r="E59" s="678">
        <f t="shared" si="1"/>
        <v>0</v>
      </c>
      <c r="F59" s="685"/>
      <c r="G59" s="685">
        <v>59704</v>
      </c>
      <c r="H59" s="683"/>
      <c r="I59" s="1059"/>
      <c r="J59" s="680"/>
      <c r="K59" s="681">
        <f t="shared" si="2"/>
        <v>0</v>
      </c>
      <c r="L59" s="682">
        <f t="shared" si="3"/>
        <v>0</v>
      </c>
      <c r="M59" s="682"/>
      <c r="N59" s="683"/>
      <c r="O59" s="684"/>
      <c r="P59" s="685"/>
      <c r="Q59" s="662"/>
    </row>
    <row r="60" spans="1:17" ht="13.5" customHeight="1" x14ac:dyDescent="0.2">
      <c r="A60" s="686">
        <v>55</v>
      </c>
      <c r="B60" s="687" t="s">
        <v>87</v>
      </c>
      <c r="C60" s="682"/>
      <c r="D60" s="678">
        <f t="shared" si="0"/>
        <v>0</v>
      </c>
      <c r="E60" s="678">
        <f t="shared" si="1"/>
        <v>0</v>
      </c>
      <c r="F60" s="685"/>
      <c r="G60" s="685"/>
      <c r="H60" s="683"/>
      <c r="I60" s="1059"/>
      <c r="J60" s="680"/>
      <c r="K60" s="681">
        <f t="shared" si="2"/>
        <v>0</v>
      </c>
      <c r="L60" s="682">
        <f t="shared" si="3"/>
        <v>0</v>
      </c>
      <c r="M60" s="682"/>
      <c r="N60" s="683"/>
      <c r="O60" s="684"/>
      <c r="P60" s="685"/>
      <c r="Q60" s="662"/>
    </row>
    <row r="61" spans="1:17" ht="13.5" customHeight="1" x14ac:dyDescent="0.2">
      <c r="A61" s="686">
        <v>56</v>
      </c>
      <c r="B61" s="687" t="s">
        <v>88</v>
      </c>
      <c r="C61" s="682">
        <v>70623</v>
      </c>
      <c r="D61" s="678">
        <f t="shared" si="0"/>
        <v>70623</v>
      </c>
      <c r="E61" s="678">
        <f t="shared" si="1"/>
        <v>0</v>
      </c>
      <c r="F61" s="685"/>
      <c r="G61" s="685">
        <v>70623</v>
      </c>
      <c r="H61" s="683"/>
      <c r="I61" s="1059"/>
      <c r="J61" s="680"/>
      <c r="K61" s="681">
        <f t="shared" si="2"/>
        <v>0</v>
      </c>
      <c r="L61" s="682">
        <f t="shared" si="3"/>
        <v>0</v>
      </c>
      <c r="M61" s="682"/>
      <c r="N61" s="683"/>
      <c r="O61" s="684"/>
      <c r="P61" s="685"/>
      <c r="Q61" s="662"/>
    </row>
    <row r="62" spans="1:17" ht="13.5" customHeight="1" x14ac:dyDescent="0.2">
      <c r="A62" s="686">
        <v>57</v>
      </c>
      <c r="B62" s="687" t="s">
        <v>89</v>
      </c>
      <c r="C62" s="682"/>
      <c r="D62" s="678">
        <f t="shared" si="0"/>
        <v>0</v>
      </c>
      <c r="E62" s="678">
        <f t="shared" si="1"/>
        <v>0</v>
      </c>
      <c r="F62" s="685"/>
      <c r="G62" s="685"/>
      <c r="H62" s="683"/>
      <c r="I62" s="1059"/>
      <c r="J62" s="680">
        <v>5600</v>
      </c>
      <c r="K62" s="681">
        <f t="shared" si="2"/>
        <v>5600</v>
      </c>
      <c r="L62" s="682">
        <f t="shared" si="3"/>
        <v>0</v>
      </c>
      <c r="M62" s="682">
        <v>5600</v>
      </c>
      <c r="N62" s="683">
        <v>5600</v>
      </c>
      <c r="O62" s="684"/>
      <c r="P62" s="685"/>
      <c r="Q62" s="662"/>
    </row>
    <row r="63" spans="1:17" ht="13.5" customHeight="1" x14ac:dyDescent="0.2">
      <c r="A63" s="688">
        <v>58</v>
      </c>
      <c r="B63" s="689" t="s">
        <v>90</v>
      </c>
      <c r="C63" s="690"/>
      <c r="D63" s="678">
        <f t="shared" si="0"/>
        <v>0</v>
      </c>
      <c r="E63" s="678">
        <f t="shared" si="1"/>
        <v>0</v>
      </c>
      <c r="F63" s="691"/>
      <c r="G63" s="691"/>
      <c r="H63" s="693"/>
      <c r="I63" s="1059"/>
      <c r="J63" s="692">
        <v>7200</v>
      </c>
      <c r="K63" s="681">
        <f t="shared" si="2"/>
        <v>7200</v>
      </c>
      <c r="L63" s="682">
        <f t="shared" si="3"/>
        <v>0</v>
      </c>
      <c r="M63" s="690">
        <v>7200</v>
      </c>
      <c r="N63" s="693">
        <v>7200</v>
      </c>
      <c r="O63" s="694"/>
      <c r="P63" s="691"/>
      <c r="Q63" s="662"/>
    </row>
    <row r="64" spans="1:17" ht="13.5" customHeight="1" thickBot="1" x14ac:dyDescent="0.25">
      <c r="A64" s="695"/>
      <c r="B64" s="696" t="s">
        <v>91</v>
      </c>
      <c r="C64" s="697">
        <f>SUM(C6:C63)</f>
        <v>1347125</v>
      </c>
      <c r="D64" s="697">
        <f t="shared" ref="D64:F64" si="4">SUM(D6:D63)</f>
        <v>1347125</v>
      </c>
      <c r="E64" s="697">
        <f t="shared" si="4"/>
        <v>0</v>
      </c>
      <c r="F64" s="697">
        <f t="shared" si="4"/>
        <v>28329</v>
      </c>
      <c r="G64" s="697">
        <f t="shared" ref="G64" si="5">SUM(G6:G63)</f>
        <v>1318796</v>
      </c>
      <c r="H64" s="705">
        <f t="shared" ref="H64" si="6">SUM(H6:H63)</f>
        <v>0</v>
      </c>
      <c r="I64" s="1059"/>
      <c r="J64" s="697">
        <f>SUM(J6:J63)</f>
        <v>120518</v>
      </c>
      <c r="K64" s="697">
        <f t="shared" ref="K64:L64" si="7">SUM(K6:K63)</f>
        <v>120518</v>
      </c>
      <c r="L64" s="697">
        <f t="shared" si="7"/>
        <v>0</v>
      </c>
      <c r="M64" s="698">
        <f>SUM(M6:M63)</f>
        <v>120518</v>
      </c>
      <c r="N64" s="699">
        <f t="shared" ref="N64:P64" si="8">SUM(N6:N63)</f>
        <v>120518</v>
      </c>
      <c r="O64" s="700">
        <f t="shared" si="8"/>
        <v>0</v>
      </c>
      <c r="P64" s="698">
        <f t="shared" si="8"/>
        <v>0</v>
      </c>
      <c r="Q64" s="662"/>
    </row>
    <row r="65" spans="1:17" ht="13.5" customHeight="1" x14ac:dyDescent="0.2">
      <c r="A65" s="675">
        <v>59</v>
      </c>
      <c r="B65" s="676" t="s">
        <v>92</v>
      </c>
      <c r="C65" s="677">
        <v>6519926</v>
      </c>
      <c r="D65" s="678">
        <f t="shared" si="0"/>
        <v>6519926</v>
      </c>
      <c r="E65" s="678">
        <f t="shared" si="1"/>
        <v>0</v>
      </c>
      <c r="F65" s="679">
        <v>2773</v>
      </c>
      <c r="G65" s="679">
        <v>6517153</v>
      </c>
      <c r="H65" s="702"/>
      <c r="I65" s="1059"/>
      <c r="J65" s="701"/>
      <c r="K65" s="681">
        <f t="shared" ref="K65:K66" si="9">M65+O65+P65</f>
        <v>0</v>
      </c>
      <c r="L65" s="682">
        <f t="shared" si="3"/>
        <v>0</v>
      </c>
      <c r="M65" s="677"/>
      <c r="N65" s="702"/>
      <c r="O65" s="703"/>
      <c r="P65" s="679"/>
      <c r="Q65" s="662"/>
    </row>
    <row r="66" spans="1:17" ht="13.5" customHeight="1" x14ac:dyDescent="0.2">
      <c r="A66" s="686">
        <v>60</v>
      </c>
      <c r="B66" s="687" t="s">
        <v>93</v>
      </c>
      <c r="C66" s="682">
        <v>2978873</v>
      </c>
      <c r="D66" s="678">
        <f t="shared" si="0"/>
        <v>2978873</v>
      </c>
      <c r="E66" s="678">
        <f t="shared" si="1"/>
        <v>0</v>
      </c>
      <c r="F66" s="685">
        <v>12146</v>
      </c>
      <c r="G66" s="685">
        <v>2966727</v>
      </c>
      <c r="H66" s="683"/>
      <c r="I66" s="1059"/>
      <c r="J66" s="680">
        <v>7560</v>
      </c>
      <c r="K66" s="681">
        <f t="shared" si="9"/>
        <v>7560</v>
      </c>
      <c r="L66" s="682">
        <f t="shared" si="3"/>
        <v>0</v>
      </c>
      <c r="M66" s="682">
        <v>7560</v>
      </c>
      <c r="N66" s="683">
        <v>7560</v>
      </c>
      <c r="O66" s="704"/>
      <c r="P66" s="682"/>
      <c r="Q66" s="662"/>
    </row>
    <row r="67" spans="1:17" ht="13.5" customHeight="1" x14ac:dyDescent="0.2">
      <c r="A67" s="686">
        <v>61</v>
      </c>
      <c r="B67" s="687" t="s">
        <v>94</v>
      </c>
      <c r="C67" s="682">
        <v>148725</v>
      </c>
      <c r="D67" s="678">
        <f t="shared" si="0"/>
        <v>148725</v>
      </c>
      <c r="E67" s="678">
        <f t="shared" si="1"/>
        <v>0</v>
      </c>
      <c r="F67" s="685"/>
      <c r="G67" s="685">
        <v>148725</v>
      </c>
      <c r="H67" s="683"/>
      <c r="I67" s="1059"/>
      <c r="J67" s="680">
        <v>66714</v>
      </c>
      <c r="K67" s="681">
        <f>M67+O67+P67</f>
        <v>66714</v>
      </c>
      <c r="L67" s="682">
        <f t="shared" si="3"/>
        <v>0</v>
      </c>
      <c r="M67" s="682">
        <v>66714</v>
      </c>
      <c r="N67" s="683">
        <v>66714</v>
      </c>
      <c r="O67" s="704"/>
      <c r="P67" s="682"/>
      <c r="Q67" s="662"/>
    </row>
    <row r="68" spans="1:17" ht="13.5" customHeight="1" x14ac:dyDescent="0.2">
      <c r="A68" s="688">
        <v>62</v>
      </c>
      <c r="B68" s="689" t="s">
        <v>95</v>
      </c>
      <c r="C68" s="690">
        <v>174317</v>
      </c>
      <c r="D68" s="678">
        <f t="shared" si="0"/>
        <v>174317</v>
      </c>
      <c r="E68" s="678">
        <f t="shared" si="1"/>
        <v>0</v>
      </c>
      <c r="F68" s="691"/>
      <c r="G68" s="691">
        <v>174317</v>
      </c>
      <c r="H68" s="693"/>
      <c r="I68" s="1059"/>
      <c r="J68" s="692"/>
      <c r="K68" s="681">
        <f>M68+O68+P68</f>
        <v>0</v>
      </c>
      <c r="L68" s="682">
        <f t="shared" si="3"/>
        <v>0</v>
      </c>
      <c r="M68" s="690"/>
      <c r="N68" s="693"/>
      <c r="O68" s="694"/>
      <c r="P68" s="691"/>
      <c r="Q68" s="662"/>
    </row>
    <row r="69" spans="1:17" ht="13.5" customHeight="1" thickBot="1" x14ac:dyDescent="0.25">
      <c r="A69" s="695"/>
      <c r="B69" s="696" t="s">
        <v>96</v>
      </c>
      <c r="C69" s="698">
        <f t="shared" ref="C69:G69" si="10">C66+C67+C68</f>
        <v>3301915</v>
      </c>
      <c r="D69" s="698">
        <f t="shared" si="10"/>
        <v>3301915</v>
      </c>
      <c r="E69" s="698">
        <f t="shared" si="10"/>
        <v>0</v>
      </c>
      <c r="F69" s="698">
        <f t="shared" si="10"/>
        <v>12146</v>
      </c>
      <c r="G69" s="698">
        <f t="shared" si="10"/>
        <v>3289769</v>
      </c>
      <c r="H69" s="699">
        <f t="shared" ref="H69" si="11">H66+H67+H68</f>
        <v>0</v>
      </c>
      <c r="I69" s="1059"/>
      <c r="J69" s="697">
        <f>J66+J67+J68</f>
        <v>74274</v>
      </c>
      <c r="K69" s="697">
        <f t="shared" ref="K69:N69" si="12">K66+K67+K68</f>
        <v>74274</v>
      </c>
      <c r="L69" s="697">
        <f t="shared" si="12"/>
        <v>0</v>
      </c>
      <c r="M69" s="697">
        <f t="shared" si="12"/>
        <v>74274</v>
      </c>
      <c r="N69" s="705">
        <f t="shared" si="12"/>
        <v>74274</v>
      </c>
      <c r="O69" s="700">
        <f t="shared" ref="O69" si="13">O66+O67+O68</f>
        <v>0</v>
      </c>
      <c r="P69" s="698">
        <f>SUM(P66:P68)</f>
        <v>0</v>
      </c>
      <c r="Q69" s="662"/>
    </row>
    <row r="70" spans="1:17" ht="13.5" customHeight="1" x14ac:dyDescent="0.2">
      <c r="A70" s="706">
        <v>63</v>
      </c>
      <c r="B70" s="662" t="s">
        <v>97</v>
      </c>
      <c r="C70" s="707">
        <v>1013555</v>
      </c>
      <c r="D70" s="678">
        <f t="shared" si="0"/>
        <v>1013555</v>
      </c>
      <c r="E70" s="678">
        <f t="shared" si="1"/>
        <v>0</v>
      </c>
      <c r="F70" s="708"/>
      <c r="G70" s="708">
        <v>1013555</v>
      </c>
      <c r="H70" s="710"/>
      <c r="I70" s="1059"/>
      <c r="J70" s="709"/>
      <c r="K70" s="681">
        <f t="shared" ref="K70" si="14">M70+O70+P70</f>
        <v>0</v>
      </c>
      <c r="L70" s="682">
        <f t="shared" si="3"/>
        <v>0</v>
      </c>
      <c r="M70" s="707"/>
      <c r="N70" s="710"/>
      <c r="O70" s="711"/>
      <c r="P70" s="708"/>
      <c r="Q70" s="662"/>
    </row>
    <row r="71" spans="1:17" ht="13.5" customHeight="1" thickBot="1" x14ac:dyDescent="0.25">
      <c r="A71" s="695"/>
      <c r="B71" s="696" t="s">
        <v>98</v>
      </c>
      <c r="C71" s="698">
        <f t="shared" ref="C71:H71" si="15">C64+C65+C69+C70</f>
        <v>12182521</v>
      </c>
      <c r="D71" s="698">
        <f t="shared" si="15"/>
        <v>12182521</v>
      </c>
      <c r="E71" s="698">
        <f t="shared" si="15"/>
        <v>0</v>
      </c>
      <c r="F71" s="698">
        <f t="shared" si="15"/>
        <v>43248</v>
      </c>
      <c r="G71" s="698">
        <f t="shared" si="15"/>
        <v>12139273</v>
      </c>
      <c r="H71" s="699">
        <f t="shared" si="15"/>
        <v>0</v>
      </c>
      <c r="I71" s="1059"/>
      <c r="J71" s="697">
        <f>J64+J65+J69+J70</f>
        <v>194792</v>
      </c>
      <c r="K71" s="712">
        <f>K64+K65+K69+K70</f>
        <v>194792</v>
      </c>
      <c r="L71" s="713">
        <f t="shared" ref="L71" si="16">J71-K71</f>
        <v>0</v>
      </c>
      <c r="M71" s="698">
        <f>M64+M65+M69+M70</f>
        <v>194792</v>
      </c>
      <c r="N71" s="699">
        <f>N64+N65+N69+N70</f>
        <v>194792</v>
      </c>
      <c r="O71" s="700">
        <f>O64+O65+O69+O70</f>
        <v>0</v>
      </c>
      <c r="P71" s="698">
        <f>P64+P65+P69+P70</f>
        <v>0</v>
      </c>
      <c r="Q71" s="662"/>
    </row>
    <row r="72" spans="1:17" ht="13.5" hidden="1" customHeight="1" x14ac:dyDescent="0.2">
      <c r="A72" s="390"/>
      <c r="B72" s="650"/>
      <c r="C72" s="714">
        <f>C71-C75</f>
        <v>0</v>
      </c>
      <c r="D72" s="678">
        <f>D71-D75</f>
        <v>12182521</v>
      </c>
      <c r="E72" s="715"/>
      <c r="F72" s="714">
        <f>F71-F75</f>
        <v>0</v>
      </c>
      <c r="G72" s="714">
        <f>G71-G75</f>
        <v>0</v>
      </c>
      <c r="H72" s="714">
        <f>H71-H75</f>
        <v>0</v>
      </c>
      <c r="I72" s="714"/>
      <c r="J72" s="714">
        <f>J71-J75</f>
        <v>0</v>
      </c>
      <c r="K72" s="715"/>
      <c r="L72" s="714"/>
      <c r="M72" s="714">
        <f>M71-M75</f>
        <v>0</v>
      </c>
      <c r="N72" s="714">
        <f>N71-N75</f>
        <v>0</v>
      </c>
      <c r="O72" s="714">
        <f t="shared" ref="O72:P72" si="17">O71-O75</f>
        <v>-194792</v>
      </c>
      <c r="P72" s="714">
        <f t="shared" si="17"/>
        <v>-194792</v>
      </c>
    </row>
    <row r="73" spans="1:17" ht="13.15" hidden="1" customHeight="1" x14ac:dyDescent="0.2">
      <c r="C73" s="711"/>
      <c r="F73" s="711"/>
      <c r="G73" s="711"/>
      <c r="H73" s="711"/>
      <c r="J73" s="711"/>
      <c r="L73" s="711"/>
      <c r="M73" s="711"/>
      <c r="N73" s="711"/>
      <c r="O73" s="711"/>
      <c r="P73" s="711"/>
    </row>
    <row r="74" spans="1:17" ht="13.5" hidden="1" customHeight="1" x14ac:dyDescent="0.2">
      <c r="C74" s="711"/>
      <c r="F74" s="711"/>
      <c r="G74" s="711"/>
      <c r="H74" s="711"/>
      <c r="J74" s="711"/>
      <c r="L74" s="711"/>
      <c r="M74" s="716"/>
      <c r="N74" s="711"/>
      <c r="O74" s="711"/>
      <c r="P74" s="711"/>
    </row>
    <row r="75" spans="1:17" s="717" customFormat="1" hidden="1" thickBot="1" x14ac:dyDescent="0.25">
      <c r="B75" s="718"/>
      <c r="C75" s="719">
        <v>12182521</v>
      </c>
      <c r="D75" s="720"/>
      <c r="E75" s="721"/>
      <c r="F75" s="719">
        <v>43248</v>
      </c>
      <c r="G75" s="719">
        <v>12139273</v>
      </c>
      <c r="H75" s="719"/>
      <c r="I75" s="722"/>
      <c r="J75" s="719">
        <v>194792</v>
      </c>
      <c r="K75" s="720"/>
      <c r="L75" s="719"/>
      <c r="M75" s="719">
        <v>194792</v>
      </c>
      <c r="N75" s="719">
        <v>194792</v>
      </c>
      <c r="O75" s="719">
        <v>194792</v>
      </c>
      <c r="P75" s="719">
        <v>194792</v>
      </c>
    </row>
  </sheetData>
  <mergeCells count="1">
    <mergeCell ref="F4:H4"/>
  </mergeCells>
  <phoneticPr fontId="12" type="noConversion"/>
  <conditionalFormatting sqref="E6:E71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G7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72:N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6:L71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8" right="0.14000000000000001" top="0.18" bottom="0.18" header="0.18" footer="0.19"/>
  <pageSetup paperSize="9" scale="85" orientation="portrait" horizontalDpi="4294967294" verticalDpi="4294967294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oaie24">
    <tabColor indexed="34"/>
    <pageSetUpPr fitToPage="1"/>
  </sheetPr>
  <dimension ref="A1:Z76"/>
  <sheetViews>
    <sheetView zoomScaleNormal="100" workbookViewId="0">
      <pane xSplit="2" ySplit="5" topLeftCell="C42" activePane="bottomRight" state="frozen"/>
      <selection activeCell="AF16" sqref="AF16:AL63"/>
      <selection pane="topRight" activeCell="AF16" sqref="AF16:AL63"/>
      <selection pane="bottomLeft" activeCell="AF16" sqref="AF16:AL63"/>
      <selection pane="bottomRight" activeCell="Y62" sqref="Y62"/>
    </sheetView>
  </sheetViews>
  <sheetFormatPr defaultColWidth="7.7109375" defaultRowHeight="12.75" x14ac:dyDescent="0.2"/>
  <cols>
    <col min="1" max="1" width="4.42578125" style="316" customWidth="1"/>
    <col min="2" max="2" width="20.85546875" style="316" customWidth="1"/>
    <col min="3" max="3" width="10.28515625" style="316" customWidth="1"/>
    <col min="4" max="4" width="8.42578125" style="316" customWidth="1"/>
    <col min="5" max="5" width="4.85546875" style="316" customWidth="1"/>
    <col min="6" max="6" width="7.7109375" style="316" customWidth="1"/>
    <col min="7" max="7" width="10.42578125" style="316" customWidth="1"/>
    <col min="8" max="8" width="12.7109375" style="724" hidden="1" customWidth="1"/>
    <col min="9" max="9" width="9.140625" style="316" hidden="1" customWidth="1"/>
    <col min="10" max="10" width="11.42578125" style="316" customWidth="1"/>
    <col min="11" max="11" width="10.42578125" style="316" customWidth="1"/>
    <col min="12" max="13" width="9.5703125" style="316" hidden="1" customWidth="1"/>
    <col min="14" max="14" width="9" style="316" hidden="1" customWidth="1"/>
    <col min="15" max="15" width="10.140625" style="316" hidden="1" customWidth="1"/>
    <col min="16" max="16" width="10.28515625" style="316" hidden="1" customWidth="1"/>
    <col min="17" max="17" width="8" style="316" customWidth="1"/>
    <col min="18" max="18" width="6.7109375" style="316" customWidth="1"/>
    <col min="19" max="19" width="9.28515625" style="316" customWidth="1"/>
    <col min="20" max="20" width="8.42578125" style="316" customWidth="1"/>
    <col min="21" max="22" width="9.42578125" style="316" customWidth="1"/>
    <col min="23" max="16384" width="7.7109375" style="316"/>
  </cols>
  <sheetData>
    <row r="1" spans="1:23" ht="21" customHeight="1" x14ac:dyDescent="0.25">
      <c r="D1" s="723"/>
      <c r="E1" s="326" t="str">
        <f>V.CH.EX.!E1</f>
        <v xml:space="preserve">EXECUTIE LA DATA DE 30.09.2025               </v>
      </c>
      <c r="F1" s="326"/>
    </row>
    <row r="2" spans="1:23" ht="16.899999999999999" customHeight="1" x14ac:dyDescent="0.2"/>
    <row r="3" spans="1:23" ht="18" customHeight="1" thickBot="1" x14ac:dyDescent="0.25">
      <c r="E3" s="65"/>
      <c r="I3" s="316">
        <f>I72</f>
        <v>0</v>
      </c>
      <c r="S3" s="1140" t="s">
        <v>25</v>
      </c>
      <c r="T3" s="1140"/>
      <c r="U3" s="1140"/>
      <c r="V3" s="316">
        <f t="shared" ref="V3" si="0">V72</f>
        <v>0</v>
      </c>
      <c r="W3" s="317"/>
    </row>
    <row r="4" spans="1:23" ht="15.75" x14ac:dyDescent="0.25">
      <c r="A4" s="328" t="s">
        <v>2</v>
      </c>
      <c r="B4" s="329" t="s">
        <v>3</v>
      </c>
      <c r="C4" s="347" t="s">
        <v>9</v>
      </c>
      <c r="D4" s="1138" t="s">
        <v>101</v>
      </c>
      <c r="E4" s="1139"/>
      <c r="F4" s="348"/>
      <c r="G4" s="725" t="s">
        <v>10</v>
      </c>
      <c r="H4" s="726"/>
      <c r="I4" s="392"/>
      <c r="J4" s="1135" t="s">
        <v>62</v>
      </c>
      <c r="K4" s="1136"/>
      <c r="L4" s="1136"/>
      <c r="M4" s="1136"/>
      <c r="N4" s="1136"/>
      <c r="O4" s="1136"/>
      <c r="P4" s="1136"/>
      <c r="Q4" s="1136"/>
      <c r="R4" s="1136"/>
      <c r="S4" s="1136"/>
      <c r="T4" s="1136"/>
      <c r="U4" s="1136"/>
      <c r="V4" s="1137"/>
    </row>
    <row r="5" spans="1:23" ht="16.5" thickBot="1" x14ac:dyDescent="0.3">
      <c r="A5" s="728" t="s">
        <v>21</v>
      </c>
      <c r="B5" s="729"/>
      <c r="C5" s="377" t="s">
        <v>35</v>
      </c>
      <c r="D5" s="378">
        <v>20</v>
      </c>
      <c r="E5" s="1066">
        <v>71</v>
      </c>
      <c r="F5" s="349"/>
      <c r="G5" s="379" t="s">
        <v>35</v>
      </c>
      <c r="H5" s="730"/>
      <c r="I5" s="731"/>
      <c r="J5" s="330">
        <v>10</v>
      </c>
      <c r="K5" s="330">
        <v>20</v>
      </c>
      <c r="L5" s="330">
        <v>51</v>
      </c>
      <c r="M5" s="330" t="s">
        <v>116</v>
      </c>
      <c r="N5" s="330" t="s">
        <v>117</v>
      </c>
      <c r="O5" s="330" t="s">
        <v>145</v>
      </c>
      <c r="P5" s="330">
        <v>56</v>
      </c>
      <c r="Q5" s="330">
        <v>58</v>
      </c>
      <c r="R5" s="330">
        <v>59</v>
      </c>
      <c r="S5" s="330">
        <v>71</v>
      </c>
      <c r="T5" s="732">
        <v>85</v>
      </c>
      <c r="U5" s="410" t="s">
        <v>115</v>
      </c>
      <c r="V5" s="765" t="s">
        <v>121</v>
      </c>
    </row>
    <row r="6" spans="1:23" x14ac:dyDescent="0.2">
      <c r="A6" s="336">
        <v>1</v>
      </c>
      <c r="B6" s="319" t="s">
        <v>23</v>
      </c>
      <c r="C6" s="124"/>
      <c r="D6" s="380"/>
      <c r="E6" s="734"/>
      <c r="G6" s="735">
        <v>60907</v>
      </c>
      <c r="H6" s="736">
        <f>J6+K6+L6+Q6+R6+S6+T6</f>
        <v>60907</v>
      </c>
      <c r="I6" s="434">
        <f>G6-H6</f>
        <v>0</v>
      </c>
      <c r="J6" s="124">
        <v>60907</v>
      </c>
      <c r="K6" s="334"/>
      <c r="L6" s="319"/>
      <c r="M6" s="319"/>
      <c r="N6" s="319"/>
      <c r="O6" s="319"/>
      <c r="P6" s="319"/>
      <c r="Q6" s="319"/>
      <c r="R6" s="319"/>
      <c r="S6" s="319"/>
      <c r="T6" s="319"/>
      <c r="U6" s="334"/>
      <c r="V6" s="380"/>
    </row>
    <row r="7" spans="1:23" x14ac:dyDescent="0.2">
      <c r="A7" s="337">
        <v>2</v>
      </c>
      <c r="B7" s="315" t="s">
        <v>26</v>
      </c>
      <c r="C7" s="126"/>
      <c r="D7" s="320"/>
      <c r="E7" s="737"/>
      <c r="G7" s="738"/>
      <c r="H7" s="736">
        <f t="shared" ref="H7:H70" si="1">J7+K7+L7+Q7+R7+S7+T7</f>
        <v>0</v>
      </c>
      <c r="I7" s="434">
        <f t="shared" ref="I7:I70" si="2">G7-H7</f>
        <v>0</v>
      </c>
      <c r="J7" s="126"/>
      <c r="K7" s="314"/>
      <c r="L7" s="319"/>
      <c r="M7" s="315"/>
      <c r="N7" s="315"/>
      <c r="O7" s="315"/>
      <c r="P7" s="315"/>
      <c r="Q7" s="315"/>
      <c r="R7" s="315"/>
      <c r="S7" s="315"/>
      <c r="T7" s="319"/>
      <c r="U7" s="314"/>
      <c r="V7" s="320"/>
    </row>
    <row r="8" spans="1:23" x14ac:dyDescent="0.2">
      <c r="A8" s="337">
        <v>3</v>
      </c>
      <c r="B8" s="315" t="s">
        <v>28</v>
      </c>
      <c r="C8" s="126"/>
      <c r="D8" s="320"/>
      <c r="E8" s="737"/>
      <c r="G8" s="738">
        <v>6535</v>
      </c>
      <c r="H8" s="736">
        <f t="shared" si="1"/>
        <v>6535</v>
      </c>
      <c r="I8" s="434">
        <f t="shared" si="2"/>
        <v>0</v>
      </c>
      <c r="J8" s="126"/>
      <c r="K8" s="314">
        <v>6535</v>
      </c>
      <c r="L8" s="319"/>
      <c r="M8" s="315"/>
      <c r="N8" s="315"/>
      <c r="O8" s="315"/>
      <c r="P8" s="315"/>
      <c r="Q8" s="315"/>
      <c r="R8" s="315"/>
      <c r="S8" s="315"/>
      <c r="T8" s="319"/>
      <c r="U8" s="314"/>
      <c r="V8" s="320"/>
    </row>
    <row r="9" spans="1:23" x14ac:dyDescent="0.2">
      <c r="A9" s="337">
        <v>4</v>
      </c>
      <c r="B9" s="315" t="s">
        <v>29</v>
      </c>
      <c r="C9" s="126"/>
      <c r="D9" s="320"/>
      <c r="E9" s="737"/>
      <c r="G9" s="738"/>
      <c r="H9" s="736">
        <f t="shared" si="1"/>
        <v>0</v>
      </c>
      <c r="I9" s="434">
        <f t="shared" si="2"/>
        <v>0</v>
      </c>
      <c r="J9" s="126"/>
      <c r="K9" s="314"/>
      <c r="L9" s="319"/>
      <c r="M9" s="315"/>
      <c r="N9" s="315"/>
      <c r="O9" s="315"/>
      <c r="P9" s="315"/>
      <c r="Q9" s="315"/>
      <c r="R9" s="315"/>
      <c r="S9" s="315"/>
      <c r="T9" s="319"/>
      <c r="U9" s="314"/>
      <c r="V9" s="320"/>
    </row>
    <row r="10" spans="1:23" x14ac:dyDescent="0.2">
      <c r="A10" s="337">
        <v>5</v>
      </c>
      <c r="B10" s="315" t="s">
        <v>30</v>
      </c>
      <c r="C10" s="126"/>
      <c r="D10" s="320"/>
      <c r="E10" s="737"/>
      <c r="G10" s="738"/>
      <c r="H10" s="736">
        <f t="shared" si="1"/>
        <v>0</v>
      </c>
      <c r="I10" s="434">
        <f t="shared" si="2"/>
        <v>0</v>
      </c>
      <c r="J10" s="126"/>
      <c r="K10" s="314"/>
      <c r="L10" s="319"/>
      <c r="M10" s="315"/>
      <c r="N10" s="315"/>
      <c r="O10" s="315"/>
      <c r="P10" s="315"/>
      <c r="Q10" s="315"/>
      <c r="R10" s="315"/>
      <c r="S10" s="315"/>
      <c r="T10" s="319"/>
      <c r="U10" s="314"/>
      <c r="V10" s="320"/>
    </row>
    <row r="11" spans="1:23" x14ac:dyDescent="0.2">
      <c r="A11" s="337">
        <v>6</v>
      </c>
      <c r="B11" s="315" t="s">
        <v>31</v>
      </c>
      <c r="C11" s="126"/>
      <c r="D11" s="320"/>
      <c r="E11" s="737"/>
      <c r="G11" s="738">
        <v>5506</v>
      </c>
      <c r="H11" s="736">
        <f t="shared" si="1"/>
        <v>5506</v>
      </c>
      <c r="I11" s="434">
        <f t="shared" si="2"/>
        <v>0</v>
      </c>
      <c r="J11" s="126"/>
      <c r="K11" s="314">
        <v>5506</v>
      </c>
      <c r="L11" s="319"/>
      <c r="M11" s="315"/>
      <c r="N11" s="315"/>
      <c r="O11" s="315"/>
      <c r="P11" s="315"/>
      <c r="Q11" s="315"/>
      <c r="R11" s="315"/>
      <c r="S11" s="315"/>
      <c r="T11" s="319"/>
      <c r="U11" s="314"/>
      <c r="V11" s="320"/>
    </row>
    <row r="12" spans="1:23" x14ac:dyDescent="0.2">
      <c r="A12" s="337">
        <v>7</v>
      </c>
      <c r="B12" s="315" t="s">
        <v>34</v>
      </c>
      <c r="C12" s="126"/>
      <c r="D12" s="320"/>
      <c r="E12" s="737"/>
      <c r="G12" s="738">
        <v>9634</v>
      </c>
      <c r="H12" s="736">
        <f t="shared" si="1"/>
        <v>9634</v>
      </c>
      <c r="I12" s="434">
        <f t="shared" si="2"/>
        <v>0</v>
      </c>
      <c r="J12" s="126"/>
      <c r="K12" s="314">
        <v>9634</v>
      </c>
      <c r="L12" s="319"/>
      <c r="M12" s="315"/>
      <c r="N12" s="315"/>
      <c r="O12" s="315"/>
      <c r="P12" s="315"/>
      <c r="Q12" s="315"/>
      <c r="R12" s="315"/>
      <c r="S12" s="315"/>
      <c r="T12" s="319"/>
      <c r="U12" s="314"/>
      <c r="V12" s="320"/>
    </row>
    <row r="13" spans="1:23" x14ac:dyDescent="0.2">
      <c r="A13" s="337">
        <v>8</v>
      </c>
      <c r="B13" s="315" t="s">
        <v>36</v>
      </c>
      <c r="C13" s="126"/>
      <c r="D13" s="320"/>
      <c r="E13" s="737"/>
      <c r="G13" s="738">
        <v>4976</v>
      </c>
      <c r="H13" s="736">
        <f t="shared" si="1"/>
        <v>4976</v>
      </c>
      <c r="I13" s="434">
        <f t="shared" si="2"/>
        <v>0</v>
      </c>
      <c r="J13" s="126"/>
      <c r="K13" s="314">
        <v>4976</v>
      </c>
      <c r="L13" s="319"/>
      <c r="M13" s="315"/>
      <c r="N13" s="315"/>
      <c r="O13" s="315"/>
      <c r="P13" s="315"/>
      <c r="Q13" s="315"/>
      <c r="R13" s="315"/>
      <c r="S13" s="315"/>
      <c r="T13" s="319"/>
      <c r="U13" s="314"/>
      <c r="V13" s="320"/>
    </row>
    <row r="14" spans="1:23" x14ac:dyDescent="0.2">
      <c r="A14" s="337">
        <v>9</v>
      </c>
      <c r="B14" s="315" t="s">
        <v>37</v>
      </c>
      <c r="C14" s="126"/>
      <c r="D14" s="320"/>
      <c r="E14" s="737"/>
      <c r="G14" s="738">
        <v>39840</v>
      </c>
      <c r="H14" s="736">
        <f t="shared" si="1"/>
        <v>39840</v>
      </c>
      <c r="I14" s="434">
        <f t="shared" si="2"/>
        <v>0</v>
      </c>
      <c r="J14" s="126">
        <v>39840</v>
      </c>
      <c r="K14" s="314"/>
      <c r="L14" s="319"/>
      <c r="M14" s="315"/>
      <c r="N14" s="315"/>
      <c r="O14" s="315"/>
      <c r="P14" s="315"/>
      <c r="Q14" s="315"/>
      <c r="R14" s="315"/>
      <c r="S14" s="315"/>
      <c r="T14" s="319"/>
      <c r="U14" s="314"/>
      <c r="V14" s="320"/>
    </row>
    <row r="15" spans="1:23" x14ac:dyDescent="0.2">
      <c r="A15" s="337">
        <v>10</v>
      </c>
      <c r="B15" s="315" t="s">
        <v>38</v>
      </c>
      <c r="C15" s="126"/>
      <c r="D15" s="320"/>
      <c r="E15" s="737"/>
      <c r="G15" s="738"/>
      <c r="H15" s="736">
        <f t="shared" si="1"/>
        <v>0</v>
      </c>
      <c r="I15" s="434">
        <f t="shared" si="2"/>
        <v>0</v>
      </c>
      <c r="J15" s="126"/>
      <c r="K15" s="314"/>
      <c r="L15" s="319"/>
      <c r="M15" s="315"/>
      <c r="N15" s="315"/>
      <c r="O15" s="315"/>
      <c r="P15" s="315"/>
      <c r="Q15" s="315"/>
      <c r="R15" s="315"/>
      <c r="S15" s="315"/>
      <c r="T15" s="319"/>
      <c r="U15" s="314"/>
      <c r="V15" s="320"/>
    </row>
    <row r="16" spans="1:23" x14ac:dyDescent="0.2">
      <c r="A16" s="337">
        <v>11</v>
      </c>
      <c r="B16" s="315" t="s">
        <v>39</v>
      </c>
      <c r="C16" s="126"/>
      <c r="D16" s="320"/>
      <c r="E16" s="737"/>
      <c r="G16" s="738"/>
      <c r="H16" s="736">
        <f t="shared" si="1"/>
        <v>0</v>
      </c>
      <c r="I16" s="434">
        <f t="shared" si="2"/>
        <v>0</v>
      </c>
      <c r="J16" s="126"/>
      <c r="K16" s="314"/>
      <c r="L16" s="319"/>
      <c r="M16" s="315"/>
      <c r="N16" s="315"/>
      <c r="O16" s="315"/>
      <c r="P16" s="315"/>
      <c r="Q16" s="315"/>
      <c r="R16" s="315"/>
      <c r="S16" s="315"/>
      <c r="T16" s="319"/>
      <c r="U16" s="314"/>
      <c r="V16" s="320"/>
    </row>
    <row r="17" spans="1:22" ht="12.75" customHeight="1" x14ac:dyDescent="0.2">
      <c r="A17" s="337">
        <v>12</v>
      </c>
      <c r="B17" s="315" t="s">
        <v>41</v>
      </c>
      <c r="C17" s="126"/>
      <c r="D17" s="320"/>
      <c r="E17" s="737"/>
      <c r="G17" s="738"/>
      <c r="H17" s="736">
        <f t="shared" si="1"/>
        <v>0</v>
      </c>
      <c r="I17" s="434">
        <f t="shared" si="2"/>
        <v>0</v>
      </c>
      <c r="J17" s="126"/>
      <c r="K17" s="314"/>
      <c r="L17" s="319"/>
      <c r="M17" s="315"/>
      <c r="N17" s="315"/>
      <c r="O17" s="315"/>
      <c r="P17" s="315"/>
      <c r="Q17" s="315"/>
      <c r="R17" s="315"/>
      <c r="S17" s="315"/>
      <c r="T17" s="319"/>
      <c r="U17" s="314"/>
      <c r="V17" s="320"/>
    </row>
    <row r="18" spans="1:22" x14ac:dyDescent="0.2">
      <c r="A18" s="337">
        <v>13</v>
      </c>
      <c r="B18" s="315" t="s">
        <v>42</v>
      </c>
      <c r="C18" s="126"/>
      <c r="D18" s="320"/>
      <c r="E18" s="737"/>
      <c r="G18" s="738">
        <v>76562</v>
      </c>
      <c r="H18" s="736">
        <f t="shared" si="1"/>
        <v>76562</v>
      </c>
      <c r="I18" s="434">
        <f t="shared" si="2"/>
        <v>0</v>
      </c>
      <c r="J18" s="126">
        <v>69905</v>
      </c>
      <c r="K18" s="314">
        <v>6657</v>
      </c>
      <c r="L18" s="319"/>
      <c r="M18" s="315"/>
      <c r="N18" s="315"/>
      <c r="O18" s="315"/>
      <c r="P18" s="315"/>
      <c r="Q18" s="315"/>
      <c r="R18" s="315"/>
      <c r="S18" s="315"/>
      <c r="T18" s="319"/>
      <c r="U18" s="314"/>
      <c r="V18" s="320"/>
    </row>
    <row r="19" spans="1:22" x14ac:dyDescent="0.2">
      <c r="A19" s="337">
        <v>14</v>
      </c>
      <c r="B19" s="315" t="s">
        <v>43</v>
      </c>
      <c r="C19" s="126"/>
      <c r="D19" s="320"/>
      <c r="E19" s="737"/>
      <c r="G19" s="738">
        <v>124638</v>
      </c>
      <c r="H19" s="736">
        <f t="shared" si="1"/>
        <v>124638</v>
      </c>
      <c r="I19" s="434">
        <f t="shared" si="2"/>
        <v>0</v>
      </c>
      <c r="J19" s="126"/>
      <c r="K19" s="314">
        <v>124638</v>
      </c>
      <c r="L19" s="319"/>
      <c r="M19" s="315"/>
      <c r="N19" s="315"/>
      <c r="O19" s="315"/>
      <c r="P19" s="315"/>
      <c r="Q19" s="315"/>
      <c r="R19" s="315"/>
      <c r="S19" s="315"/>
      <c r="T19" s="319"/>
      <c r="U19" s="314"/>
      <c r="V19" s="320"/>
    </row>
    <row r="20" spans="1:22" x14ac:dyDescent="0.2">
      <c r="A20" s="337">
        <v>15</v>
      </c>
      <c r="B20" s="315" t="s">
        <v>44</v>
      </c>
      <c r="C20" s="126"/>
      <c r="D20" s="320"/>
      <c r="E20" s="737"/>
      <c r="G20" s="738">
        <v>4393</v>
      </c>
      <c r="H20" s="736">
        <f t="shared" si="1"/>
        <v>4393</v>
      </c>
      <c r="I20" s="434">
        <f t="shared" si="2"/>
        <v>0</v>
      </c>
      <c r="J20" s="126"/>
      <c r="K20" s="314">
        <v>4393</v>
      </c>
      <c r="L20" s="319"/>
      <c r="M20" s="315"/>
      <c r="N20" s="315"/>
      <c r="O20" s="315"/>
      <c r="P20" s="315"/>
      <c r="Q20" s="315"/>
      <c r="R20" s="315"/>
      <c r="S20" s="315"/>
      <c r="T20" s="319"/>
      <c r="U20" s="314"/>
      <c r="V20" s="320"/>
    </row>
    <row r="21" spans="1:22" x14ac:dyDescent="0.2">
      <c r="A21" s="337">
        <v>16</v>
      </c>
      <c r="B21" s="315" t="s">
        <v>45</v>
      </c>
      <c r="C21" s="126"/>
      <c r="D21" s="320"/>
      <c r="E21" s="737"/>
      <c r="G21" s="738"/>
      <c r="H21" s="736">
        <f t="shared" si="1"/>
        <v>0</v>
      </c>
      <c r="I21" s="434">
        <f t="shared" si="2"/>
        <v>0</v>
      </c>
      <c r="J21" s="126"/>
      <c r="K21" s="314"/>
      <c r="L21" s="319"/>
      <c r="M21" s="315"/>
      <c r="N21" s="315"/>
      <c r="O21" s="315"/>
      <c r="P21" s="315"/>
      <c r="Q21" s="315"/>
      <c r="R21" s="315"/>
      <c r="S21" s="315"/>
      <c r="T21" s="319"/>
      <c r="U21" s="314"/>
      <c r="V21" s="320"/>
    </row>
    <row r="22" spans="1:22" x14ac:dyDescent="0.2">
      <c r="A22" s="337">
        <v>17</v>
      </c>
      <c r="B22" s="315" t="s">
        <v>47</v>
      </c>
      <c r="C22" s="126"/>
      <c r="D22" s="320"/>
      <c r="E22" s="737"/>
      <c r="G22" s="738">
        <v>73477</v>
      </c>
      <c r="H22" s="736">
        <f t="shared" si="1"/>
        <v>73477</v>
      </c>
      <c r="I22" s="434">
        <f t="shared" si="2"/>
        <v>0</v>
      </c>
      <c r="J22" s="126">
        <v>64589</v>
      </c>
      <c r="K22" s="314">
        <v>8888</v>
      </c>
      <c r="L22" s="319"/>
      <c r="M22" s="315"/>
      <c r="N22" s="315"/>
      <c r="O22" s="315"/>
      <c r="P22" s="315"/>
      <c r="Q22" s="315"/>
      <c r="R22" s="315"/>
      <c r="S22" s="315"/>
      <c r="T22" s="319"/>
      <c r="U22" s="314"/>
      <c r="V22" s="320"/>
    </row>
    <row r="23" spans="1:22" x14ac:dyDescent="0.2">
      <c r="A23" s="337">
        <v>18</v>
      </c>
      <c r="B23" s="315" t="s">
        <v>48</v>
      </c>
      <c r="C23" s="126"/>
      <c r="D23" s="320"/>
      <c r="E23" s="737"/>
      <c r="G23" s="738">
        <v>252333</v>
      </c>
      <c r="H23" s="736">
        <f t="shared" si="1"/>
        <v>252333</v>
      </c>
      <c r="I23" s="434">
        <f t="shared" si="2"/>
        <v>0</v>
      </c>
      <c r="J23" s="126">
        <v>227540</v>
      </c>
      <c r="K23" s="314">
        <v>24793</v>
      </c>
      <c r="L23" s="319"/>
      <c r="M23" s="315"/>
      <c r="N23" s="315"/>
      <c r="O23" s="315"/>
      <c r="P23" s="315"/>
      <c r="Q23" s="315"/>
      <c r="R23" s="315"/>
      <c r="S23" s="315"/>
      <c r="T23" s="319"/>
      <c r="U23" s="314"/>
      <c r="V23" s="320"/>
    </row>
    <row r="24" spans="1:22" x14ac:dyDescent="0.2">
      <c r="A24" s="337">
        <v>19</v>
      </c>
      <c r="B24" s="315" t="s">
        <v>49</v>
      </c>
      <c r="C24" s="126"/>
      <c r="D24" s="320"/>
      <c r="E24" s="737"/>
      <c r="G24" s="738">
        <v>55705</v>
      </c>
      <c r="H24" s="736">
        <f t="shared" si="1"/>
        <v>55705</v>
      </c>
      <c r="I24" s="434">
        <f t="shared" si="2"/>
        <v>0</v>
      </c>
      <c r="J24" s="126">
        <v>54705</v>
      </c>
      <c r="K24" s="314">
        <v>1000</v>
      </c>
      <c r="L24" s="319"/>
      <c r="M24" s="315"/>
      <c r="N24" s="315"/>
      <c r="O24" s="315"/>
      <c r="P24" s="315"/>
      <c r="Q24" s="315"/>
      <c r="R24" s="315"/>
      <c r="S24" s="315"/>
      <c r="T24" s="319"/>
      <c r="U24" s="314"/>
      <c r="V24" s="320"/>
    </row>
    <row r="25" spans="1:22" x14ac:dyDescent="0.2">
      <c r="A25" s="337">
        <v>20</v>
      </c>
      <c r="B25" s="315" t="s">
        <v>50</v>
      </c>
      <c r="C25" s="126"/>
      <c r="D25" s="320"/>
      <c r="E25" s="737"/>
      <c r="G25" s="738">
        <v>15579</v>
      </c>
      <c r="H25" s="736">
        <f t="shared" si="1"/>
        <v>15579</v>
      </c>
      <c r="I25" s="434">
        <f t="shared" si="2"/>
        <v>0</v>
      </c>
      <c r="J25" s="314">
        <v>15579</v>
      </c>
      <c r="K25" s="314"/>
      <c r="L25" s="319"/>
      <c r="M25" s="315"/>
      <c r="N25" s="315"/>
      <c r="O25" s="315"/>
      <c r="P25" s="315"/>
      <c r="Q25" s="315"/>
      <c r="R25" s="315"/>
      <c r="S25" s="315"/>
      <c r="T25" s="319"/>
      <c r="U25" s="314"/>
      <c r="V25" s="320"/>
    </row>
    <row r="26" spans="1:22" x14ac:dyDescent="0.2">
      <c r="A26" s="337">
        <v>21</v>
      </c>
      <c r="B26" s="315" t="s">
        <v>51</v>
      </c>
      <c r="C26" s="126"/>
      <c r="D26" s="320"/>
      <c r="E26" s="737"/>
      <c r="G26" s="738">
        <v>183010</v>
      </c>
      <c r="H26" s="736">
        <f t="shared" si="1"/>
        <v>183010</v>
      </c>
      <c r="I26" s="434">
        <f t="shared" si="2"/>
        <v>0</v>
      </c>
      <c r="J26" s="314">
        <v>168780</v>
      </c>
      <c r="K26" s="314">
        <v>14230</v>
      </c>
      <c r="L26" s="319"/>
      <c r="M26" s="315"/>
      <c r="N26" s="315"/>
      <c r="O26" s="315"/>
      <c r="P26" s="315"/>
      <c r="Q26" s="315"/>
      <c r="R26" s="315"/>
      <c r="S26" s="315"/>
      <c r="T26" s="319"/>
      <c r="U26" s="319"/>
      <c r="V26" s="320"/>
    </row>
    <row r="27" spans="1:22" x14ac:dyDescent="0.2">
      <c r="A27" s="337">
        <v>22</v>
      </c>
      <c r="B27" s="315" t="s">
        <v>52</v>
      </c>
      <c r="C27" s="126"/>
      <c r="D27" s="320"/>
      <c r="E27" s="737"/>
      <c r="G27" s="738">
        <v>46306</v>
      </c>
      <c r="H27" s="736">
        <f t="shared" si="1"/>
        <v>46306</v>
      </c>
      <c r="I27" s="434">
        <f t="shared" si="2"/>
        <v>0</v>
      </c>
      <c r="J27" s="314"/>
      <c r="K27" s="314">
        <v>46306</v>
      </c>
      <c r="L27" s="319"/>
      <c r="M27" s="315"/>
      <c r="N27" s="315"/>
      <c r="O27" s="315"/>
      <c r="P27" s="315"/>
      <c r="Q27" s="315"/>
      <c r="R27" s="315"/>
      <c r="S27" s="315"/>
      <c r="T27" s="319"/>
      <c r="U27" s="319"/>
      <c r="V27" s="320"/>
    </row>
    <row r="28" spans="1:22" x14ac:dyDescent="0.2">
      <c r="A28" s="337">
        <v>23</v>
      </c>
      <c r="B28" s="315" t="s">
        <v>53</v>
      </c>
      <c r="C28" s="126"/>
      <c r="D28" s="320"/>
      <c r="E28" s="737"/>
      <c r="G28" s="738"/>
      <c r="H28" s="736">
        <f t="shared" si="1"/>
        <v>0</v>
      </c>
      <c r="I28" s="434">
        <f t="shared" si="2"/>
        <v>0</v>
      </c>
      <c r="J28" s="314"/>
      <c r="K28" s="314"/>
      <c r="L28" s="319"/>
      <c r="M28" s="315"/>
      <c r="N28" s="315"/>
      <c r="O28" s="315"/>
      <c r="P28" s="315"/>
      <c r="Q28" s="315"/>
      <c r="R28" s="315"/>
      <c r="S28" s="315"/>
      <c r="T28" s="319"/>
      <c r="U28" s="319"/>
      <c r="V28" s="320"/>
    </row>
    <row r="29" spans="1:22" x14ac:dyDescent="0.2">
      <c r="A29" s="337">
        <v>24</v>
      </c>
      <c r="B29" s="315" t="s">
        <v>54</v>
      </c>
      <c r="C29" s="126"/>
      <c r="D29" s="320"/>
      <c r="E29" s="737"/>
      <c r="G29" s="738">
        <v>53706</v>
      </c>
      <c r="H29" s="736">
        <f t="shared" si="1"/>
        <v>53706</v>
      </c>
      <c r="I29" s="434">
        <f t="shared" si="2"/>
        <v>0</v>
      </c>
      <c r="J29" s="314">
        <v>52006</v>
      </c>
      <c r="K29" s="314">
        <v>1700</v>
      </c>
      <c r="L29" s="319"/>
      <c r="M29" s="315"/>
      <c r="N29" s="315"/>
      <c r="O29" s="315"/>
      <c r="P29" s="315"/>
      <c r="Q29" s="315"/>
      <c r="R29" s="315"/>
      <c r="S29" s="315"/>
      <c r="T29" s="319"/>
      <c r="U29" s="319"/>
      <c r="V29" s="320"/>
    </row>
    <row r="30" spans="1:22" x14ac:dyDescent="0.2">
      <c r="A30" s="337">
        <v>25</v>
      </c>
      <c r="B30" s="315" t="s">
        <v>55</v>
      </c>
      <c r="C30" s="126"/>
      <c r="D30" s="320"/>
      <c r="E30" s="737"/>
      <c r="G30" s="738">
        <v>52578</v>
      </c>
      <c r="H30" s="736">
        <f t="shared" si="1"/>
        <v>52578</v>
      </c>
      <c r="I30" s="434">
        <f t="shared" si="2"/>
        <v>0</v>
      </c>
      <c r="J30" s="314">
        <v>52578</v>
      </c>
      <c r="K30" s="314"/>
      <c r="L30" s="319"/>
      <c r="M30" s="315"/>
      <c r="N30" s="315"/>
      <c r="O30" s="315"/>
      <c r="P30" s="315"/>
      <c r="Q30" s="315"/>
      <c r="R30" s="315"/>
      <c r="S30" s="315"/>
      <c r="T30" s="319"/>
      <c r="U30" s="319"/>
      <c r="V30" s="320"/>
    </row>
    <row r="31" spans="1:22" x14ac:dyDescent="0.2">
      <c r="A31" s="337">
        <v>26</v>
      </c>
      <c r="B31" s="315" t="s">
        <v>56</v>
      </c>
      <c r="C31" s="126"/>
      <c r="D31" s="320"/>
      <c r="E31" s="737"/>
      <c r="G31" s="738">
        <v>5744</v>
      </c>
      <c r="H31" s="736">
        <f t="shared" si="1"/>
        <v>5744</v>
      </c>
      <c r="I31" s="434">
        <f t="shared" si="2"/>
        <v>0</v>
      </c>
      <c r="J31" s="314"/>
      <c r="K31" s="314">
        <v>5744</v>
      </c>
      <c r="L31" s="319"/>
      <c r="M31" s="315"/>
      <c r="N31" s="315"/>
      <c r="O31" s="315"/>
      <c r="P31" s="315"/>
      <c r="Q31" s="315"/>
      <c r="R31" s="315"/>
      <c r="S31" s="315"/>
      <c r="T31" s="319"/>
      <c r="U31" s="319"/>
      <c r="V31" s="320"/>
    </row>
    <row r="32" spans="1:22" x14ac:dyDescent="0.2">
      <c r="A32" s="337">
        <v>27</v>
      </c>
      <c r="B32" s="315" t="s">
        <v>57</v>
      </c>
      <c r="C32" s="126"/>
      <c r="D32" s="320"/>
      <c r="E32" s="737"/>
      <c r="G32" s="738"/>
      <c r="H32" s="736">
        <f t="shared" si="1"/>
        <v>0</v>
      </c>
      <c r="I32" s="434">
        <f t="shared" si="2"/>
        <v>0</v>
      </c>
      <c r="J32" s="314"/>
      <c r="K32" s="314"/>
      <c r="L32" s="319"/>
      <c r="M32" s="315"/>
      <c r="N32" s="315"/>
      <c r="O32" s="315"/>
      <c r="P32" s="315"/>
      <c r="Q32" s="315"/>
      <c r="R32" s="315"/>
      <c r="S32" s="315"/>
      <c r="T32" s="319"/>
      <c r="U32" s="319"/>
      <c r="V32" s="320"/>
    </row>
    <row r="33" spans="1:22" x14ac:dyDescent="0.2">
      <c r="A33" s="337">
        <v>28</v>
      </c>
      <c r="B33" s="315" t="s">
        <v>58</v>
      </c>
      <c r="C33" s="126"/>
      <c r="D33" s="320"/>
      <c r="E33" s="737"/>
      <c r="G33" s="738"/>
      <c r="H33" s="736">
        <f t="shared" si="1"/>
        <v>0</v>
      </c>
      <c r="I33" s="434">
        <f t="shared" si="2"/>
        <v>0</v>
      </c>
      <c r="J33" s="314"/>
      <c r="K33" s="314"/>
      <c r="L33" s="319"/>
      <c r="M33" s="315"/>
      <c r="N33" s="315"/>
      <c r="O33" s="315"/>
      <c r="P33" s="315"/>
      <c r="Q33" s="315"/>
      <c r="R33" s="315"/>
      <c r="S33" s="315"/>
      <c r="T33" s="319"/>
      <c r="U33" s="319"/>
      <c r="V33" s="320"/>
    </row>
    <row r="34" spans="1:22" x14ac:dyDescent="0.2">
      <c r="A34" s="337">
        <v>29</v>
      </c>
      <c r="B34" s="315" t="s">
        <v>59</v>
      </c>
      <c r="C34" s="126"/>
      <c r="D34" s="320"/>
      <c r="E34" s="737"/>
      <c r="G34" s="738">
        <v>45287</v>
      </c>
      <c r="H34" s="736">
        <f t="shared" si="1"/>
        <v>45287</v>
      </c>
      <c r="I34" s="434">
        <f t="shared" si="2"/>
        <v>0</v>
      </c>
      <c r="J34" s="314">
        <v>45287</v>
      </c>
      <c r="K34" s="314"/>
      <c r="L34" s="319"/>
      <c r="M34" s="315"/>
      <c r="N34" s="315"/>
      <c r="O34" s="315"/>
      <c r="P34" s="315"/>
      <c r="Q34" s="315"/>
      <c r="R34" s="315"/>
      <c r="S34" s="315"/>
      <c r="T34" s="319"/>
      <c r="U34" s="319"/>
      <c r="V34" s="320"/>
    </row>
    <row r="35" spans="1:22" x14ac:dyDescent="0.2">
      <c r="A35" s="337">
        <v>30</v>
      </c>
      <c r="B35" s="315" t="s">
        <v>60</v>
      </c>
      <c r="C35" s="126"/>
      <c r="D35" s="320"/>
      <c r="E35" s="737"/>
      <c r="G35" s="738">
        <v>910</v>
      </c>
      <c r="H35" s="736">
        <f t="shared" si="1"/>
        <v>910</v>
      </c>
      <c r="I35" s="434">
        <f t="shared" si="2"/>
        <v>0</v>
      </c>
      <c r="J35" s="314"/>
      <c r="K35" s="314">
        <v>910</v>
      </c>
      <c r="L35" s="319"/>
      <c r="M35" s="315"/>
      <c r="N35" s="315"/>
      <c r="O35" s="315"/>
      <c r="P35" s="315"/>
      <c r="Q35" s="315"/>
      <c r="R35" s="315"/>
      <c r="S35" s="315"/>
      <c r="T35" s="319"/>
      <c r="U35" s="319"/>
      <c r="V35" s="320"/>
    </row>
    <row r="36" spans="1:22" x14ac:dyDescent="0.2">
      <c r="A36" s="337">
        <v>31</v>
      </c>
      <c r="B36" s="315" t="s">
        <v>61</v>
      </c>
      <c r="C36" s="126"/>
      <c r="D36" s="320"/>
      <c r="E36" s="737"/>
      <c r="G36" s="738">
        <v>169683</v>
      </c>
      <c r="H36" s="736">
        <f t="shared" si="1"/>
        <v>169683</v>
      </c>
      <c r="I36" s="434">
        <f t="shared" si="2"/>
        <v>0</v>
      </c>
      <c r="J36" s="314">
        <v>139955</v>
      </c>
      <c r="K36" s="314">
        <v>29728</v>
      </c>
      <c r="L36" s="319"/>
      <c r="M36" s="315"/>
      <c r="N36" s="315"/>
      <c r="O36" s="315"/>
      <c r="P36" s="315"/>
      <c r="Q36" s="315"/>
      <c r="R36" s="315"/>
      <c r="S36" s="315"/>
      <c r="T36" s="319"/>
      <c r="U36" s="319"/>
      <c r="V36" s="320"/>
    </row>
    <row r="37" spans="1:22" x14ac:dyDescent="0.2">
      <c r="A37" s="337">
        <v>32</v>
      </c>
      <c r="B37" s="315" t="s">
        <v>63</v>
      </c>
      <c r="C37" s="126"/>
      <c r="D37" s="320"/>
      <c r="E37" s="737"/>
      <c r="G37" s="738"/>
      <c r="H37" s="736">
        <f t="shared" si="1"/>
        <v>0</v>
      </c>
      <c r="I37" s="434">
        <f t="shared" si="2"/>
        <v>0</v>
      </c>
      <c r="J37" s="314"/>
      <c r="K37" s="314"/>
      <c r="L37" s="319"/>
      <c r="M37" s="315"/>
      <c r="N37" s="315"/>
      <c r="O37" s="315"/>
      <c r="P37" s="315"/>
      <c r="Q37" s="315"/>
      <c r="R37" s="315"/>
      <c r="S37" s="315"/>
      <c r="T37" s="319"/>
      <c r="U37" s="319"/>
      <c r="V37" s="320"/>
    </row>
    <row r="38" spans="1:22" x14ac:dyDescent="0.2">
      <c r="A38" s="337">
        <v>33</v>
      </c>
      <c r="B38" s="315" t="s">
        <v>64</v>
      </c>
      <c r="C38" s="126"/>
      <c r="D38" s="320"/>
      <c r="E38" s="737"/>
      <c r="G38" s="738"/>
      <c r="H38" s="736">
        <f t="shared" si="1"/>
        <v>0</v>
      </c>
      <c r="I38" s="434">
        <f t="shared" si="2"/>
        <v>0</v>
      </c>
      <c r="J38" s="314"/>
      <c r="K38" s="314"/>
      <c r="L38" s="319"/>
      <c r="M38" s="315"/>
      <c r="N38" s="315"/>
      <c r="O38" s="315"/>
      <c r="P38" s="315"/>
      <c r="Q38" s="315"/>
      <c r="R38" s="315"/>
      <c r="S38" s="315"/>
      <c r="T38" s="319"/>
      <c r="U38" s="319"/>
      <c r="V38" s="320"/>
    </row>
    <row r="39" spans="1:22" x14ac:dyDescent="0.2">
      <c r="A39" s="337">
        <v>34</v>
      </c>
      <c r="B39" s="315" t="s">
        <v>65</v>
      </c>
      <c r="C39" s="126"/>
      <c r="D39" s="320"/>
      <c r="E39" s="737"/>
      <c r="G39" s="738">
        <v>12636</v>
      </c>
      <c r="H39" s="736">
        <f t="shared" si="1"/>
        <v>12636</v>
      </c>
      <c r="I39" s="434">
        <f t="shared" si="2"/>
        <v>0</v>
      </c>
      <c r="J39" s="314"/>
      <c r="K39" s="314">
        <v>12636</v>
      </c>
      <c r="L39" s="319"/>
      <c r="M39" s="315"/>
      <c r="N39" s="315"/>
      <c r="O39" s="315"/>
      <c r="P39" s="315"/>
      <c r="Q39" s="315"/>
      <c r="R39" s="315"/>
      <c r="S39" s="315"/>
      <c r="T39" s="319"/>
      <c r="U39" s="319"/>
      <c r="V39" s="320"/>
    </row>
    <row r="40" spans="1:22" x14ac:dyDescent="0.2">
      <c r="A40" s="337">
        <v>35</v>
      </c>
      <c r="B40" s="315" t="s">
        <v>66</v>
      </c>
      <c r="C40" s="126"/>
      <c r="D40" s="320"/>
      <c r="E40" s="737"/>
      <c r="G40" s="738">
        <v>731</v>
      </c>
      <c r="H40" s="736">
        <f t="shared" si="1"/>
        <v>731</v>
      </c>
      <c r="I40" s="434">
        <f t="shared" si="2"/>
        <v>0</v>
      </c>
      <c r="J40" s="314"/>
      <c r="K40" s="314">
        <v>731</v>
      </c>
      <c r="L40" s="319"/>
      <c r="M40" s="315"/>
      <c r="N40" s="315"/>
      <c r="O40" s="315"/>
      <c r="P40" s="315"/>
      <c r="Q40" s="315"/>
      <c r="R40" s="315"/>
      <c r="S40" s="315"/>
      <c r="T40" s="319"/>
      <c r="U40" s="319"/>
      <c r="V40" s="320"/>
    </row>
    <row r="41" spans="1:22" x14ac:dyDescent="0.2">
      <c r="A41" s="337">
        <v>36</v>
      </c>
      <c r="B41" s="315" t="s">
        <v>67</v>
      </c>
      <c r="C41" s="126"/>
      <c r="D41" s="320"/>
      <c r="E41" s="737"/>
      <c r="G41" s="738">
        <v>413739</v>
      </c>
      <c r="H41" s="736">
        <f t="shared" si="1"/>
        <v>413739</v>
      </c>
      <c r="I41" s="434">
        <f t="shared" si="2"/>
        <v>0</v>
      </c>
      <c r="J41" s="314">
        <v>376879</v>
      </c>
      <c r="K41" s="314">
        <v>36860</v>
      </c>
      <c r="L41" s="319"/>
      <c r="M41" s="315"/>
      <c r="N41" s="315"/>
      <c r="O41" s="315"/>
      <c r="P41" s="315"/>
      <c r="Q41" s="315"/>
      <c r="R41" s="315"/>
      <c r="S41" s="315"/>
      <c r="T41" s="319"/>
      <c r="U41" s="319"/>
      <c r="V41" s="320"/>
    </row>
    <row r="42" spans="1:22" x14ac:dyDescent="0.2">
      <c r="A42" s="337">
        <v>37</v>
      </c>
      <c r="B42" s="315" t="s">
        <v>68</v>
      </c>
      <c r="C42" s="126"/>
      <c r="D42" s="320"/>
      <c r="E42" s="737"/>
      <c r="G42" s="738">
        <v>19405</v>
      </c>
      <c r="H42" s="736">
        <f t="shared" si="1"/>
        <v>19405</v>
      </c>
      <c r="I42" s="434">
        <f t="shared" si="2"/>
        <v>0</v>
      </c>
      <c r="J42" s="314"/>
      <c r="K42" s="314">
        <v>19405</v>
      </c>
      <c r="L42" s="319"/>
      <c r="M42" s="315"/>
      <c r="N42" s="315"/>
      <c r="O42" s="315"/>
      <c r="P42" s="315"/>
      <c r="Q42" s="315"/>
      <c r="R42" s="315"/>
      <c r="S42" s="315"/>
      <c r="T42" s="319"/>
      <c r="U42" s="319"/>
      <c r="V42" s="320"/>
    </row>
    <row r="43" spans="1:22" x14ac:dyDescent="0.2">
      <c r="A43" s="337">
        <v>38</v>
      </c>
      <c r="B43" s="315" t="s">
        <v>69</v>
      </c>
      <c r="C43" s="126"/>
      <c r="D43" s="320"/>
      <c r="E43" s="737"/>
      <c r="G43" s="738">
        <v>3198</v>
      </c>
      <c r="H43" s="736">
        <f t="shared" si="1"/>
        <v>3198</v>
      </c>
      <c r="I43" s="434">
        <f t="shared" si="2"/>
        <v>0</v>
      </c>
      <c r="J43" s="314"/>
      <c r="K43" s="314">
        <v>3198</v>
      </c>
      <c r="L43" s="319"/>
      <c r="M43" s="315"/>
      <c r="N43" s="315"/>
      <c r="O43" s="315"/>
      <c r="P43" s="315"/>
      <c r="Q43" s="315"/>
      <c r="R43" s="315"/>
      <c r="S43" s="315"/>
      <c r="T43" s="319"/>
      <c r="U43" s="319"/>
      <c r="V43" s="320"/>
    </row>
    <row r="44" spans="1:22" x14ac:dyDescent="0.2">
      <c r="A44" s="337">
        <v>39</v>
      </c>
      <c r="B44" s="315" t="s">
        <v>70</v>
      </c>
      <c r="C44" s="126"/>
      <c r="D44" s="320"/>
      <c r="E44" s="737"/>
      <c r="G44" s="738">
        <v>8601</v>
      </c>
      <c r="H44" s="736">
        <f t="shared" si="1"/>
        <v>8601</v>
      </c>
      <c r="I44" s="434">
        <f t="shared" si="2"/>
        <v>0</v>
      </c>
      <c r="J44" s="314"/>
      <c r="K44" s="314">
        <v>8601</v>
      </c>
      <c r="L44" s="319"/>
      <c r="M44" s="315"/>
      <c r="N44" s="315"/>
      <c r="O44" s="315"/>
      <c r="P44" s="315"/>
      <c r="Q44" s="315"/>
      <c r="R44" s="315"/>
      <c r="S44" s="315"/>
      <c r="T44" s="319"/>
      <c r="U44" s="319"/>
      <c r="V44" s="320"/>
    </row>
    <row r="45" spans="1:22" x14ac:dyDescent="0.2">
      <c r="A45" s="337">
        <v>40</v>
      </c>
      <c r="B45" s="315" t="s">
        <v>71</v>
      </c>
      <c r="C45" s="126"/>
      <c r="D45" s="320"/>
      <c r="E45" s="737"/>
      <c r="G45" s="738">
        <v>50298</v>
      </c>
      <c r="H45" s="736">
        <f t="shared" si="1"/>
        <v>50298</v>
      </c>
      <c r="I45" s="434">
        <f t="shared" si="2"/>
        <v>0</v>
      </c>
      <c r="J45" s="314">
        <v>46205</v>
      </c>
      <c r="K45" s="314">
        <v>4093</v>
      </c>
      <c r="L45" s="319"/>
      <c r="M45" s="315"/>
      <c r="N45" s="315"/>
      <c r="O45" s="315"/>
      <c r="P45" s="315"/>
      <c r="Q45" s="315"/>
      <c r="R45" s="315"/>
      <c r="S45" s="315"/>
      <c r="T45" s="319"/>
      <c r="U45" s="319"/>
      <c r="V45" s="320"/>
    </row>
    <row r="46" spans="1:22" x14ac:dyDescent="0.2">
      <c r="A46" s="337">
        <v>41</v>
      </c>
      <c r="B46" s="315" t="s">
        <v>72</v>
      </c>
      <c r="C46" s="126"/>
      <c r="D46" s="320"/>
      <c r="E46" s="737"/>
      <c r="G46" s="738"/>
      <c r="H46" s="736">
        <f t="shared" si="1"/>
        <v>0</v>
      </c>
      <c r="I46" s="434">
        <f t="shared" si="2"/>
        <v>0</v>
      </c>
      <c r="J46" s="314"/>
      <c r="K46" s="314"/>
      <c r="L46" s="319"/>
      <c r="M46" s="315"/>
      <c r="N46" s="315"/>
      <c r="O46" s="315"/>
      <c r="P46" s="315"/>
      <c r="Q46" s="315"/>
      <c r="R46" s="315"/>
      <c r="S46" s="315"/>
      <c r="T46" s="319"/>
      <c r="U46" s="319"/>
      <c r="V46" s="320"/>
    </row>
    <row r="47" spans="1:22" x14ac:dyDescent="0.2">
      <c r="A47" s="337">
        <v>42</v>
      </c>
      <c r="B47" s="315" t="s">
        <v>74</v>
      </c>
      <c r="C47" s="126"/>
      <c r="D47" s="320"/>
      <c r="E47" s="737"/>
      <c r="G47" s="738">
        <v>53708</v>
      </c>
      <c r="H47" s="736">
        <f t="shared" ref="H47" si="3">J47+K47+L47+Q47+R47+S47+T47</f>
        <v>53708</v>
      </c>
      <c r="I47" s="434">
        <f t="shared" ref="I47" si="4">G47-H47</f>
        <v>0</v>
      </c>
      <c r="J47" s="314">
        <v>50922</v>
      </c>
      <c r="K47" s="314">
        <v>2786</v>
      </c>
      <c r="L47" s="319"/>
      <c r="M47" s="315"/>
      <c r="N47" s="315"/>
      <c r="O47" s="315"/>
      <c r="P47" s="315"/>
      <c r="Q47" s="315"/>
      <c r="R47" s="315"/>
      <c r="S47" s="315"/>
      <c r="T47" s="319"/>
      <c r="U47" s="319"/>
      <c r="V47" s="320"/>
    </row>
    <row r="48" spans="1:22" x14ac:dyDescent="0.2">
      <c r="A48" s="337">
        <v>43</v>
      </c>
      <c r="B48" s="315" t="s">
        <v>75</v>
      </c>
      <c r="C48" s="126"/>
      <c r="D48" s="320"/>
      <c r="E48" s="737"/>
      <c r="G48" s="738">
        <v>803</v>
      </c>
      <c r="H48" s="736">
        <f t="shared" si="1"/>
        <v>803</v>
      </c>
      <c r="I48" s="434">
        <f t="shared" si="2"/>
        <v>0</v>
      </c>
      <c r="J48" s="314"/>
      <c r="K48" s="314">
        <v>803</v>
      </c>
      <c r="L48" s="319"/>
      <c r="M48" s="315"/>
      <c r="N48" s="315"/>
      <c r="O48" s="315"/>
      <c r="P48" s="315"/>
      <c r="Q48" s="315"/>
      <c r="R48" s="315"/>
      <c r="S48" s="315"/>
      <c r="T48" s="319"/>
      <c r="U48" s="319"/>
      <c r="V48" s="320"/>
    </row>
    <row r="49" spans="1:26" x14ac:dyDescent="0.2">
      <c r="A49" s="337">
        <v>44</v>
      </c>
      <c r="B49" s="315" t="s">
        <v>76</v>
      </c>
      <c r="C49" s="126"/>
      <c r="D49" s="320"/>
      <c r="E49" s="737"/>
      <c r="G49" s="738"/>
      <c r="H49" s="736">
        <f t="shared" si="1"/>
        <v>0</v>
      </c>
      <c r="I49" s="434">
        <f t="shared" si="2"/>
        <v>0</v>
      </c>
      <c r="J49" s="314"/>
      <c r="K49" s="314"/>
      <c r="L49" s="319"/>
      <c r="M49" s="315"/>
      <c r="N49" s="315"/>
      <c r="O49" s="315"/>
      <c r="P49" s="315"/>
      <c r="Q49" s="315"/>
      <c r="R49" s="315"/>
      <c r="S49" s="315"/>
      <c r="T49" s="319"/>
      <c r="U49" s="319"/>
      <c r="V49" s="320"/>
    </row>
    <row r="50" spans="1:26" x14ac:dyDescent="0.2">
      <c r="A50" s="337">
        <v>45</v>
      </c>
      <c r="B50" s="315" t="s">
        <v>77</v>
      </c>
      <c r="C50" s="126"/>
      <c r="D50" s="320"/>
      <c r="E50" s="737"/>
      <c r="G50" s="738">
        <v>152281</v>
      </c>
      <c r="H50" s="736">
        <f t="shared" si="1"/>
        <v>152281</v>
      </c>
      <c r="I50" s="434">
        <f t="shared" si="2"/>
        <v>0</v>
      </c>
      <c r="J50" s="314"/>
      <c r="K50" s="314">
        <v>152281</v>
      </c>
      <c r="L50" s="319"/>
      <c r="M50" s="315"/>
      <c r="N50" s="315"/>
      <c r="O50" s="315"/>
      <c r="P50" s="315"/>
      <c r="Q50" s="315"/>
      <c r="R50" s="315"/>
      <c r="S50" s="315"/>
      <c r="T50" s="319"/>
      <c r="U50" s="319"/>
      <c r="V50" s="320"/>
    </row>
    <row r="51" spans="1:26" x14ac:dyDescent="0.2">
      <c r="A51" s="337">
        <v>46</v>
      </c>
      <c r="B51" s="315" t="s">
        <v>78</v>
      </c>
      <c r="C51" s="126"/>
      <c r="D51" s="320"/>
      <c r="E51" s="737"/>
      <c r="G51" s="738">
        <v>100235</v>
      </c>
      <c r="H51" s="736">
        <f t="shared" si="1"/>
        <v>100235</v>
      </c>
      <c r="I51" s="434">
        <f t="shared" si="2"/>
        <v>0</v>
      </c>
      <c r="J51" s="314">
        <v>95019</v>
      </c>
      <c r="K51" s="314">
        <v>5216</v>
      </c>
      <c r="L51" s="319"/>
      <c r="M51" s="315"/>
      <c r="N51" s="315"/>
      <c r="O51" s="315"/>
      <c r="P51" s="315"/>
      <c r="Q51" s="315"/>
      <c r="R51" s="315"/>
      <c r="S51" s="315"/>
      <c r="T51" s="319"/>
      <c r="U51" s="319"/>
      <c r="V51" s="320"/>
    </row>
    <row r="52" spans="1:26" x14ac:dyDescent="0.2">
      <c r="A52" s="337">
        <v>47</v>
      </c>
      <c r="B52" s="315" t="s">
        <v>79</v>
      </c>
      <c r="C52" s="126"/>
      <c r="D52" s="320"/>
      <c r="E52" s="737"/>
      <c r="G52" s="738">
        <v>5528</v>
      </c>
      <c r="H52" s="736">
        <f t="shared" si="1"/>
        <v>5528</v>
      </c>
      <c r="I52" s="434">
        <f t="shared" si="2"/>
        <v>0</v>
      </c>
      <c r="J52" s="314"/>
      <c r="K52" s="314">
        <v>5528</v>
      </c>
      <c r="L52" s="319"/>
      <c r="M52" s="315"/>
      <c r="N52" s="315"/>
      <c r="O52" s="315"/>
      <c r="P52" s="315"/>
      <c r="Q52" s="315"/>
      <c r="R52" s="315"/>
      <c r="S52" s="315"/>
      <c r="T52" s="319"/>
      <c r="U52" s="319"/>
      <c r="V52" s="320"/>
    </row>
    <row r="53" spans="1:26" x14ac:dyDescent="0.2">
      <c r="A53" s="337">
        <v>48</v>
      </c>
      <c r="B53" s="315" t="s">
        <v>80</v>
      </c>
      <c r="C53" s="126"/>
      <c r="D53" s="320"/>
      <c r="E53" s="737"/>
      <c r="G53" s="738">
        <v>66825</v>
      </c>
      <c r="H53" s="736">
        <f t="shared" si="1"/>
        <v>66825</v>
      </c>
      <c r="I53" s="434">
        <f t="shared" si="2"/>
        <v>0</v>
      </c>
      <c r="J53" s="314">
        <v>58023</v>
      </c>
      <c r="K53" s="314">
        <v>8802</v>
      </c>
      <c r="L53" s="319"/>
      <c r="M53" s="315"/>
      <c r="N53" s="315"/>
      <c r="O53" s="315"/>
      <c r="P53" s="315"/>
      <c r="Q53" s="315"/>
      <c r="R53" s="315"/>
      <c r="S53" s="315"/>
      <c r="T53" s="319"/>
      <c r="U53" s="319"/>
      <c r="V53" s="320"/>
    </row>
    <row r="54" spans="1:26" x14ac:dyDescent="0.2">
      <c r="A54" s="337">
        <v>49</v>
      </c>
      <c r="B54" s="315" t="s">
        <v>81</v>
      </c>
      <c r="C54" s="126"/>
      <c r="D54" s="320"/>
      <c r="E54" s="737"/>
      <c r="G54" s="738">
        <v>5338</v>
      </c>
      <c r="H54" s="736">
        <f t="shared" si="1"/>
        <v>5338</v>
      </c>
      <c r="I54" s="434">
        <f t="shared" si="2"/>
        <v>0</v>
      </c>
      <c r="J54" s="314"/>
      <c r="K54" s="314">
        <v>5338</v>
      </c>
      <c r="L54" s="319"/>
      <c r="M54" s="315"/>
      <c r="N54" s="315"/>
      <c r="O54" s="315"/>
      <c r="P54" s="315"/>
      <c r="Q54" s="315"/>
      <c r="R54" s="315"/>
      <c r="S54" s="315"/>
      <c r="T54" s="319"/>
      <c r="U54" s="319"/>
      <c r="V54" s="320"/>
    </row>
    <row r="55" spans="1:26" x14ac:dyDescent="0.2">
      <c r="A55" s="337">
        <v>50</v>
      </c>
      <c r="B55" s="315" t="s">
        <v>82</v>
      </c>
      <c r="C55" s="126"/>
      <c r="D55" s="320"/>
      <c r="E55" s="737"/>
      <c r="G55" s="738">
        <v>750</v>
      </c>
      <c r="H55" s="736">
        <f t="shared" si="1"/>
        <v>750</v>
      </c>
      <c r="I55" s="434">
        <f t="shared" si="2"/>
        <v>0</v>
      </c>
      <c r="J55" s="314"/>
      <c r="K55" s="314">
        <v>750</v>
      </c>
      <c r="L55" s="319"/>
      <c r="M55" s="315"/>
      <c r="N55" s="315"/>
      <c r="O55" s="315"/>
      <c r="P55" s="315"/>
      <c r="Q55" s="315"/>
      <c r="R55" s="315"/>
      <c r="S55" s="315"/>
      <c r="T55" s="319"/>
      <c r="U55" s="319"/>
      <c r="V55" s="320"/>
    </row>
    <row r="56" spans="1:26" x14ac:dyDescent="0.2">
      <c r="A56" s="337">
        <v>51</v>
      </c>
      <c r="B56" s="315" t="s">
        <v>83</v>
      </c>
      <c r="C56" s="126"/>
      <c r="D56" s="320"/>
      <c r="E56" s="737"/>
      <c r="G56" s="738">
        <v>150378</v>
      </c>
      <c r="H56" s="736">
        <f t="shared" si="1"/>
        <v>150378</v>
      </c>
      <c r="I56" s="434">
        <f t="shared" si="2"/>
        <v>0</v>
      </c>
      <c r="J56" s="314"/>
      <c r="K56" s="314"/>
      <c r="L56" s="319"/>
      <c r="M56" s="315"/>
      <c r="N56" s="315"/>
      <c r="O56" s="315"/>
      <c r="P56" s="315"/>
      <c r="Q56" s="315">
        <v>150378</v>
      </c>
      <c r="R56" s="315"/>
      <c r="S56" s="315"/>
      <c r="T56" s="319"/>
      <c r="U56" s="319"/>
      <c r="V56" s="320"/>
    </row>
    <row r="57" spans="1:26" x14ac:dyDescent="0.2">
      <c r="A57" s="337">
        <v>52</v>
      </c>
      <c r="B57" s="315" t="s">
        <v>84</v>
      </c>
      <c r="C57" s="126"/>
      <c r="D57" s="320"/>
      <c r="E57" s="737"/>
      <c r="G57" s="738">
        <v>77868</v>
      </c>
      <c r="H57" s="736">
        <f t="shared" si="1"/>
        <v>77868</v>
      </c>
      <c r="I57" s="434">
        <f t="shared" si="2"/>
        <v>0</v>
      </c>
      <c r="J57" s="314">
        <v>62530</v>
      </c>
      <c r="K57" s="314">
        <v>15338</v>
      </c>
      <c r="L57" s="319"/>
      <c r="M57" s="315"/>
      <c r="N57" s="315"/>
      <c r="O57" s="315"/>
      <c r="P57" s="315"/>
      <c r="Q57" s="315"/>
      <c r="R57" s="315"/>
      <c r="S57" s="315"/>
      <c r="T57" s="319"/>
      <c r="U57" s="319"/>
      <c r="V57" s="320"/>
    </row>
    <row r="58" spans="1:26" x14ac:dyDescent="0.2">
      <c r="A58" s="337">
        <v>53</v>
      </c>
      <c r="B58" s="315" t="s">
        <v>85</v>
      </c>
      <c r="C58" s="126"/>
      <c r="D58" s="320"/>
      <c r="E58" s="737"/>
      <c r="G58" s="738">
        <v>94206</v>
      </c>
      <c r="H58" s="736">
        <f t="shared" si="1"/>
        <v>94206</v>
      </c>
      <c r="I58" s="434">
        <f t="shared" si="2"/>
        <v>0</v>
      </c>
      <c r="J58" s="314">
        <v>76990</v>
      </c>
      <c r="K58" s="314">
        <v>11951</v>
      </c>
      <c r="L58" s="319"/>
      <c r="M58" s="315"/>
      <c r="N58" s="315"/>
      <c r="O58" s="315"/>
      <c r="P58" s="315"/>
      <c r="Q58" s="315"/>
      <c r="R58" s="315"/>
      <c r="S58" s="315">
        <v>5265</v>
      </c>
      <c r="T58" s="319"/>
      <c r="U58" s="319"/>
      <c r="V58" s="320"/>
    </row>
    <row r="59" spans="1:26" x14ac:dyDescent="0.2">
      <c r="A59" s="337">
        <v>54</v>
      </c>
      <c r="B59" s="315" t="s">
        <v>86</v>
      </c>
      <c r="C59" s="126"/>
      <c r="D59" s="320"/>
      <c r="E59" s="737"/>
      <c r="G59" s="738">
        <v>161788</v>
      </c>
      <c r="H59" s="736">
        <f t="shared" si="1"/>
        <v>161788</v>
      </c>
      <c r="I59" s="434">
        <f t="shared" si="2"/>
        <v>0</v>
      </c>
      <c r="J59" s="314">
        <v>161788</v>
      </c>
      <c r="K59" s="314"/>
      <c r="L59" s="319"/>
      <c r="M59" s="315"/>
      <c r="N59" s="315"/>
      <c r="O59" s="315"/>
      <c r="P59" s="315"/>
      <c r="Q59" s="315"/>
      <c r="R59" s="315"/>
      <c r="S59" s="315"/>
      <c r="T59" s="319"/>
      <c r="U59" s="319"/>
      <c r="V59" s="320"/>
    </row>
    <row r="60" spans="1:26" x14ac:dyDescent="0.2">
      <c r="A60" s="337">
        <v>55</v>
      </c>
      <c r="B60" s="315" t="s">
        <v>87</v>
      </c>
      <c r="C60" s="126"/>
      <c r="D60" s="320"/>
      <c r="E60" s="737"/>
      <c r="G60" s="738">
        <v>318711</v>
      </c>
      <c r="H60" s="736">
        <f t="shared" si="1"/>
        <v>318711</v>
      </c>
      <c r="I60" s="434">
        <f t="shared" si="2"/>
        <v>0</v>
      </c>
      <c r="J60" s="314">
        <v>74655</v>
      </c>
      <c r="K60" s="314">
        <v>124056</v>
      </c>
      <c r="L60" s="319"/>
      <c r="M60" s="315"/>
      <c r="N60" s="315"/>
      <c r="O60" s="315"/>
      <c r="P60" s="315"/>
      <c r="Q60" s="315"/>
      <c r="R60" s="315"/>
      <c r="S60" s="315">
        <v>120000</v>
      </c>
      <c r="T60" s="319"/>
      <c r="U60" s="319"/>
      <c r="V60" s="320"/>
    </row>
    <row r="61" spans="1:26" x14ac:dyDescent="0.2">
      <c r="A61" s="337">
        <v>56</v>
      </c>
      <c r="B61" s="315" t="s">
        <v>88</v>
      </c>
      <c r="C61" s="126"/>
      <c r="D61" s="320"/>
      <c r="E61" s="737"/>
      <c r="G61" s="738"/>
      <c r="H61" s="736">
        <f t="shared" si="1"/>
        <v>0</v>
      </c>
      <c r="I61" s="434">
        <f t="shared" si="2"/>
        <v>0</v>
      </c>
      <c r="J61" s="314"/>
      <c r="K61" s="314"/>
      <c r="L61" s="319"/>
      <c r="M61" s="315"/>
      <c r="N61" s="315"/>
      <c r="O61" s="315"/>
      <c r="P61" s="315"/>
      <c r="Q61" s="315"/>
      <c r="R61" s="315"/>
      <c r="S61" s="315"/>
      <c r="T61" s="319"/>
      <c r="U61" s="319"/>
      <c r="V61" s="320"/>
      <c r="Z61" s="316" t="s">
        <v>153</v>
      </c>
    </row>
    <row r="62" spans="1:26" x14ac:dyDescent="0.2">
      <c r="A62" s="337">
        <v>57</v>
      </c>
      <c r="B62" s="315" t="s">
        <v>89</v>
      </c>
      <c r="C62" s="126"/>
      <c r="D62" s="320"/>
      <c r="E62" s="737"/>
      <c r="G62" s="738">
        <v>1547</v>
      </c>
      <c r="H62" s="736">
        <f t="shared" si="1"/>
        <v>1547</v>
      </c>
      <c r="I62" s="434">
        <f t="shared" si="2"/>
        <v>0</v>
      </c>
      <c r="J62" s="314"/>
      <c r="K62" s="314">
        <v>1547</v>
      </c>
      <c r="L62" s="319"/>
      <c r="M62" s="315"/>
      <c r="N62" s="315"/>
      <c r="O62" s="315"/>
      <c r="P62" s="315"/>
      <c r="Q62" s="315"/>
      <c r="R62" s="315"/>
      <c r="S62" s="315"/>
      <c r="T62" s="319"/>
      <c r="U62" s="319"/>
      <c r="V62" s="320"/>
    </row>
    <row r="63" spans="1:26" x14ac:dyDescent="0.2">
      <c r="A63" s="341">
        <v>58</v>
      </c>
      <c r="B63" s="340" t="s">
        <v>90</v>
      </c>
      <c r="C63" s="342"/>
      <c r="D63" s="739"/>
      <c r="E63" s="740"/>
      <c r="G63" s="738">
        <v>1071</v>
      </c>
      <c r="H63" s="736">
        <f t="shared" si="1"/>
        <v>1071</v>
      </c>
      <c r="I63" s="434">
        <f t="shared" si="2"/>
        <v>0</v>
      </c>
      <c r="J63" s="339"/>
      <c r="K63" s="339">
        <v>1071</v>
      </c>
      <c r="L63" s="319"/>
      <c r="M63" s="340"/>
      <c r="N63" s="340"/>
      <c r="O63" s="340"/>
      <c r="P63" s="340"/>
      <c r="Q63" s="340"/>
      <c r="R63" s="340"/>
      <c r="S63" s="340"/>
      <c r="T63" s="319"/>
      <c r="U63" s="319"/>
      <c r="V63" s="320"/>
    </row>
    <row r="64" spans="1:26" ht="13.5" thickBot="1" x14ac:dyDescent="0.25">
      <c r="A64" s="343"/>
      <c r="B64" s="344" t="s">
        <v>91</v>
      </c>
      <c r="C64" s="322">
        <f>SUM(C6:C63)</f>
        <v>0</v>
      </c>
      <c r="D64" s="451">
        <f>SUM(D6:D63)</f>
        <v>0</v>
      </c>
      <c r="E64" s="741">
        <f>SUM(E6:E63)</f>
        <v>0</v>
      </c>
      <c r="G64" s="742">
        <f t="shared" ref="G64:V64" si="5">SUM(G6:G63)</f>
        <v>2986954</v>
      </c>
      <c r="H64" s="742">
        <f t="shared" si="5"/>
        <v>2986954</v>
      </c>
      <c r="I64" s="742">
        <f t="shared" si="5"/>
        <v>0</v>
      </c>
      <c r="J64" s="742">
        <f t="shared" si="5"/>
        <v>1994682</v>
      </c>
      <c r="K64" s="742">
        <f t="shared" si="5"/>
        <v>716629</v>
      </c>
      <c r="L64" s="742">
        <f t="shared" si="5"/>
        <v>0</v>
      </c>
      <c r="M64" s="322">
        <f t="shared" si="5"/>
        <v>0</v>
      </c>
      <c r="N64" s="322">
        <f t="shared" si="5"/>
        <v>0</v>
      </c>
      <c r="O64" s="322">
        <f t="shared" si="5"/>
        <v>0</v>
      </c>
      <c r="P64" s="322">
        <f t="shared" si="5"/>
        <v>0</v>
      </c>
      <c r="Q64" s="322">
        <f t="shared" si="5"/>
        <v>150378</v>
      </c>
      <c r="R64" s="322">
        <f t="shared" si="5"/>
        <v>0</v>
      </c>
      <c r="S64" s="322">
        <f t="shared" si="5"/>
        <v>125265</v>
      </c>
      <c r="T64" s="322">
        <f t="shared" si="5"/>
        <v>0</v>
      </c>
      <c r="U64" s="322">
        <f t="shared" si="5"/>
        <v>0</v>
      </c>
      <c r="V64" s="451">
        <f t="shared" si="5"/>
        <v>0</v>
      </c>
    </row>
    <row r="65" spans="1:24" x14ac:dyDescent="0.2">
      <c r="A65" s="336">
        <v>59</v>
      </c>
      <c r="B65" s="319" t="s">
        <v>92</v>
      </c>
      <c r="C65" s="124"/>
      <c r="D65" s="380"/>
      <c r="E65" s="734"/>
      <c r="G65" s="735">
        <v>8216630</v>
      </c>
      <c r="H65" s="736">
        <f t="shared" si="1"/>
        <v>8216630</v>
      </c>
      <c r="I65" s="434">
        <f t="shared" si="2"/>
        <v>0</v>
      </c>
      <c r="J65" s="334">
        <v>6994091</v>
      </c>
      <c r="K65" s="334">
        <v>1212416</v>
      </c>
      <c r="L65" s="319"/>
      <c r="M65" s="319"/>
      <c r="N65" s="319"/>
      <c r="O65" s="319"/>
      <c r="P65" s="319"/>
      <c r="Q65" s="319"/>
      <c r="R65" s="319">
        <v>6330</v>
      </c>
      <c r="S65" s="319">
        <v>80655</v>
      </c>
      <c r="T65" s="319">
        <v>-76862</v>
      </c>
      <c r="U65" s="319">
        <v>-76862</v>
      </c>
      <c r="V65" s="380"/>
    </row>
    <row r="66" spans="1:24" x14ac:dyDescent="0.2">
      <c r="A66" s="337">
        <v>60</v>
      </c>
      <c r="B66" s="315" t="s">
        <v>93</v>
      </c>
      <c r="C66" s="126"/>
      <c r="D66" s="320"/>
      <c r="E66" s="737"/>
      <c r="G66" s="738">
        <v>469066</v>
      </c>
      <c r="H66" s="736">
        <f t="shared" si="1"/>
        <v>469066</v>
      </c>
      <c r="I66" s="434">
        <f t="shared" si="2"/>
        <v>0</v>
      </c>
      <c r="J66" s="314">
        <v>474757</v>
      </c>
      <c r="K66" s="314">
        <v>1030</v>
      </c>
      <c r="L66" s="319"/>
      <c r="M66" s="319"/>
      <c r="N66" s="315"/>
      <c r="O66" s="315"/>
      <c r="P66" s="315"/>
      <c r="Q66" s="315"/>
      <c r="R66" s="315"/>
      <c r="S66" s="315"/>
      <c r="T66" s="319">
        <v>-6721</v>
      </c>
      <c r="U66" s="319">
        <v>-6721</v>
      </c>
      <c r="V66" s="380"/>
    </row>
    <row r="67" spans="1:24" x14ac:dyDescent="0.2">
      <c r="A67" s="337">
        <v>61</v>
      </c>
      <c r="B67" s="315" t="s">
        <v>94</v>
      </c>
      <c r="C67" s="126"/>
      <c r="D67" s="320"/>
      <c r="E67" s="737"/>
      <c r="G67" s="738">
        <v>168275</v>
      </c>
      <c r="H67" s="736">
        <f t="shared" si="1"/>
        <v>168275</v>
      </c>
      <c r="I67" s="434">
        <f t="shared" si="2"/>
        <v>0</v>
      </c>
      <c r="J67" s="314">
        <v>158325</v>
      </c>
      <c r="K67" s="314">
        <v>9950</v>
      </c>
      <c r="L67" s="319"/>
      <c r="M67" s="315"/>
      <c r="N67" s="315"/>
      <c r="O67" s="315"/>
      <c r="P67" s="315"/>
      <c r="Q67" s="315"/>
      <c r="R67" s="315"/>
      <c r="S67" s="315"/>
      <c r="T67" s="319"/>
      <c r="U67" s="319"/>
      <c r="V67" s="380"/>
    </row>
    <row r="68" spans="1:24" x14ac:dyDescent="0.2">
      <c r="A68" s="341">
        <v>62</v>
      </c>
      <c r="B68" s="340" t="s">
        <v>95</v>
      </c>
      <c r="C68" s="342"/>
      <c r="D68" s="739"/>
      <c r="E68" s="740"/>
      <c r="G68" s="738">
        <v>160796</v>
      </c>
      <c r="H68" s="736">
        <f t="shared" si="1"/>
        <v>160796</v>
      </c>
      <c r="I68" s="434">
        <f t="shared" si="2"/>
        <v>0</v>
      </c>
      <c r="J68" s="339">
        <v>159402</v>
      </c>
      <c r="K68" s="339">
        <v>1394</v>
      </c>
      <c r="L68" s="319"/>
      <c r="M68" s="340"/>
      <c r="N68" s="340"/>
      <c r="O68" s="340"/>
      <c r="P68" s="340"/>
      <c r="Q68" s="340"/>
      <c r="R68" s="340"/>
      <c r="S68" s="340"/>
      <c r="T68" s="319"/>
      <c r="U68" s="314"/>
      <c r="V68" s="320"/>
    </row>
    <row r="69" spans="1:24" ht="13.5" thickBot="1" x14ac:dyDescent="0.25">
      <c r="A69" s="343"/>
      <c r="B69" s="344" t="s">
        <v>96</v>
      </c>
      <c r="C69" s="322">
        <f>C66+C67+C68</f>
        <v>0</v>
      </c>
      <c r="D69" s="451">
        <f>SUM(D66:D68)</f>
        <v>0</v>
      </c>
      <c r="E69" s="743">
        <f>SUM(E66:E68)</f>
        <v>0</v>
      </c>
      <c r="G69" s="744">
        <f>G66+G67+G68</f>
        <v>798137</v>
      </c>
      <c r="H69" s="744">
        <f t="shared" ref="H69:I69" si="6">H66+H67+H68</f>
        <v>798137</v>
      </c>
      <c r="I69" s="744">
        <f t="shared" si="6"/>
        <v>0</v>
      </c>
      <c r="J69" s="322">
        <f t="shared" ref="J69:T69" si="7">SUM(J66:J68)</f>
        <v>792484</v>
      </c>
      <c r="K69" s="322">
        <f t="shared" si="7"/>
        <v>12374</v>
      </c>
      <c r="L69" s="322">
        <f t="shared" si="7"/>
        <v>0</v>
      </c>
      <c r="M69" s="322">
        <f>SUM(M66:M68)</f>
        <v>0</v>
      </c>
      <c r="N69" s="322">
        <f>SUM(N66:N68)</f>
        <v>0</v>
      </c>
      <c r="O69" s="322">
        <f t="shared" ref="O69:R69" si="8">SUM(O66:O68)</f>
        <v>0</v>
      </c>
      <c r="P69" s="322">
        <f t="shared" si="8"/>
        <v>0</v>
      </c>
      <c r="Q69" s="322">
        <f t="shared" si="8"/>
        <v>0</v>
      </c>
      <c r="R69" s="322">
        <f t="shared" si="8"/>
        <v>0</v>
      </c>
      <c r="S69" s="322">
        <f t="shared" si="7"/>
        <v>0</v>
      </c>
      <c r="T69" s="322">
        <f t="shared" si="7"/>
        <v>-6721</v>
      </c>
      <c r="U69" s="321">
        <f>SUM(U66:U68)</f>
        <v>-6721</v>
      </c>
      <c r="V69" s="451">
        <f>SUM(V66:V68)</f>
        <v>0</v>
      </c>
    </row>
    <row r="70" spans="1:24" ht="13.5" thickBot="1" x14ac:dyDescent="0.25">
      <c r="A70" s="336">
        <v>63</v>
      </c>
      <c r="B70" s="727" t="s">
        <v>97</v>
      </c>
      <c r="C70" s="124">
        <v>493673</v>
      </c>
      <c r="D70" s="380">
        <v>493673</v>
      </c>
      <c r="E70" s="734"/>
      <c r="G70" s="735">
        <v>197947</v>
      </c>
      <c r="H70" s="736">
        <f t="shared" si="1"/>
        <v>197947</v>
      </c>
      <c r="I70" s="434">
        <f t="shared" si="2"/>
        <v>0</v>
      </c>
      <c r="J70" s="334"/>
      <c r="K70" s="334">
        <v>197947</v>
      </c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20"/>
    </row>
    <row r="71" spans="1:24" ht="13.5" thickBot="1" x14ac:dyDescent="0.25">
      <c r="A71" s="343"/>
      <c r="B71" s="344" t="s">
        <v>98</v>
      </c>
      <c r="C71" s="322">
        <f>C64+C65+C69+C70</f>
        <v>493673</v>
      </c>
      <c r="D71" s="451">
        <f>D64+D65+D69+D70</f>
        <v>493673</v>
      </c>
      <c r="E71" s="743">
        <f>E64+E65+E69+E70</f>
        <v>0</v>
      </c>
      <c r="G71" s="745">
        <f t="shared" ref="G71:V71" si="9">G64+G65+G69+G70</f>
        <v>12199668</v>
      </c>
      <c r="H71" s="746">
        <f t="shared" si="9"/>
        <v>12199668</v>
      </c>
      <c r="I71" s="745">
        <f t="shared" si="9"/>
        <v>0</v>
      </c>
      <c r="J71" s="745">
        <f t="shared" si="9"/>
        <v>9781257</v>
      </c>
      <c r="K71" s="745">
        <f t="shared" si="9"/>
        <v>2139366</v>
      </c>
      <c r="L71" s="745">
        <f t="shared" si="9"/>
        <v>0</v>
      </c>
      <c r="M71" s="322">
        <f t="shared" si="9"/>
        <v>0</v>
      </c>
      <c r="N71" s="322">
        <f>N64+N65+N69+N70</f>
        <v>0</v>
      </c>
      <c r="O71" s="322">
        <f t="shared" si="9"/>
        <v>0</v>
      </c>
      <c r="P71" s="322">
        <f t="shared" si="9"/>
        <v>0</v>
      </c>
      <c r="Q71" s="322">
        <f>Q64+Q65+Q69+Q70</f>
        <v>150378</v>
      </c>
      <c r="R71" s="322">
        <f t="shared" si="9"/>
        <v>6330</v>
      </c>
      <c r="S71" s="322">
        <f t="shared" si="9"/>
        <v>205920</v>
      </c>
      <c r="T71" s="322">
        <f t="shared" si="9"/>
        <v>-83583</v>
      </c>
      <c r="U71" s="321">
        <f t="shared" si="9"/>
        <v>-83583</v>
      </c>
      <c r="V71" s="451">
        <f t="shared" si="9"/>
        <v>0</v>
      </c>
      <c r="X71" s="747"/>
    </row>
    <row r="72" spans="1:24" hidden="1" x14ac:dyDescent="0.2">
      <c r="A72" s="381"/>
      <c r="C72" s="323">
        <f>C71-C75</f>
        <v>0</v>
      </c>
      <c r="D72" s="323">
        <f>D71-D75</f>
        <v>0</v>
      </c>
      <c r="E72" s="323">
        <f>E71-E75</f>
        <v>0</v>
      </c>
      <c r="F72" s="323"/>
      <c r="G72" s="323">
        <f t="shared" ref="G72:V72" si="10">G71-G75</f>
        <v>0</v>
      </c>
      <c r="H72" s="748"/>
      <c r="I72" s="323">
        <f t="shared" si="10"/>
        <v>0</v>
      </c>
      <c r="J72" s="323">
        <f t="shared" si="10"/>
        <v>0</v>
      </c>
      <c r="K72" s="323">
        <f t="shared" si="10"/>
        <v>0</v>
      </c>
      <c r="L72" s="323">
        <f t="shared" si="10"/>
        <v>0</v>
      </c>
      <c r="M72" s="323">
        <f t="shared" si="10"/>
        <v>0</v>
      </c>
      <c r="N72" s="323">
        <f t="shared" si="10"/>
        <v>0</v>
      </c>
      <c r="O72" s="323">
        <f t="shared" si="10"/>
        <v>0</v>
      </c>
      <c r="P72" s="323">
        <f t="shared" si="10"/>
        <v>0</v>
      </c>
      <c r="Q72" s="323">
        <f t="shared" si="10"/>
        <v>0</v>
      </c>
      <c r="R72" s="323">
        <f t="shared" si="10"/>
        <v>0</v>
      </c>
      <c r="S72" s="323">
        <f t="shared" si="10"/>
        <v>0</v>
      </c>
      <c r="T72" s="323">
        <f t="shared" si="10"/>
        <v>0</v>
      </c>
      <c r="U72" s="323">
        <f t="shared" si="10"/>
        <v>0</v>
      </c>
      <c r="V72" s="323">
        <f t="shared" si="10"/>
        <v>0</v>
      </c>
    </row>
    <row r="73" spans="1:24" ht="17.45" hidden="1" customHeight="1" x14ac:dyDescent="0.2"/>
    <row r="74" spans="1:24" ht="13.15" hidden="1" customHeight="1" x14ac:dyDescent="0.2">
      <c r="L74" s="345"/>
      <c r="T74" s="345"/>
    </row>
    <row r="75" spans="1:24" ht="14.45" hidden="1" customHeight="1" thickBot="1" x14ac:dyDescent="0.25">
      <c r="B75" s="394"/>
      <c r="C75" s="393">
        <v>493673</v>
      </c>
      <c r="D75" s="393">
        <v>493673</v>
      </c>
      <c r="E75" s="393"/>
      <c r="F75" s="749"/>
      <c r="G75" s="393">
        <v>12199668</v>
      </c>
      <c r="H75" s="750"/>
      <c r="I75" s="346"/>
      <c r="J75" s="393">
        <v>9781257</v>
      </c>
      <c r="K75" s="393">
        <v>2139366</v>
      </c>
      <c r="L75" s="393"/>
      <c r="M75" s="393"/>
      <c r="N75" s="393"/>
      <c r="O75" s="393"/>
      <c r="P75" s="393"/>
      <c r="Q75" s="393">
        <v>150378</v>
      </c>
      <c r="R75" s="393">
        <v>6330</v>
      </c>
      <c r="S75" s="393">
        <v>205920</v>
      </c>
      <c r="T75" s="393">
        <v>-83583</v>
      </c>
      <c r="U75" s="393">
        <v>-83583</v>
      </c>
      <c r="V75" s="393"/>
    </row>
    <row r="76" spans="1:24" x14ac:dyDescent="0.2">
      <c r="H76" s="751"/>
    </row>
  </sheetData>
  <mergeCells count="3">
    <mergeCell ref="J4:V4"/>
    <mergeCell ref="D4:E4"/>
    <mergeCell ref="S3:U3"/>
  </mergeCells>
  <phoneticPr fontId="12" type="noConversion"/>
  <conditionalFormatting sqref="G72:H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I6:I7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72:U7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63" right="0.14000000000000001" top="0.5" bottom="0.19685039370078741" header="0.15748031496062992" footer="0.19685039370078741"/>
  <pageSetup paperSize="9" scale="81" fitToWidth="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aie25">
    <tabColor indexed="11"/>
    <pageSetUpPr fitToPage="1"/>
  </sheetPr>
  <dimension ref="A1:AO150"/>
  <sheetViews>
    <sheetView zoomScale="90" zoomScaleNormal="90" workbookViewId="0">
      <pane xSplit="2" ySplit="5" topLeftCell="C42" activePane="bottomRight" state="frozen"/>
      <selection activeCell="AF16" sqref="AF16:AL63"/>
      <selection pane="topRight" activeCell="AF16" sqref="AF16:AL63"/>
      <selection pane="bottomLeft" activeCell="AF16" sqref="AF16:AL63"/>
      <selection pane="bottomRight" activeCell="AC15" sqref="AC15"/>
    </sheetView>
  </sheetViews>
  <sheetFormatPr defaultColWidth="9.140625" defaultRowHeight="12.75" x14ac:dyDescent="0.2"/>
  <cols>
    <col min="1" max="1" width="3.85546875" style="316" customWidth="1"/>
    <col min="2" max="2" width="20.85546875" style="316" customWidth="1"/>
    <col min="3" max="3" width="13.28515625" style="316" customWidth="1"/>
    <col min="4" max="4" width="13.7109375" style="752" hidden="1" customWidth="1"/>
    <col min="5" max="5" width="11.7109375" style="316" hidden="1" customWidth="1"/>
    <col min="6" max="6" width="10.140625" style="316" customWidth="1"/>
    <col min="7" max="7" width="12.140625" style="316" customWidth="1"/>
    <col min="8" max="8" width="7" style="316" hidden="1" customWidth="1"/>
    <col min="9" max="9" width="8" style="316" hidden="1" customWidth="1"/>
    <col min="10" max="10" width="11.28515625" style="316" customWidth="1"/>
    <col min="11" max="11" width="11.42578125" style="316" customWidth="1"/>
    <col min="12" max="12" width="11.7109375" style="316" customWidth="1"/>
    <col min="13" max="13" width="9.28515625" style="316" customWidth="1"/>
    <col min="14" max="14" width="11.28515625" style="316" customWidth="1"/>
    <col min="15" max="15" width="11.85546875" style="316" customWidth="1"/>
    <col min="16" max="16" width="13.28515625" style="316" customWidth="1"/>
    <col min="17" max="17" width="11.7109375" style="316" customWidth="1"/>
    <col min="18" max="18" width="9" style="316" hidden="1" customWidth="1"/>
    <col min="19" max="20" width="9.7109375" style="316" customWidth="1"/>
    <col min="21" max="21" width="10.5703125" style="316" customWidth="1"/>
    <col min="22" max="22" width="10.28515625" style="316" customWidth="1"/>
    <col min="23" max="23" width="6.28515625" style="316" customWidth="1"/>
    <col min="24" max="24" width="21.28515625" style="316" customWidth="1"/>
    <col min="25" max="25" width="11.85546875" style="316" customWidth="1"/>
    <col min="26" max="26" width="13.5703125" style="724" hidden="1" customWidth="1"/>
    <col min="27" max="27" width="12" style="316" hidden="1" customWidth="1"/>
    <col min="28" max="28" width="10.7109375" style="316" customWidth="1"/>
    <col min="29" max="29" width="10" style="316" customWidth="1"/>
    <col min="30" max="30" width="11.7109375" style="316" customWidth="1"/>
    <col min="31" max="31" width="10" style="316" customWidth="1"/>
    <col min="32" max="32" width="10.5703125" style="316" customWidth="1"/>
    <col min="33" max="33" width="9.42578125" style="316" customWidth="1"/>
    <col min="34" max="34" width="8" style="316" customWidth="1"/>
    <col min="35" max="35" width="9.5703125" style="316" hidden="1" customWidth="1"/>
    <col min="36" max="36" width="9" style="316" customWidth="1"/>
    <col min="37" max="37" width="12.140625" style="316" customWidth="1"/>
    <col min="38" max="38" width="11.28515625" style="316" customWidth="1"/>
    <col min="39" max="39" width="7.28515625" style="316" customWidth="1"/>
    <col min="40" max="40" width="8.7109375" style="316" customWidth="1"/>
    <col min="41" max="41" width="8.140625" style="316" customWidth="1"/>
    <col min="42" max="42" width="6.5703125" style="316" customWidth="1"/>
    <col min="43" max="16384" width="9.140625" style="316"/>
  </cols>
  <sheetData>
    <row r="1" spans="1:41" ht="13.15" customHeight="1" x14ac:dyDescent="0.2"/>
    <row r="2" spans="1:41" ht="16.899999999999999" customHeight="1" x14ac:dyDescent="0.25">
      <c r="G2" s="326" t="str">
        <f>V.CH.EX.!E1</f>
        <v xml:space="preserve">EXECUTIE LA DATA DE 30.09.2025               </v>
      </c>
      <c r="H2" s="326"/>
      <c r="I2" s="326"/>
      <c r="J2" s="326"/>
      <c r="K2" s="326"/>
      <c r="L2" s="326"/>
      <c r="M2" s="326"/>
      <c r="Q2" s="317"/>
      <c r="AC2" s="326" t="str">
        <f>G2</f>
        <v xml:space="preserve">EXECUTIE LA DATA DE 30.09.2025               </v>
      </c>
      <c r="AL2" s="65"/>
      <c r="AM2" s="65"/>
      <c r="AN2" s="65"/>
    </row>
    <row r="3" spans="1:41" ht="13.15" customHeight="1" thickBot="1" x14ac:dyDescent="0.25">
      <c r="T3" s="393"/>
      <c r="U3" s="393" t="s">
        <v>25</v>
      </c>
      <c r="AN3" s="393"/>
      <c r="AO3" s="393" t="s">
        <v>25</v>
      </c>
    </row>
    <row r="4" spans="1:41" ht="13.15" customHeight="1" thickBot="1" x14ac:dyDescent="0.3">
      <c r="A4" s="1067" t="s">
        <v>2</v>
      </c>
      <c r="B4" s="753" t="s">
        <v>3</v>
      </c>
      <c r="C4" s="754" t="s">
        <v>11</v>
      </c>
      <c r="D4" s="755"/>
      <c r="E4" s="392"/>
      <c r="F4" s="1141" t="s">
        <v>62</v>
      </c>
      <c r="G4" s="1142"/>
      <c r="H4" s="1142"/>
      <c r="I4" s="1142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2"/>
      <c r="U4" s="1143"/>
      <c r="V4" s="349"/>
      <c r="W4" s="328" t="s">
        <v>2</v>
      </c>
      <c r="X4" s="329" t="s">
        <v>3</v>
      </c>
      <c r="Y4" s="725" t="s">
        <v>12</v>
      </c>
      <c r="Z4" s="726"/>
      <c r="AA4" s="392"/>
      <c r="AB4" s="1135" t="s">
        <v>101</v>
      </c>
      <c r="AC4" s="1144"/>
      <c r="AD4" s="1144"/>
      <c r="AE4" s="1144"/>
      <c r="AF4" s="1144"/>
      <c r="AG4" s="1144"/>
      <c r="AH4" s="1144"/>
      <c r="AI4" s="1144"/>
      <c r="AJ4" s="1144"/>
      <c r="AK4" s="1144"/>
      <c r="AL4" s="1144"/>
      <c r="AM4" s="1144"/>
      <c r="AN4" s="1144"/>
      <c r="AO4" s="1145"/>
    </row>
    <row r="5" spans="1:41" ht="16.5" thickBot="1" x14ac:dyDescent="0.3">
      <c r="A5" s="1068" t="s">
        <v>21</v>
      </c>
      <c r="B5" s="756"/>
      <c r="C5" s="757" t="s">
        <v>35</v>
      </c>
      <c r="D5" s="758"/>
      <c r="E5" s="394"/>
      <c r="F5" s="759">
        <v>10</v>
      </c>
      <c r="G5" s="330">
        <v>20</v>
      </c>
      <c r="H5" s="330">
        <v>51</v>
      </c>
      <c r="I5" s="330" t="s">
        <v>116</v>
      </c>
      <c r="J5" s="330" t="s">
        <v>123</v>
      </c>
      <c r="K5" s="330">
        <v>56</v>
      </c>
      <c r="L5" s="330">
        <v>57</v>
      </c>
      <c r="M5" s="760">
        <v>58</v>
      </c>
      <c r="N5" s="330">
        <v>59</v>
      </c>
      <c r="O5" s="330">
        <v>60</v>
      </c>
      <c r="P5" s="330">
        <v>61</v>
      </c>
      <c r="Q5" s="330">
        <v>71</v>
      </c>
      <c r="R5" s="330" t="s">
        <v>129</v>
      </c>
      <c r="S5" s="330">
        <v>85</v>
      </c>
      <c r="T5" s="330" t="s">
        <v>115</v>
      </c>
      <c r="U5" s="378" t="s">
        <v>121</v>
      </c>
      <c r="V5" s="783"/>
      <c r="W5" s="331" t="s">
        <v>21</v>
      </c>
      <c r="X5" s="332"/>
      <c r="Y5" s="761" t="s">
        <v>35</v>
      </c>
      <c r="Z5" s="762"/>
      <c r="AA5" s="763"/>
      <c r="AB5" s="333">
        <v>10</v>
      </c>
      <c r="AC5" s="318">
        <v>20</v>
      </c>
      <c r="AD5" s="318">
        <v>51</v>
      </c>
      <c r="AE5" s="318" t="s">
        <v>116</v>
      </c>
      <c r="AF5" s="318" t="s">
        <v>117</v>
      </c>
      <c r="AG5" s="318">
        <v>56</v>
      </c>
      <c r="AH5" s="318">
        <v>57</v>
      </c>
      <c r="AI5" s="318">
        <v>58</v>
      </c>
      <c r="AJ5" s="764">
        <v>59</v>
      </c>
      <c r="AK5" s="764">
        <v>60</v>
      </c>
      <c r="AL5" s="318">
        <v>71</v>
      </c>
      <c r="AM5" s="410">
        <v>85</v>
      </c>
      <c r="AN5" s="410" t="s">
        <v>115</v>
      </c>
      <c r="AO5" s="765" t="s">
        <v>121</v>
      </c>
    </row>
    <row r="6" spans="1:41" x14ac:dyDescent="0.2">
      <c r="A6" s="336">
        <v>1</v>
      </c>
      <c r="B6" s="334" t="s">
        <v>23</v>
      </c>
      <c r="C6" s="124">
        <v>405809</v>
      </c>
      <c r="D6" s="766">
        <f>F6+G6+H6+J6+K6+L6+M6+N6+O6+P6+Q6+R6+S6</f>
        <v>405809</v>
      </c>
      <c r="E6" s="334">
        <f>C6-D6</f>
        <v>0</v>
      </c>
      <c r="F6" s="334">
        <v>27592</v>
      </c>
      <c r="G6" s="422">
        <v>333795</v>
      </c>
      <c r="H6" s="334"/>
      <c r="I6" s="334"/>
      <c r="J6" s="334"/>
      <c r="K6" s="334"/>
      <c r="L6" s="334">
        <v>44422</v>
      </c>
      <c r="M6" s="334"/>
      <c r="N6" s="334"/>
      <c r="O6" s="334"/>
      <c r="P6" s="334"/>
      <c r="Q6" s="334"/>
      <c r="R6" s="319"/>
      <c r="S6" s="423"/>
      <c r="T6" s="169"/>
      <c r="U6" s="1069"/>
      <c r="V6" s="747"/>
      <c r="W6" s="336">
        <v>1</v>
      </c>
      <c r="X6" s="314" t="s">
        <v>23</v>
      </c>
      <c r="Y6" s="126">
        <v>54361</v>
      </c>
      <c r="Z6" s="767">
        <f>AB6+AC6+AD6+AH6+AI6+AJ6+AK6+AL6+AM6</f>
        <v>54361</v>
      </c>
      <c r="AA6" s="334">
        <f>Y6-Z6</f>
        <v>0</v>
      </c>
      <c r="AB6" s="334">
        <v>54361</v>
      </c>
      <c r="AC6" s="126"/>
      <c r="AD6" s="314"/>
      <c r="AE6" s="334"/>
      <c r="AF6" s="334"/>
      <c r="AG6" s="334"/>
      <c r="AH6" s="334"/>
      <c r="AI6" s="334"/>
      <c r="AJ6" s="334"/>
      <c r="AK6" s="334"/>
      <c r="AL6" s="334"/>
      <c r="AM6" s="314"/>
      <c r="AN6" s="314"/>
      <c r="AO6" s="320"/>
    </row>
    <row r="7" spans="1:41" s="771" customFormat="1" x14ac:dyDescent="0.2">
      <c r="A7" s="337">
        <v>2</v>
      </c>
      <c r="B7" s="425" t="s">
        <v>26</v>
      </c>
      <c r="C7" s="126">
        <v>779204</v>
      </c>
      <c r="D7" s="766">
        <f t="shared" ref="D7:D70" si="0">F7+G7+H7+J7+K7+L7+M7+N7+O7+P7+Q7+R7+S7</f>
        <v>779204</v>
      </c>
      <c r="E7" s="334">
        <f>C7-D7</f>
        <v>0</v>
      </c>
      <c r="F7" s="314">
        <v>13928</v>
      </c>
      <c r="G7" s="424">
        <v>166197</v>
      </c>
      <c r="H7" s="314"/>
      <c r="I7" s="314"/>
      <c r="J7" s="314"/>
      <c r="K7" s="314"/>
      <c r="L7" s="314">
        <v>140389</v>
      </c>
      <c r="M7" s="314"/>
      <c r="N7" s="314"/>
      <c r="O7" s="126">
        <v>458690</v>
      </c>
      <c r="P7" s="126"/>
      <c r="Q7" s="126"/>
      <c r="R7" s="143"/>
      <c r="S7" s="1012"/>
      <c r="T7" s="169"/>
      <c r="U7" s="1070"/>
      <c r="W7" s="337">
        <v>2</v>
      </c>
      <c r="X7" s="426" t="s">
        <v>26</v>
      </c>
      <c r="Y7" s="425"/>
      <c r="Z7" s="767">
        <f t="shared" ref="Z7:Z68" si="1">AB7+AC7+AD7+AH7+AI7+AJ7+AK7+AL7+AM7</f>
        <v>0</v>
      </c>
      <c r="AA7" s="334">
        <f t="shared" ref="AA7:AA70" si="2">Y7-Z7</f>
        <v>0</v>
      </c>
      <c r="AB7" s="769"/>
      <c r="AC7" s="425"/>
      <c r="AD7" s="425"/>
      <c r="AE7" s="425"/>
      <c r="AF7" s="425"/>
      <c r="AG7" s="425"/>
      <c r="AH7" s="425"/>
      <c r="AI7" s="425"/>
      <c r="AJ7" s="425"/>
      <c r="AK7" s="425"/>
      <c r="AL7" s="425"/>
      <c r="AM7" s="425"/>
      <c r="AN7" s="425"/>
      <c r="AO7" s="770"/>
    </row>
    <row r="8" spans="1:41" x14ac:dyDescent="0.2">
      <c r="A8" s="337">
        <v>3</v>
      </c>
      <c r="B8" s="314" t="s">
        <v>28</v>
      </c>
      <c r="C8" s="126">
        <v>410088</v>
      </c>
      <c r="D8" s="766">
        <f t="shared" si="0"/>
        <v>410088</v>
      </c>
      <c r="E8" s="334">
        <f>C8-D8</f>
        <v>0</v>
      </c>
      <c r="F8" s="314">
        <v>6980</v>
      </c>
      <c r="G8" s="424">
        <v>172336</v>
      </c>
      <c r="H8" s="314"/>
      <c r="I8" s="314"/>
      <c r="J8" s="314"/>
      <c r="K8" s="314"/>
      <c r="L8" s="314">
        <v>114154</v>
      </c>
      <c r="M8" s="314"/>
      <c r="N8" s="314"/>
      <c r="O8" s="314"/>
      <c r="P8" s="314"/>
      <c r="Q8" s="314">
        <v>116618</v>
      </c>
      <c r="R8" s="315"/>
      <c r="S8" s="1012"/>
      <c r="T8" s="1012"/>
      <c r="U8" s="1070"/>
      <c r="V8" s="747"/>
      <c r="W8" s="337">
        <v>3</v>
      </c>
      <c r="X8" s="315" t="s">
        <v>154</v>
      </c>
      <c r="Y8" s="126"/>
      <c r="Z8" s="767">
        <f t="shared" si="1"/>
        <v>0</v>
      </c>
      <c r="AA8" s="334">
        <f t="shared" si="2"/>
        <v>0</v>
      </c>
      <c r="AB8" s="334"/>
      <c r="AC8" s="126"/>
      <c r="AD8" s="314"/>
      <c r="AE8" s="314"/>
      <c r="AF8" s="314"/>
      <c r="AG8" s="314"/>
      <c r="AH8" s="314"/>
      <c r="AI8" s="314"/>
      <c r="AJ8" s="314"/>
      <c r="AK8" s="314"/>
      <c r="AL8" s="314"/>
      <c r="AM8" s="314"/>
      <c r="AN8" s="314"/>
      <c r="AO8" s="320"/>
    </row>
    <row r="9" spans="1:41" x14ac:dyDescent="0.2">
      <c r="A9" s="337">
        <v>4</v>
      </c>
      <c r="B9" s="314" t="s">
        <v>29</v>
      </c>
      <c r="C9" s="126">
        <v>1089898</v>
      </c>
      <c r="D9" s="766">
        <f t="shared" si="0"/>
        <v>1089898</v>
      </c>
      <c r="E9" s="334">
        <f t="shared" ref="E9:E70" si="3">C9-D9</f>
        <v>0</v>
      </c>
      <c r="F9" s="314">
        <v>15000</v>
      </c>
      <c r="G9" s="424">
        <v>153463</v>
      </c>
      <c r="H9" s="314"/>
      <c r="I9" s="314"/>
      <c r="J9" s="314"/>
      <c r="K9" s="314"/>
      <c r="L9" s="314">
        <v>201109</v>
      </c>
      <c r="M9" s="314"/>
      <c r="N9" s="314"/>
      <c r="O9" s="314">
        <v>720326</v>
      </c>
      <c r="P9" s="314"/>
      <c r="Q9" s="314"/>
      <c r="R9" s="315"/>
      <c r="S9" s="1012"/>
      <c r="T9" s="1012"/>
      <c r="U9" s="1070"/>
      <c r="V9" s="747"/>
      <c r="W9" s="337">
        <v>4</v>
      </c>
      <c r="X9" s="315" t="s">
        <v>29</v>
      </c>
      <c r="Y9" s="126">
        <v>6396</v>
      </c>
      <c r="Z9" s="767">
        <f t="shared" si="1"/>
        <v>6396</v>
      </c>
      <c r="AA9" s="334">
        <f t="shared" si="2"/>
        <v>0</v>
      </c>
      <c r="AB9" s="334">
        <v>6396</v>
      </c>
      <c r="AC9" s="126"/>
      <c r="AD9" s="314"/>
      <c r="AE9" s="314"/>
      <c r="AF9" s="314"/>
      <c r="AG9" s="314"/>
      <c r="AH9" s="314"/>
      <c r="AI9" s="314"/>
      <c r="AJ9" s="314"/>
      <c r="AK9" s="314"/>
      <c r="AL9" s="314"/>
      <c r="AM9" s="314"/>
      <c r="AN9" s="314"/>
      <c r="AO9" s="320"/>
    </row>
    <row r="10" spans="1:41" x14ac:dyDescent="0.2">
      <c r="A10" s="337">
        <v>5</v>
      </c>
      <c r="B10" s="314" t="s">
        <v>30</v>
      </c>
      <c r="C10" s="126">
        <v>1005494</v>
      </c>
      <c r="D10" s="766">
        <f t="shared" si="0"/>
        <v>1005494</v>
      </c>
      <c r="E10" s="334">
        <f t="shared" si="3"/>
        <v>0</v>
      </c>
      <c r="F10" s="314"/>
      <c r="G10" s="424">
        <v>455750</v>
      </c>
      <c r="H10" s="314"/>
      <c r="I10" s="314"/>
      <c r="J10" s="314"/>
      <c r="K10" s="314"/>
      <c r="L10" s="314">
        <v>62998</v>
      </c>
      <c r="M10" s="314"/>
      <c r="N10" s="314"/>
      <c r="O10" s="314">
        <v>450577</v>
      </c>
      <c r="P10" s="314"/>
      <c r="Q10" s="314">
        <v>36169</v>
      </c>
      <c r="R10" s="315"/>
      <c r="S10" s="1012"/>
      <c r="T10" s="1012"/>
      <c r="U10" s="1070"/>
      <c r="V10" s="747"/>
      <c r="W10" s="337">
        <v>5</v>
      </c>
      <c r="X10" s="315" t="s">
        <v>30</v>
      </c>
      <c r="Y10" s="126">
        <v>115820</v>
      </c>
      <c r="Z10" s="767">
        <f>AB10+AC10+AD10+AH10+AI10+AJ10+AK10+AL10+AM10+AG10</f>
        <v>115820</v>
      </c>
      <c r="AA10" s="334">
        <f t="shared" si="2"/>
        <v>0</v>
      </c>
      <c r="AB10" s="334">
        <v>72865</v>
      </c>
      <c r="AC10" s="126">
        <v>7255</v>
      </c>
      <c r="AD10" s="314"/>
      <c r="AE10" s="314"/>
      <c r="AF10" s="314"/>
      <c r="AG10" s="314">
        <v>35700</v>
      </c>
      <c r="AH10" s="314"/>
      <c r="AI10" s="314"/>
      <c r="AJ10" s="314"/>
      <c r="AK10" s="314"/>
      <c r="AL10" s="314"/>
      <c r="AM10" s="314"/>
      <c r="AN10" s="314"/>
      <c r="AO10" s="320"/>
    </row>
    <row r="11" spans="1:41" x14ac:dyDescent="0.2">
      <c r="A11" s="337">
        <v>6</v>
      </c>
      <c r="B11" s="314" t="s">
        <v>31</v>
      </c>
      <c r="C11" s="126">
        <v>453741</v>
      </c>
      <c r="D11" s="766">
        <f t="shared" si="0"/>
        <v>453741</v>
      </c>
      <c r="E11" s="334">
        <f t="shared" si="3"/>
        <v>0</v>
      </c>
      <c r="F11" s="314">
        <v>35888</v>
      </c>
      <c r="G11" s="1013">
        <v>277372</v>
      </c>
      <c r="H11" s="126"/>
      <c r="I11" s="126"/>
      <c r="J11" s="126"/>
      <c r="K11" s="126"/>
      <c r="L11" s="126">
        <v>140481</v>
      </c>
      <c r="M11" s="126"/>
      <c r="N11" s="126"/>
      <c r="O11" s="126"/>
      <c r="P11" s="126"/>
      <c r="Q11" s="126"/>
      <c r="R11" s="143"/>
      <c r="S11" s="1012"/>
      <c r="T11" s="1012"/>
      <c r="U11" s="1070"/>
      <c r="V11" s="747"/>
      <c r="W11" s="337">
        <v>6</v>
      </c>
      <c r="X11" s="315" t="s">
        <v>31</v>
      </c>
      <c r="Y11" s="126">
        <v>12568</v>
      </c>
      <c r="Z11" s="767">
        <f t="shared" si="1"/>
        <v>12568</v>
      </c>
      <c r="AA11" s="334">
        <f t="shared" si="2"/>
        <v>0</v>
      </c>
      <c r="AB11" s="334"/>
      <c r="AC11" s="126">
        <v>12568</v>
      </c>
      <c r="AD11" s="314"/>
      <c r="AE11" s="314"/>
      <c r="AF11" s="314"/>
      <c r="AG11" s="314"/>
      <c r="AH11" s="314"/>
      <c r="AI11" s="314"/>
      <c r="AJ11" s="314"/>
      <c r="AK11" s="314"/>
      <c r="AL11" s="314"/>
      <c r="AM11" s="314"/>
      <c r="AN11" s="314"/>
      <c r="AO11" s="320"/>
    </row>
    <row r="12" spans="1:41" x14ac:dyDescent="0.2">
      <c r="A12" s="337">
        <v>7</v>
      </c>
      <c r="B12" s="314" t="s">
        <v>34</v>
      </c>
      <c r="C12" s="126">
        <v>413758</v>
      </c>
      <c r="D12" s="766">
        <f t="shared" si="0"/>
        <v>413758</v>
      </c>
      <c r="E12" s="334">
        <f t="shared" si="3"/>
        <v>0</v>
      </c>
      <c r="F12" s="314">
        <v>9978</v>
      </c>
      <c r="G12" s="1013">
        <v>62542</v>
      </c>
      <c r="H12" s="126"/>
      <c r="I12" s="126"/>
      <c r="J12" s="126"/>
      <c r="K12" s="126"/>
      <c r="L12" s="126">
        <v>21231</v>
      </c>
      <c r="M12" s="126"/>
      <c r="N12" s="126"/>
      <c r="O12" s="126">
        <v>289759</v>
      </c>
      <c r="P12" s="126"/>
      <c r="Q12" s="126">
        <v>30248</v>
      </c>
      <c r="R12" s="143"/>
      <c r="S12" s="1012"/>
      <c r="T12" s="1012"/>
      <c r="U12" s="1070"/>
      <c r="V12" s="747"/>
      <c r="W12" s="337">
        <v>7</v>
      </c>
      <c r="X12" s="315" t="s">
        <v>34</v>
      </c>
      <c r="Y12" s="126"/>
      <c r="Z12" s="767">
        <f t="shared" si="1"/>
        <v>0</v>
      </c>
      <c r="AA12" s="334">
        <f t="shared" si="2"/>
        <v>0</v>
      </c>
      <c r="AB12" s="334"/>
      <c r="AC12" s="126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20"/>
    </row>
    <row r="13" spans="1:41" x14ac:dyDescent="0.2">
      <c r="A13" s="337">
        <v>8</v>
      </c>
      <c r="B13" s="314" t="s">
        <v>36</v>
      </c>
      <c r="C13" s="126">
        <v>608978</v>
      </c>
      <c r="D13" s="766">
        <f t="shared" si="0"/>
        <v>608978</v>
      </c>
      <c r="E13" s="334">
        <f t="shared" si="3"/>
        <v>0</v>
      </c>
      <c r="F13" s="314">
        <v>10889</v>
      </c>
      <c r="G13" s="1013">
        <v>90351</v>
      </c>
      <c r="H13" s="126"/>
      <c r="I13" s="126"/>
      <c r="J13" s="126"/>
      <c r="K13" s="126"/>
      <c r="L13" s="126">
        <v>91676</v>
      </c>
      <c r="M13" s="126"/>
      <c r="N13" s="126"/>
      <c r="O13" s="126"/>
      <c r="P13" s="126"/>
      <c r="Q13" s="126">
        <v>416062</v>
      </c>
      <c r="R13" s="143"/>
      <c r="S13" s="1012"/>
      <c r="T13" s="1012"/>
      <c r="U13" s="1070"/>
      <c r="V13" s="747"/>
      <c r="W13" s="337">
        <v>8</v>
      </c>
      <c r="X13" s="315" t="s">
        <v>36</v>
      </c>
      <c r="Y13" s="126"/>
      <c r="Z13" s="767">
        <f t="shared" si="1"/>
        <v>0</v>
      </c>
      <c r="AA13" s="334">
        <f t="shared" si="2"/>
        <v>0</v>
      </c>
      <c r="AB13" s="334"/>
      <c r="AC13" s="126"/>
      <c r="AD13" s="314"/>
      <c r="AE13" s="314"/>
      <c r="AF13" s="314"/>
      <c r="AG13" s="314"/>
      <c r="AH13" s="314"/>
      <c r="AI13" s="314"/>
      <c r="AJ13" s="314"/>
      <c r="AK13" s="314"/>
      <c r="AL13" s="314"/>
      <c r="AM13" s="314"/>
      <c r="AN13" s="314"/>
      <c r="AO13" s="320"/>
    </row>
    <row r="14" spans="1:41" x14ac:dyDescent="0.2">
      <c r="A14" s="337">
        <v>9</v>
      </c>
      <c r="B14" s="314" t="s">
        <v>37</v>
      </c>
      <c r="C14" s="126">
        <v>525059</v>
      </c>
      <c r="D14" s="766">
        <f t="shared" si="0"/>
        <v>525059</v>
      </c>
      <c r="E14" s="334">
        <f t="shared" si="3"/>
        <v>0</v>
      </c>
      <c r="F14" s="314"/>
      <c r="G14" s="1013">
        <v>100271</v>
      </c>
      <c r="H14" s="126"/>
      <c r="I14" s="126"/>
      <c r="J14" s="126"/>
      <c r="K14" s="126"/>
      <c r="L14" s="126">
        <v>6600</v>
      </c>
      <c r="M14" s="126"/>
      <c r="N14" s="126"/>
      <c r="O14" s="126"/>
      <c r="P14" s="126"/>
      <c r="Q14" s="126">
        <v>418188</v>
      </c>
      <c r="R14" s="143"/>
      <c r="S14" s="429"/>
      <c r="T14" s="429"/>
      <c r="U14" s="1070"/>
      <c r="V14" s="747"/>
      <c r="W14" s="337">
        <v>9</v>
      </c>
      <c r="X14" s="315" t="s">
        <v>37</v>
      </c>
      <c r="Y14" s="126">
        <v>552286</v>
      </c>
      <c r="Z14" s="767">
        <f t="shared" si="1"/>
        <v>552286</v>
      </c>
      <c r="AA14" s="334">
        <f t="shared" si="2"/>
        <v>0</v>
      </c>
      <c r="AB14" s="334">
        <v>58969</v>
      </c>
      <c r="AC14" s="126"/>
      <c r="AD14" s="314"/>
      <c r="AE14" s="314"/>
      <c r="AF14" s="314"/>
      <c r="AG14" s="314"/>
      <c r="AH14" s="314"/>
      <c r="AI14" s="314"/>
      <c r="AJ14" s="314">
        <v>11425</v>
      </c>
      <c r="AK14" s="314">
        <v>442027</v>
      </c>
      <c r="AL14" s="314">
        <v>39865</v>
      </c>
      <c r="AM14" s="314"/>
      <c r="AN14" s="314"/>
      <c r="AO14" s="320"/>
    </row>
    <row r="15" spans="1:41" x14ac:dyDescent="0.2">
      <c r="A15" s="337">
        <v>10</v>
      </c>
      <c r="B15" s="314" t="s">
        <v>38</v>
      </c>
      <c r="C15" s="126">
        <v>463494</v>
      </c>
      <c r="D15" s="766">
        <f t="shared" si="0"/>
        <v>463494</v>
      </c>
      <c r="E15" s="334">
        <f t="shared" si="3"/>
        <v>0</v>
      </c>
      <c r="F15" s="314">
        <v>9200</v>
      </c>
      <c r="G15" s="1013">
        <v>108925</v>
      </c>
      <c r="H15" s="126"/>
      <c r="I15" s="126"/>
      <c r="J15" s="126"/>
      <c r="K15" s="126"/>
      <c r="L15" s="126">
        <v>252551</v>
      </c>
      <c r="M15" s="126"/>
      <c r="N15" s="126"/>
      <c r="O15" s="126">
        <v>92818</v>
      </c>
      <c r="P15" s="126"/>
      <c r="Q15" s="126"/>
      <c r="R15" s="143"/>
      <c r="S15" s="429"/>
      <c r="T15" s="429"/>
      <c r="U15" s="1070"/>
      <c r="V15" s="747"/>
      <c r="W15" s="337">
        <v>10</v>
      </c>
      <c r="X15" s="315" t="s">
        <v>38</v>
      </c>
      <c r="Y15" s="126">
        <v>62325</v>
      </c>
      <c r="Z15" s="767">
        <f t="shared" si="1"/>
        <v>62325</v>
      </c>
      <c r="AA15" s="334">
        <f t="shared" si="2"/>
        <v>0</v>
      </c>
      <c r="AB15" s="334">
        <v>62325</v>
      </c>
      <c r="AC15" s="126"/>
      <c r="AD15" s="314"/>
      <c r="AE15" s="314"/>
      <c r="AF15" s="314"/>
      <c r="AG15" s="314"/>
      <c r="AH15" s="314"/>
      <c r="AI15" s="314"/>
      <c r="AJ15" s="314"/>
      <c r="AK15" s="314"/>
      <c r="AL15" s="314"/>
      <c r="AM15" s="314"/>
      <c r="AN15" s="314"/>
      <c r="AO15" s="320"/>
    </row>
    <row r="16" spans="1:41" x14ac:dyDescent="0.2">
      <c r="A16" s="337">
        <v>11</v>
      </c>
      <c r="B16" s="314" t="s">
        <v>39</v>
      </c>
      <c r="C16" s="126">
        <v>566177</v>
      </c>
      <c r="D16" s="766">
        <f t="shared" si="0"/>
        <v>566177</v>
      </c>
      <c r="E16" s="334">
        <f t="shared" si="3"/>
        <v>0</v>
      </c>
      <c r="F16" s="314">
        <v>8203</v>
      </c>
      <c r="G16" s="1013">
        <v>173431</v>
      </c>
      <c r="H16" s="126"/>
      <c r="I16" s="126"/>
      <c r="J16" s="126"/>
      <c r="K16" s="126"/>
      <c r="L16" s="126">
        <v>229406</v>
      </c>
      <c r="M16" s="126"/>
      <c r="N16" s="126"/>
      <c r="O16" s="126">
        <v>155137</v>
      </c>
      <c r="P16" s="126"/>
      <c r="Q16" s="126"/>
      <c r="R16" s="143"/>
      <c r="S16" s="429"/>
      <c r="T16" s="429"/>
      <c r="U16" s="1070"/>
      <c r="V16" s="747"/>
      <c r="W16" s="337">
        <v>11</v>
      </c>
      <c r="X16" s="315" t="s">
        <v>39</v>
      </c>
      <c r="Y16" s="126"/>
      <c r="Z16" s="767">
        <f t="shared" si="1"/>
        <v>0</v>
      </c>
      <c r="AA16" s="334">
        <f t="shared" si="2"/>
        <v>0</v>
      </c>
      <c r="AB16" s="334"/>
      <c r="AC16" s="126"/>
      <c r="AD16" s="314"/>
      <c r="AE16" s="314"/>
      <c r="AF16" s="314"/>
      <c r="AG16" s="314"/>
      <c r="AH16" s="314"/>
      <c r="AI16" s="314"/>
      <c r="AJ16" s="314"/>
      <c r="AK16" s="314"/>
      <c r="AL16" s="314"/>
      <c r="AM16" s="314"/>
      <c r="AN16" s="314"/>
      <c r="AO16" s="320"/>
    </row>
    <row r="17" spans="1:41" ht="14.25" customHeight="1" x14ac:dyDescent="0.2">
      <c r="A17" s="337">
        <v>12</v>
      </c>
      <c r="B17" s="314" t="s">
        <v>41</v>
      </c>
      <c r="C17" s="126">
        <v>5149912</v>
      </c>
      <c r="D17" s="766">
        <f t="shared" si="0"/>
        <v>5149912</v>
      </c>
      <c r="E17" s="334">
        <f t="shared" si="3"/>
        <v>0</v>
      </c>
      <c r="F17" s="314">
        <v>71384</v>
      </c>
      <c r="G17" s="1013">
        <v>591217</v>
      </c>
      <c r="H17" s="126"/>
      <c r="I17" s="126"/>
      <c r="J17" s="126"/>
      <c r="K17" s="126"/>
      <c r="L17" s="126">
        <v>1375988</v>
      </c>
      <c r="M17" s="126"/>
      <c r="N17" s="126"/>
      <c r="O17" s="126">
        <v>286951</v>
      </c>
      <c r="P17" s="126">
        <v>2544048</v>
      </c>
      <c r="Q17" s="126">
        <v>280324</v>
      </c>
      <c r="R17" s="143"/>
      <c r="S17" s="429"/>
      <c r="T17" s="429"/>
      <c r="U17" s="1070"/>
      <c r="V17" s="747"/>
      <c r="W17" s="337">
        <v>12</v>
      </c>
      <c r="X17" s="315" t="s">
        <v>41</v>
      </c>
      <c r="Y17" s="126"/>
      <c r="Z17" s="767">
        <f t="shared" si="1"/>
        <v>0</v>
      </c>
      <c r="AA17" s="334">
        <f t="shared" si="2"/>
        <v>0</v>
      </c>
      <c r="AB17" s="334"/>
      <c r="AC17" s="126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20"/>
    </row>
    <row r="18" spans="1:41" x14ac:dyDescent="0.2">
      <c r="A18" s="337">
        <v>13</v>
      </c>
      <c r="B18" s="314" t="s">
        <v>42</v>
      </c>
      <c r="C18" s="126">
        <v>1032380</v>
      </c>
      <c r="D18" s="766">
        <f t="shared" si="0"/>
        <v>1032380</v>
      </c>
      <c r="E18" s="334">
        <f t="shared" si="3"/>
        <v>0</v>
      </c>
      <c r="F18" s="314">
        <v>65681</v>
      </c>
      <c r="G18" s="1013">
        <v>276483</v>
      </c>
      <c r="H18" s="126"/>
      <c r="I18" s="126"/>
      <c r="J18" s="126"/>
      <c r="K18" s="126"/>
      <c r="L18" s="126">
        <v>239816</v>
      </c>
      <c r="M18" s="126"/>
      <c r="N18" s="126"/>
      <c r="O18" s="126"/>
      <c r="P18" s="126"/>
      <c r="Q18" s="126">
        <v>450400</v>
      </c>
      <c r="R18" s="143"/>
      <c r="S18" s="429"/>
      <c r="T18" s="429"/>
      <c r="U18" s="1070"/>
      <c r="V18" s="747"/>
      <c r="W18" s="337">
        <v>13</v>
      </c>
      <c r="X18" s="315" t="s">
        <v>42</v>
      </c>
      <c r="Y18" s="126">
        <v>130795</v>
      </c>
      <c r="Z18" s="767">
        <f t="shared" si="1"/>
        <v>130795</v>
      </c>
      <c r="AA18" s="334">
        <f t="shared" si="2"/>
        <v>0</v>
      </c>
      <c r="AB18" s="334">
        <v>130795</v>
      </c>
      <c r="AC18" s="126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20"/>
    </row>
    <row r="19" spans="1:41" x14ac:dyDescent="0.2">
      <c r="A19" s="337">
        <v>14</v>
      </c>
      <c r="B19" s="314" t="s">
        <v>43</v>
      </c>
      <c r="C19" s="126">
        <v>3925154</v>
      </c>
      <c r="D19" s="766">
        <f t="shared" si="0"/>
        <v>3925154</v>
      </c>
      <c r="E19" s="334">
        <f t="shared" si="3"/>
        <v>0</v>
      </c>
      <c r="F19" s="314">
        <v>70615</v>
      </c>
      <c r="G19" s="1013">
        <v>754606</v>
      </c>
      <c r="H19" s="126"/>
      <c r="I19" s="126"/>
      <c r="J19" s="126">
        <v>798977</v>
      </c>
      <c r="K19" s="126">
        <v>284543</v>
      </c>
      <c r="L19" s="126">
        <v>79154</v>
      </c>
      <c r="M19" s="126"/>
      <c r="N19" s="126"/>
      <c r="O19" s="126">
        <v>1923520</v>
      </c>
      <c r="P19" s="126"/>
      <c r="Q19" s="126">
        <v>13739</v>
      </c>
      <c r="R19" s="143"/>
      <c r="S19" s="429"/>
      <c r="T19" s="429"/>
      <c r="U19" s="1071"/>
      <c r="V19" s="747"/>
      <c r="W19" s="337">
        <v>14</v>
      </c>
      <c r="X19" s="315" t="s">
        <v>43</v>
      </c>
      <c r="Y19" s="126">
        <v>176976</v>
      </c>
      <c r="Z19" s="767">
        <f t="shared" si="1"/>
        <v>176976</v>
      </c>
      <c r="AA19" s="334">
        <f t="shared" si="2"/>
        <v>0</v>
      </c>
      <c r="AB19" s="334">
        <v>71361</v>
      </c>
      <c r="AC19" s="126">
        <v>81019</v>
      </c>
      <c r="AD19" s="314"/>
      <c r="AE19" s="314"/>
      <c r="AF19" s="314"/>
      <c r="AG19" s="314"/>
      <c r="AH19" s="314"/>
      <c r="AI19" s="314"/>
      <c r="AJ19" s="314">
        <v>24596</v>
      </c>
      <c r="AK19" s="314"/>
      <c r="AL19" s="314"/>
      <c r="AM19" s="314"/>
      <c r="AN19" s="314"/>
      <c r="AO19" s="320"/>
    </row>
    <row r="20" spans="1:41" x14ac:dyDescent="0.2">
      <c r="A20" s="337">
        <v>15</v>
      </c>
      <c r="B20" s="314" t="s">
        <v>44</v>
      </c>
      <c r="C20" s="126">
        <v>1280728</v>
      </c>
      <c r="D20" s="766">
        <f t="shared" si="0"/>
        <v>1280728</v>
      </c>
      <c r="E20" s="334">
        <f t="shared" si="3"/>
        <v>0</v>
      </c>
      <c r="F20" s="314">
        <v>29348</v>
      </c>
      <c r="G20" s="1013">
        <v>261500</v>
      </c>
      <c r="H20" s="126"/>
      <c r="I20" s="126"/>
      <c r="J20" s="126"/>
      <c r="K20" s="126"/>
      <c r="L20" s="126">
        <v>50000</v>
      </c>
      <c r="M20" s="126"/>
      <c r="N20" s="126"/>
      <c r="O20" s="126">
        <v>311676</v>
      </c>
      <c r="P20" s="126">
        <v>486474</v>
      </c>
      <c r="Q20" s="126">
        <v>141730</v>
      </c>
      <c r="R20" s="143"/>
      <c r="S20" s="429"/>
      <c r="T20" s="429"/>
      <c r="U20" s="1071"/>
      <c r="V20" s="747"/>
      <c r="W20" s="337">
        <v>15</v>
      </c>
      <c r="X20" s="315" t="s">
        <v>44</v>
      </c>
      <c r="Y20" s="126">
        <v>2420</v>
      </c>
      <c r="Z20" s="767">
        <f t="shared" si="1"/>
        <v>2420</v>
      </c>
      <c r="AA20" s="334">
        <f t="shared" si="2"/>
        <v>0</v>
      </c>
      <c r="AB20" s="334"/>
      <c r="AC20" s="126">
        <v>2420</v>
      </c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20"/>
    </row>
    <row r="21" spans="1:41" x14ac:dyDescent="0.2">
      <c r="A21" s="337">
        <v>16</v>
      </c>
      <c r="B21" s="314" t="s">
        <v>45</v>
      </c>
      <c r="C21" s="126">
        <v>1565006</v>
      </c>
      <c r="D21" s="766">
        <f t="shared" si="0"/>
        <v>1565006</v>
      </c>
      <c r="E21" s="334">
        <f t="shared" si="3"/>
        <v>0</v>
      </c>
      <c r="F21" s="314">
        <v>35516</v>
      </c>
      <c r="G21" s="1013">
        <v>241417</v>
      </c>
      <c r="H21" s="126"/>
      <c r="I21" s="126"/>
      <c r="J21" s="126"/>
      <c r="K21" s="126"/>
      <c r="L21" s="126">
        <v>50432</v>
      </c>
      <c r="M21" s="126"/>
      <c r="N21" s="126"/>
      <c r="O21" s="126">
        <v>1213850</v>
      </c>
      <c r="P21" s="126"/>
      <c r="Q21" s="126">
        <v>25000</v>
      </c>
      <c r="R21" s="143"/>
      <c r="S21" s="429">
        <v>-1209</v>
      </c>
      <c r="T21" s="429">
        <v>-1209</v>
      </c>
      <c r="U21" s="1071"/>
      <c r="V21" s="747"/>
      <c r="W21" s="337">
        <v>16</v>
      </c>
      <c r="X21" s="315" t="s">
        <v>45</v>
      </c>
      <c r="Y21" s="126">
        <v>510710</v>
      </c>
      <c r="Z21" s="767">
        <f t="shared" si="1"/>
        <v>510710</v>
      </c>
      <c r="AA21" s="334">
        <f t="shared" si="2"/>
        <v>0</v>
      </c>
      <c r="AB21" s="334">
        <v>58734</v>
      </c>
      <c r="AC21" s="126">
        <v>13851</v>
      </c>
      <c r="AD21" s="314"/>
      <c r="AE21" s="314"/>
      <c r="AF21" s="314"/>
      <c r="AG21" s="314"/>
      <c r="AH21" s="314"/>
      <c r="AI21" s="314"/>
      <c r="AJ21" s="314"/>
      <c r="AK21" s="314"/>
      <c r="AL21" s="314">
        <v>438125</v>
      </c>
      <c r="AM21" s="314"/>
      <c r="AN21" s="314"/>
      <c r="AO21" s="320"/>
    </row>
    <row r="22" spans="1:41" x14ac:dyDescent="0.2">
      <c r="A22" s="337">
        <v>17</v>
      </c>
      <c r="B22" s="314" t="s">
        <v>47</v>
      </c>
      <c r="C22" s="126">
        <v>495520</v>
      </c>
      <c r="D22" s="766">
        <f t="shared" si="0"/>
        <v>495520</v>
      </c>
      <c r="E22" s="334">
        <f t="shared" si="3"/>
        <v>0</v>
      </c>
      <c r="F22" s="314">
        <v>8631</v>
      </c>
      <c r="G22" s="1013">
        <v>195556</v>
      </c>
      <c r="H22" s="126"/>
      <c r="I22" s="126"/>
      <c r="J22" s="126"/>
      <c r="K22" s="126"/>
      <c r="L22" s="126">
        <v>36895</v>
      </c>
      <c r="M22" s="126"/>
      <c r="N22" s="126"/>
      <c r="O22" s="126">
        <v>224688</v>
      </c>
      <c r="P22" s="126"/>
      <c r="Q22" s="126">
        <v>29750</v>
      </c>
      <c r="R22" s="143"/>
      <c r="S22" s="143"/>
      <c r="T22" s="143"/>
      <c r="U22" s="1072"/>
      <c r="V22" s="747"/>
      <c r="W22" s="337">
        <v>17</v>
      </c>
      <c r="X22" s="315" t="s">
        <v>47</v>
      </c>
      <c r="Y22" s="126">
        <v>63270</v>
      </c>
      <c r="Z22" s="767">
        <f t="shared" si="1"/>
        <v>63270</v>
      </c>
      <c r="AA22" s="334">
        <f t="shared" si="2"/>
        <v>0</v>
      </c>
      <c r="AB22" s="334">
        <v>62798</v>
      </c>
      <c r="AC22" s="126">
        <v>472</v>
      </c>
      <c r="AD22" s="314"/>
      <c r="AE22" s="314"/>
      <c r="AF22" s="314"/>
      <c r="AG22" s="314"/>
      <c r="AH22" s="314"/>
      <c r="AI22" s="314"/>
      <c r="AJ22" s="314"/>
      <c r="AK22" s="314"/>
      <c r="AL22" s="314"/>
      <c r="AM22" s="314"/>
      <c r="AN22" s="314"/>
      <c r="AO22" s="320"/>
    </row>
    <row r="23" spans="1:41" x14ac:dyDescent="0.2">
      <c r="A23" s="337">
        <v>18</v>
      </c>
      <c r="B23" s="314" t="s">
        <v>48</v>
      </c>
      <c r="C23" s="126">
        <v>962417</v>
      </c>
      <c r="D23" s="766">
        <f t="shared" si="0"/>
        <v>962417</v>
      </c>
      <c r="E23" s="334">
        <f t="shared" si="3"/>
        <v>0</v>
      </c>
      <c r="F23" s="314">
        <v>20966</v>
      </c>
      <c r="G23" s="1013">
        <v>306691</v>
      </c>
      <c r="H23" s="126"/>
      <c r="I23" s="126"/>
      <c r="J23" s="126"/>
      <c r="K23" s="126"/>
      <c r="L23" s="126">
        <v>634760</v>
      </c>
      <c r="M23" s="126"/>
      <c r="N23" s="126"/>
      <c r="O23" s="126"/>
      <c r="P23" s="126"/>
      <c r="Q23" s="126"/>
      <c r="R23" s="143"/>
      <c r="S23" s="1012"/>
      <c r="T23" s="1012"/>
      <c r="U23" s="1070"/>
      <c r="V23" s="747"/>
      <c r="W23" s="337">
        <v>18</v>
      </c>
      <c r="X23" s="315" t="s">
        <v>48</v>
      </c>
      <c r="Y23" s="126">
        <v>2450</v>
      </c>
      <c r="Z23" s="767">
        <f t="shared" si="1"/>
        <v>2450</v>
      </c>
      <c r="AA23" s="334">
        <f t="shared" si="2"/>
        <v>0</v>
      </c>
      <c r="AB23" s="334"/>
      <c r="AC23" s="126">
        <v>2450</v>
      </c>
      <c r="AD23" s="314"/>
      <c r="AE23" s="314"/>
      <c r="AF23" s="314"/>
      <c r="AG23" s="314"/>
      <c r="AH23" s="314"/>
      <c r="AI23" s="314"/>
      <c r="AJ23" s="314"/>
      <c r="AK23" s="314"/>
      <c r="AL23" s="314"/>
      <c r="AM23" s="314"/>
      <c r="AN23" s="314"/>
      <c r="AO23" s="320"/>
    </row>
    <row r="24" spans="1:41" x14ac:dyDescent="0.2">
      <c r="A24" s="337">
        <v>19</v>
      </c>
      <c r="B24" s="314" t="s">
        <v>49</v>
      </c>
      <c r="C24" s="126">
        <v>1948585</v>
      </c>
      <c r="D24" s="766">
        <f t="shared" si="0"/>
        <v>1948585</v>
      </c>
      <c r="E24" s="334">
        <f t="shared" si="3"/>
        <v>0</v>
      </c>
      <c r="F24" s="314">
        <v>42016</v>
      </c>
      <c r="G24" s="1013">
        <v>625051</v>
      </c>
      <c r="H24" s="126"/>
      <c r="I24" s="126"/>
      <c r="J24" s="126"/>
      <c r="K24" s="126"/>
      <c r="L24" s="126">
        <v>992171</v>
      </c>
      <c r="M24" s="126"/>
      <c r="N24" s="126"/>
      <c r="O24" s="126"/>
      <c r="P24" s="126"/>
      <c r="Q24" s="126">
        <v>289347</v>
      </c>
      <c r="R24" s="143"/>
      <c r="S24" s="1012"/>
      <c r="T24" s="1012"/>
      <c r="U24" s="1070"/>
      <c r="V24" s="747"/>
      <c r="W24" s="337">
        <v>19</v>
      </c>
      <c r="X24" s="315" t="s">
        <v>49</v>
      </c>
      <c r="Y24" s="126">
        <v>306942</v>
      </c>
      <c r="Z24" s="767">
        <f t="shared" si="1"/>
        <v>306942</v>
      </c>
      <c r="AA24" s="334">
        <f t="shared" si="2"/>
        <v>0</v>
      </c>
      <c r="AB24" s="334">
        <v>234787</v>
      </c>
      <c r="AC24" s="126">
        <v>72155</v>
      </c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20"/>
    </row>
    <row r="25" spans="1:41" x14ac:dyDescent="0.2">
      <c r="A25" s="337">
        <v>20</v>
      </c>
      <c r="B25" s="314" t="s">
        <v>50</v>
      </c>
      <c r="C25" s="126">
        <v>931194</v>
      </c>
      <c r="D25" s="766">
        <f t="shared" si="0"/>
        <v>931194</v>
      </c>
      <c r="E25" s="334">
        <f t="shared" si="3"/>
        <v>0</v>
      </c>
      <c r="F25" s="314">
        <v>19011</v>
      </c>
      <c r="G25" s="1013">
        <v>159947</v>
      </c>
      <c r="H25" s="126"/>
      <c r="I25" s="126"/>
      <c r="J25" s="126"/>
      <c r="K25" s="126"/>
      <c r="L25" s="126">
        <v>178092</v>
      </c>
      <c r="M25" s="126">
        <v>96204</v>
      </c>
      <c r="N25" s="126"/>
      <c r="O25" s="126">
        <v>479869</v>
      </c>
      <c r="P25" s="126"/>
      <c r="Q25" s="126"/>
      <c r="R25" s="143"/>
      <c r="S25" s="1014">
        <v>-1929</v>
      </c>
      <c r="T25" s="1014">
        <v>-1929</v>
      </c>
      <c r="U25" s="1073"/>
      <c r="W25" s="337">
        <v>20</v>
      </c>
      <c r="X25" s="315" t="s">
        <v>50</v>
      </c>
      <c r="Y25" s="126">
        <v>64352</v>
      </c>
      <c r="Z25" s="767">
        <f t="shared" si="1"/>
        <v>64352</v>
      </c>
      <c r="AA25" s="334">
        <f t="shared" si="2"/>
        <v>0</v>
      </c>
      <c r="AB25" s="334">
        <v>64352</v>
      </c>
      <c r="AC25" s="314"/>
      <c r="AD25" s="314"/>
      <c r="AE25" s="314"/>
      <c r="AF25" s="314"/>
      <c r="AG25" s="314"/>
      <c r="AH25" s="314"/>
      <c r="AI25" s="314"/>
      <c r="AJ25" s="314"/>
      <c r="AK25" s="314"/>
      <c r="AL25" s="314"/>
      <c r="AM25" s="314"/>
      <c r="AN25" s="314"/>
      <c r="AO25" s="320"/>
    </row>
    <row r="26" spans="1:41" x14ac:dyDescent="0.2">
      <c r="A26" s="337">
        <v>21</v>
      </c>
      <c r="B26" s="314" t="s">
        <v>51</v>
      </c>
      <c r="C26" s="126">
        <v>1361673</v>
      </c>
      <c r="D26" s="766">
        <f t="shared" si="0"/>
        <v>1361673</v>
      </c>
      <c r="E26" s="334">
        <f t="shared" si="3"/>
        <v>0</v>
      </c>
      <c r="F26" s="314"/>
      <c r="G26" s="1013">
        <v>288953</v>
      </c>
      <c r="H26" s="126"/>
      <c r="I26" s="126"/>
      <c r="J26" s="126"/>
      <c r="K26" s="126"/>
      <c r="L26" s="126">
        <v>652973</v>
      </c>
      <c r="M26" s="126"/>
      <c r="N26" s="126"/>
      <c r="O26" s="126">
        <v>135523</v>
      </c>
      <c r="P26" s="126"/>
      <c r="Q26" s="126">
        <v>284224</v>
      </c>
      <c r="R26" s="143"/>
      <c r="S26" s="1012"/>
      <c r="T26" s="1012"/>
      <c r="U26" s="1070"/>
      <c r="V26" s="747"/>
      <c r="W26" s="337">
        <v>21</v>
      </c>
      <c r="X26" s="315" t="s">
        <v>51</v>
      </c>
      <c r="Y26" s="126">
        <v>66929</v>
      </c>
      <c r="Z26" s="767">
        <f t="shared" si="1"/>
        <v>66929</v>
      </c>
      <c r="AA26" s="334">
        <f t="shared" si="2"/>
        <v>0</v>
      </c>
      <c r="AB26" s="334">
        <v>65030</v>
      </c>
      <c r="AC26" s="314">
        <v>1899</v>
      </c>
      <c r="AD26" s="314"/>
      <c r="AE26" s="314"/>
      <c r="AF26" s="314"/>
      <c r="AG26" s="314"/>
      <c r="AH26" s="314"/>
      <c r="AI26" s="314"/>
      <c r="AJ26" s="314"/>
      <c r="AK26" s="314"/>
      <c r="AL26" s="314"/>
      <c r="AM26" s="314"/>
      <c r="AN26" s="314"/>
      <c r="AO26" s="320"/>
    </row>
    <row r="27" spans="1:41" x14ac:dyDescent="0.2">
      <c r="A27" s="337">
        <v>22</v>
      </c>
      <c r="B27" s="314" t="s">
        <v>52</v>
      </c>
      <c r="C27" s="126">
        <v>1019898</v>
      </c>
      <c r="D27" s="766">
        <f t="shared" si="0"/>
        <v>1019898</v>
      </c>
      <c r="E27" s="334">
        <f t="shared" si="3"/>
        <v>0</v>
      </c>
      <c r="F27" s="314">
        <v>115247</v>
      </c>
      <c r="G27" s="1013">
        <v>314022</v>
      </c>
      <c r="H27" s="126"/>
      <c r="I27" s="126"/>
      <c r="J27" s="126"/>
      <c r="K27" s="126"/>
      <c r="L27" s="126">
        <v>46315</v>
      </c>
      <c r="M27" s="126"/>
      <c r="N27" s="126"/>
      <c r="O27" s="126">
        <v>245101</v>
      </c>
      <c r="P27" s="126"/>
      <c r="Q27" s="126">
        <v>299213</v>
      </c>
      <c r="R27" s="143"/>
      <c r="S27" s="1012"/>
      <c r="T27" s="1012"/>
      <c r="U27" s="1070"/>
      <c r="V27" s="747"/>
      <c r="W27" s="337">
        <v>22</v>
      </c>
      <c r="X27" s="315" t="s">
        <v>52</v>
      </c>
      <c r="Y27" s="126">
        <v>35625</v>
      </c>
      <c r="Z27" s="767">
        <f t="shared" si="1"/>
        <v>35625</v>
      </c>
      <c r="AA27" s="334">
        <f t="shared" si="2"/>
        <v>0</v>
      </c>
      <c r="AB27" s="334"/>
      <c r="AC27" s="314">
        <v>27295</v>
      </c>
      <c r="AD27" s="314"/>
      <c r="AE27" s="314"/>
      <c r="AF27" s="314"/>
      <c r="AG27" s="314"/>
      <c r="AH27" s="314"/>
      <c r="AI27" s="314"/>
      <c r="AJ27" s="314"/>
      <c r="AK27" s="314"/>
      <c r="AL27" s="314">
        <v>8330</v>
      </c>
      <c r="AM27" s="314"/>
      <c r="AN27" s="314"/>
      <c r="AO27" s="320"/>
    </row>
    <row r="28" spans="1:41" x14ac:dyDescent="0.2">
      <c r="A28" s="337">
        <v>23</v>
      </c>
      <c r="B28" s="314" t="s">
        <v>53</v>
      </c>
      <c r="C28" s="126">
        <v>1035306</v>
      </c>
      <c r="D28" s="766">
        <f t="shared" si="0"/>
        <v>1035306</v>
      </c>
      <c r="E28" s="334">
        <f t="shared" si="3"/>
        <v>0</v>
      </c>
      <c r="F28" s="314">
        <v>25061</v>
      </c>
      <c r="G28" s="1013">
        <v>802625</v>
      </c>
      <c r="H28" s="126"/>
      <c r="I28" s="126"/>
      <c r="J28" s="126"/>
      <c r="K28" s="126">
        <v>57444</v>
      </c>
      <c r="L28" s="126">
        <v>150176</v>
      </c>
      <c r="M28" s="126"/>
      <c r="N28" s="126"/>
      <c r="O28" s="126"/>
      <c r="P28" s="126"/>
      <c r="Q28" s="126"/>
      <c r="R28" s="143"/>
      <c r="S28" s="1012"/>
      <c r="T28" s="1012"/>
      <c r="U28" s="1070"/>
      <c r="V28" s="747"/>
      <c r="W28" s="337">
        <v>23</v>
      </c>
      <c r="X28" s="315" t="s">
        <v>53</v>
      </c>
      <c r="Y28" s="126">
        <v>183796</v>
      </c>
      <c r="Z28" s="767">
        <f t="shared" si="1"/>
        <v>183796</v>
      </c>
      <c r="AA28" s="334">
        <f t="shared" si="2"/>
        <v>0</v>
      </c>
      <c r="AB28" s="334">
        <v>63796</v>
      </c>
      <c r="AC28" s="314">
        <v>120000</v>
      </c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20"/>
    </row>
    <row r="29" spans="1:41" x14ac:dyDescent="0.2">
      <c r="A29" s="337">
        <v>24</v>
      </c>
      <c r="B29" s="314" t="s">
        <v>54</v>
      </c>
      <c r="C29" s="126">
        <v>3450904</v>
      </c>
      <c r="D29" s="766">
        <f t="shared" si="0"/>
        <v>3450904</v>
      </c>
      <c r="E29" s="334">
        <f t="shared" si="3"/>
        <v>0</v>
      </c>
      <c r="F29" s="314">
        <v>28500</v>
      </c>
      <c r="G29" s="1013">
        <v>205409</v>
      </c>
      <c r="H29" s="126"/>
      <c r="I29" s="126"/>
      <c r="J29" s="126"/>
      <c r="K29" s="126"/>
      <c r="L29" s="126">
        <v>248231</v>
      </c>
      <c r="M29" s="126"/>
      <c r="N29" s="126"/>
      <c r="O29" s="126">
        <v>320747</v>
      </c>
      <c r="P29" s="126">
        <v>2603713</v>
      </c>
      <c r="Q29" s="126">
        <v>44304</v>
      </c>
      <c r="R29" s="143"/>
      <c r="S29" s="1012"/>
      <c r="T29" s="1012"/>
      <c r="U29" s="1070"/>
      <c r="V29" s="747"/>
      <c r="W29" s="337">
        <v>24</v>
      </c>
      <c r="X29" s="315" t="s">
        <v>54</v>
      </c>
      <c r="Y29" s="126">
        <v>2483</v>
      </c>
      <c r="Z29" s="767">
        <f t="shared" si="1"/>
        <v>2483</v>
      </c>
      <c r="AA29" s="334">
        <f t="shared" si="2"/>
        <v>0</v>
      </c>
      <c r="AB29" s="334"/>
      <c r="AC29" s="314"/>
      <c r="AD29" s="314"/>
      <c r="AE29" s="314"/>
      <c r="AF29" s="314"/>
      <c r="AG29" s="314"/>
      <c r="AH29" s="314"/>
      <c r="AI29" s="314"/>
      <c r="AJ29" s="314"/>
      <c r="AK29" s="314"/>
      <c r="AL29" s="314">
        <v>2483</v>
      </c>
      <c r="AM29" s="314"/>
      <c r="AN29" s="314"/>
      <c r="AO29" s="320"/>
    </row>
    <row r="30" spans="1:41" x14ac:dyDescent="0.2">
      <c r="A30" s="337">
        <v>25</v>
      </c>
      <c r="B30" s="314" t="s">
        <v>55</v>
      </c>
      <c r="C30" s="126">
        <v>197962</v>
      </c>
      <c r="D30" s="766">
        <f t="shared" si="0"/>
        <v>197962</v>
      </c>
      <c r="E30" s="334">
        <f t="shared" si="3"/>
        <v>0</v>
      </c>
      <c r="F30" s="314">
        <v>20897</v>
      </c>
      <c r="G30" s="1013">
        <v>128980</v>
      </c>
      <c r="H30" s="126"/>
      <c r="I30" s="126"/>
      <c r="J30" s="126"/>
      <c r="K30" s="126"/>
      <c r="L30" s="126">
        <v>48085</v>
      </c>
      <c r="M30" s="126"/>
      <c r="N30" s="126"/>
      <c r="O30" s="126"/>
      <c r="P30" s="126"/>
      <c r="Q30" s="126"/>
      <c r="R30" s="143"/>
      <c r="S30" s="1012"/>
      <c r="T30" s="1012"/>
      <c r="U30" s="1070"/>
      <c r="V30" s="747"/>
      <c r="W30" s="337">
        <v>25</v>
      </c>
      <c r="X30" s="315" t="s">
        <v>55</v>
      </c>
      <c r="Y30" s="126"/>
      <c r="Z30" s="767">
        <f t="shared" si="1"/>
        <v>0</v>
      </c>
      <c r="AA30" s="334">
        <f t="shared" si="2"/>
        <v>0</v>
      </c>
      <c r="AB30" s="334"/>
      <c r="AC30" s="314"/>
      <c r="AD30" s="314"/>
      <c r="AE30" s="314"/>
      <c r="AF30" s="314"/>
      <c r="AG30" s="314"/>
      <c r="AH30" s="314"/>
      <c r="AI30" s="314"/>
      <c r="AJ30" s="314"/>
      <c r="AK30" s="314"/>
      <c r="AL30" s="314"/>
      <c r="AM30" s="314"/>
      <c r="AN30" s="314"/>
      <c r="AO30" s="320"/>
    </row>
    <row r="31" spans="1:41" x14ac:dyDescent="0.2">
      <c r="A31" s="337">
        <v>26</v>
      </c>
      <c r="B31" s="314" t="s">
        <v>56</v>
      </c>
      <c r="C31" s="126">
        <v>241421</v>
      </c>
      <c r="D31" s="766">
        <f t="shared" si="0"/>
        <v>241421</v>
      </c>
      <c r="E31" s="334">
        <f t="shared" si="3"/>
        <v>0</v>
      </c>
      <c r="F31" s="314">
        <v>21664</v>
      </c>
      <c r="G31" s="1013">
        <v>125626</v>
      </c>
      <c r="H31" s="126"/>
      <c r="I31" s="126"/>
      <c r="J31" s="126"/>
      <c r="K31" s="126"/>
      <c r="L31" s="126">
        <v>22497</v>
      </c>
      <c r="M31" s="126"/>
      <c r="N31" s="126"/>
      <c r="O31" s="126"/>
      <c r="P31" s="126"/>
      <c r="Q31" s="126">
        <v>71634</v>
      </c>
      <c r="R31" s="143"/>
      <c r="S31" s="1012"/>
      <c r="T31" s="1012"/>
      <c r="U31" s="1070"/>
      <c r="V31" s="747"/>
      <c r="W31" s="337">
        <v>26</v>
      </c>
      <c r="X31" s="315" t="s">
        <v>56</v>
      </c>
      <c r="Y31" s="126">
        <v>134302</v>
      </c>
      <c r="Z31" s="767">
        <f t="shared" si="1"/>
        <v>134302</v>
      </c>
      <c r="AA31" s="334">
        <f t="shared" si="2"/>
        <v>0</v>
      </c>
      <c r="AB31" s="334">
        <v>57931</v>
      </c>
      <c r="AC31" s="314"/>
      <c r="AD31" s="314"/>
      <c r="AE31" s="314"/>
      <c r="AF31" s="314"/>
      <c r="AG31" s="314"/>
      <c r="AH31" s="314"/>
      <c r="AI31" s="314"/>
      <c r="AJ31" s="314"/>
      <c r="AK31" s="314"/>
      <c r="AL31" s="314">
        <v>76371</v>
      </c>
      <c r="AM31" s="314"/>
      <c r="AN31" s="314"/>
      <c r="AO31" s="320"/>
    </row>
    <row r="32" spans="1:41" x14ac:dyDescent="0.2">
      <c r="A32" s="337">
        <v>27</v>
      </c>
      <c r="B32" s="314" t="s">
        <v>57</v>
      </c>
      <c r="C32" s="126">
        <v>1008957</v>
      </c>
      <c r="D32" s="766">
        <f t="shared" si="0"/>
        <v>1008957</v>
      </c>
      <c r="E32" s="334">
        <f t="shared" si="3"/>
        <v>0</v>
      </c>
      <c r="F32" s="314">
        <v>24307</v>
      </c>
      <c r="G32" s="1013">
        <v>104493</v>
      </c>
      <c r="H32" s="126"/>
      <c r="I32" s="126"/>
      <c r="J32" s="126"/>
      <c r="K32" s="126"/>
      <c r="L32" s="126">
        <v>28699</v>
      </c>
      <c r="M32" s="126"/>
      <c r="N32" s="126"/>
      <c r="O32" s="126">
        <v>486045</v>
      </c>
      <c r="P32" s="126"/>
      <c r="Q32" s="126">
        <v>365413</v>
      </c>
      <c r="R32" s="143"/>
      <c r="S32" s="1012"/>
      <c r="T32" s="1012"/>
      <c r="U32" s="1070"/>
      <c r="V32" s="747"/>
      <c r="W32" s="337">
        <v>27</v>
      </c>
      <c r="X32" s="315" t="s">
        <v>57</v>
      </c>
      <c r="Y32" s="126"/>
      <c r="Z32" s="767">
        <f t="shared" si="1"/>
        <v>0</v>
      </c>
      <c r="AA32" s="334">
        <f t="shared" si="2"/>
        <v>0</v>
      </c>
      <c r="AB32" s="33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20"/>
    </row>
    <row r="33" spans="1:41" x14ac:dyDescent="0.2">
      <c r="A33" s="337">
        <v>28</v>
      </c>
      <c r="B33" s="314" t="s">
        <v>58</v>
      </c>
      <c r="C33" s="126">
        <v>696477</v>
      </c>
      <c r="D33" s="766">
        <f t="shared" si="0"/>
        <v>696477</v>
      </c>
      <c r="E33" s="334">
        <f t="shared" si="3"/>
        <v>0</v>
      </c>
      <c r="F33" s="314">
        <v>14333</v>
      </c>
      <c r="G33" s="1013">
        <v>110255</v>
      </c>
      <c r="H33" s="126"/>
      <c r="I33" s="126"/>
      <c r="J33" s="126"/>
      <c r="K33" s="126"/>
      <c r="L33" s="126">
        <v>13632</v>
      </c>
      <c r="M33" s="126"/>
      <c r="N33" s="126"/>
      <c r="O33" s="126">
        <v>558508</v>
      </c>
      <c r="P33" s="126"/>
      <c r="Q33" s="126"/>
      <c r="R33" s="143"/>
      <c r="S33" s="1012">
        <v>-251</v>
      </c>
      <c r="T33" s="1012">
        <v>-251</v>
      </c>
      <c r="U33" s="1070"/>
      <c r="V33" s="747"/>
      <c r="W33" s="337">
        <v>28</v>
      </c>
      <c r="X33" s="315" t="s">
        <v>58</v>
      </c>
      <c r="Y33" s="126"/>
      <c r="Z33" s="767">
        <f t="shared" si="1"/>
        <v>0</v>
      </c>
      <c r="AA33" s="334">
        <f t="shared" si="2"/>
        <v>0</v>
      </c>
      <c r="AB33" s="334"/>
      <c r="AC33" s="314"/>
      <c r="AD33" s="314"/>
      <c r="AE33" s="314"/>
      <c r="AF33" s="314"/>
      <c r="AG33" s="314"/>
      <c r="AH33" s="314"/>
      <c r="AI33" s="314"/>
      <c r="AJ33" s="314"/>
      <c r="AK33" s="314"/>
      <c r="AL33" s="314"/>
      <c r="AM33" s="314"/>
      <c r="AN33" s="314"/>
      <c r="AO33" s="320"/>
    </row>
    <row r="34" spans="1:41" x14ac:dyDescent="0.2">
      <c r="A34" s="337">
        <v>29</v>
      </c>
      <c r="B34" s="314" t="s">
        <v>59</v>
      </c>
      <c r="C34" s="126">
        <v>1048480</v>
      </c>
      <c r="D34" s="766">
        <f t="shared" si="0"/>
        <v>1048480</v>
      </c>
      <c r="E34" s="334">
        <f t="shared" si="3"/>
        <v>0</v>
      </c>
      <c r="F34" s="314">
        <v>22307</v>
      </c>
      <c r="G34" s="1013">
        <v>165254</v>
      </c>
      <c r="H34" s="126"/>
      <c r="I34" s="126"/>
      <c r="J34" s="126"/>
      <c r="K34" s="126"/>
      <c r="L34" s="126">
        <v>192994</v>
      </c>
      <c r="M34" s="126"/>
      <c r="N34" s="126"/>
      <c r="O34" s="126">
        <v>656025</v>
      </c>
      <c r="P34" s="126"/>
      <c r="Q34" s="126">
        <v>11900</v>
      </c>
      <c r="R34" s="143"/>
      <c r="S34" s="1012"/>
      <c r="T34" s="1012"/>
      <c r="U34" s="1070"/>
      <c r="V34" s="747"/>
      <c r="W34" s="337">
        <v>29</v>
      </c>
      <c r="X34" s="315" t="s">
        <v>59</v>
      </c>
      <c r="Y34" s="126">
        <v>101746</v>
      </c>
      <c r="Z34" s="767">
        <f t="shared" si="1"/>
        <v>101746</v>
      </c>
      <c r="AA34" s="334">
        <f t="shared" si="2"/>
        <v>0</v>
      </c>
      <c r="AB34" s="334"/>
      <c r="AC34" s="314"/>
      <c r="AD34" s="314"/>
      <c r="AE34" s="314"/>
      <c r="AF34" s="314"/>
      <c r="AG34" s="314"/>
      <c r="AH34" s="314"/>
      <c r="AI34" s="314"/>
      <c r="AJ34" s="314"/>
      <c r="AK34" s="314"/>
      <c r="AL34" s="314">
        <v>101746</v>
      </c>
      <c r="AM34" s="314"/>
      <c r="AN34" s="314"/>
      <c r="AO34" s="320"/>
    </row>
    <row r="35" spans="1:41" x14ac:dyDescent="0.2">
      <c r="A35" s="337">
        <v>30</v>
      </c>
      <c r="B35" s="314" t="s">
        <v>60</v>
      </c>
      <c r="C35" s="126">
        <v>1035104</v>
      </c>
      <c r="D35" s="766">
        <f t="shared" si="0"/>
        <v>1035104</v>
      </c>
      <c r="E35" s="334">
        <f t="shared" si="3"/>
        <v>0</v>
      </c>
      <c r="F35" s="314">
        <v>22340</v>
      </c>
      <c r="G35" s="1013">
        <v>107480</v>
      </c>
      <c r="H35" s="126"/>
      <c r="I35" s="126"/>
      <c r="J35" s="126"/>
      <c r="K35" s="126"/>
      <c r="L35" s="126">
        <v>29709</v>
      </c>
      <c r="M35" s="126"/>
      <c r="N35" s="126"/>
      <c r="O35" s="126"/>
      <c r="P35" s="126">
        <v>797229</v>
      </c>
      <c r="Q35" s="126">
        <v>78346</v>
      </c>
      <c r="R35" s="143"/>
      <c r="S35" s="1012"/>
      <c r="T35" s="1012"/>
      <c r="U35" s="1070"/>
      <c r="V35" s="747"/>
      <c r="W35" s="337">
        <v>30</v>
      </c>
      <c r="X35" s="315" t="s">
        <v>60</v>
      </c>
      <c r="Y35" s="126">
        <v>7000</v>
      </c>
      <c r="Z35" s="767">
        <f t="shared" si="1"/>
        <v>7000</v>
      </c>
      <c r="AA35" s="334">
        <f t="shared" si="2"/>
        <v>0</v>
      </c>
      <c r="AB35" s="334"/>
      <c r="AC35" s="314">
        <v>7000</v>
      </c>
      <c r="AD35" s="314"/>
      <c r="AE35" s="314"/>
      <c r="AF35" s="314"/>
      <c r="AG35" s="314"/>
      <c r="AH35" s="314"/>
      <c r="AI35" s="314"/>
      <c r="AJ35" s="314"/>
      <c r="AK35" s="314"/>
      <c r="AL35" s="314"/>
      <c r="AM35" s="314"/>
      <c r="AN35" s="314"/>
      <c r="AO35" s="320"/>
    </row>
    <row r="36" spans="1:41" x14ac:dyDescent="0.2">
      <c r="A36" s="337">
        <v>31</v>
      </c>
      <c r="B36" s="314" t="s">
        <v>61</v>
      </c>
      <c r="C36" s="126">
        <v>1033880</v>
      </c>
      <c r="D36" s="766">
        <f t="shared" si="0"/>
        <v>1033880</v>
      </c>
      <c r="E36" s="334">
        <f t="shared" si="3"/>
        <v>0</v>
      </c>
      <c r="F36" s="314">
        <v>25916</v>
      </c>
      <c r="G36" s="1013">
        <v>256953</v>
      </c>
      <c r="H36" s="126"/>
      <c r="I36" s="126"/>
      <c r="J36" s="126"/>
      <c r="K36" s="126"/>
      <c r="L36" s="126">
        <v>751011</v>
      </c>
      <c r="M36" s="126"/>
      <c r="N36" s="126"/>
      <c r="O36" s="126"/>
      <c r="P36" s="126"/>
      <c r="Q36" s="126"/>
      <c r="R36" s="143"/>
      <c r="S36" s="143"/>
      <c r="T36" s="143"/>
      <c r="U36" s="1072"/>
      <c r="V36" s="747"/>
      <c r="W36" s="337">
        <v>31</v>
      </c>
      <c r="X36" s="315" t="s">
        <v>61</v>
      </c>
      <c r="Y36" s="126">
        <v>10022</v>
      </c>
      <c r="Z36" s="767">
        <f t="shared" si="1"/>
        <v>10022</v>
      </c>
      <c r="AA36" s="334">
        <f t="shared" si="2"/>
        <v>0</v>
      </c>
      <c r="AB36" s="334"/>
      <c r="AC36" s="314">
        <v>10022</v>
      </c>
      <c r="AD36" s="314"/>
      <c r="AE36" s="314"/>
      <c r="AF36" s="314"/>
      <c r="AG36" s="314"/>
      <c r="AH36" s="314"/>
      <c r="AI36" s="314"/>
      <c r="AJ36" s="314"/>
      <c r="AK36" s="314"/>
      <c r="AL36" s="314"/>
      <c r="AM36" s="314"/>
      <c r="AN36" s="314"/>
      <c r="AO36" s="320"/>
    </row>
    <row r="37" spans="1:41" x14ac:dyDescent="0.2">
      <c r="A37" s="337">
        <v>32</v>
      </c>
      <c r="B37" s="314" t="s">
        <v>63</v>
      </c>
      <c r="C37" s="126">
        <v>646393</v>
      </c>
      <c r="D37" s="766">
        <f t="shared" si="0"/>
        <v>646393</v>
      </c>
      <c r="E37" s="334">
        <f t="shared" si="3"/>
        <v>0</v>
      </c>
      <c r="F37" s="314">
        <v>23097</v>
      </c>
      <c r="G37" s="1013">
        <v>145847</v>
      </c>
      <c r="H37" s="126"/>
      <c r="I37" s="126"/>
      <c r="J37" s="126"/>
      <c r="K37" s="126"/>
      <c r="L37" s="126">
        <v>15536</v>
      </c>
      <c r="M37" s="126">
        <v>461913</v>
      </c>
      <c r="N37" s="126"/>
      <c r="O37" s="126"/>
      <c r="P37" s="126"/>
      <c r="Q37" s="126"/>
      <c r="R37" s="143"/>
      <c r="S37" s="143"/>
      <c r="T37" s="143"/>
      <c r="U37" s="1072"/>
      <c r="V37" s="747"/>
      <c r="W37" s="337">
        <v>32</v>
      </c>
      <c r="X37" s="315" t="s">
        <v>63</v>
      </c>
      <c r="Y37" s="126"/>
      <c r="Z37" s="767">
        <f t="shared" si="1"/>
        <v>0</v>
      </c>
      <c r="AA37" s="334">
        <f t="shared" si="2"/>
        <v>0</v>
      </c>
      <c r="AB37" s="334"/>
      <c r="AC37" s="314"/>
      <c r="AD37" s="314"/>
      <c r="AE37" s="314"/>
      <c r="AF37" s="314"/>
      <c r="AG37" s="314"/>
      <c r="AH37" s="314"/>
      <c r="AI37" s="314"/>
      <c r="AJ37" s="314"/>
      <c r="AK37" s="314"/>
      <c r="AL37" s="314"/>
      <c r="AM37" s="314"/>
      <c r="AN37" s="314"/>
      <c r="AO37" s="320"/>
    </row>
    <row r="38" spans="1:41" x14ac:dyDescent="0.2">
      <c r="A38" s="337">
        <v>33</v>
      </c>
      <c r="B38" s="314" t="s">
        <v>64</v>
      </c>
      <c r="C38" s="126">
        <v>1501888</v>
      </c>
      <c r="D38" s="766">
        <f t="shared" si="0"/>
        <v>1501888</v>
      </c>
      <c r="E38" s="334">
        <f t="shared" si="3"/>
        <v>0</v>
      </c>
      <c r="F38" s="314">
        <v>27037</v>
      </c>
      <c r="G38" s="1013">
        <v>212500</v>
      </c>
      <c r="H38" s="126"/>
      <c r="I38" s="126"/>
      <c r="J38" s="126"/>
      <c r="K38" s="126"/>
      <c r="L38" s="126">
        <v>550607</v>
      </c>
      <c r="M38" s="126"/>
      <c r="N38" s="126"/>
      <c r="O38" s="126">
        <v>711744</v>
      </c>
      <c r="P38" s="126"/>
      <c r="Q38" s="126"/>
      <c r="R38" s="143"/>
      <c r="S38" s="143"/>
      <c r="T38" s="143"/>
      <c r="U38" s="1072"/>
      <c r="V38" s="747"/>
      <c r="W38" s="337">
        <v>33</v>
      </c>
      <c r="X38" s="315" t="s">
        <v>64</v>
      </c>
      <c r="Y38" s="126">
        <v>77918</v>
      </c>
      <c r="Z38" s="767">
        <f t="shared" si="1"/>
        <v>77918</v>
      </c>
      <c r="AA38" s="334">
        <f t="shared" si="2"/>
        <v>0</v>
      </c>
      <c r="AB38" s="334">
        <v>64218</v>
      </c>
      <c r="AC38" s="314"/>
      <c r="AD38" s="314"/>
      <c r="AE38" s="314"/>
      <c r="AF38" s="314"/>
      <c r="AG38" s="314"/>
      <c r="AH38" s="314"/>
      <c r="AI38" s="314"/>
      <c r="AJ38" s="314"/>
      <c r="AK38" s="314"/>
      <c r="AL38" s="314">
        <v>13700</v>
      </c>
      <c r="AM38" s="314"/>
      <c r="AN38" s="314"/>
      <c r="AO38" s="320"/>
    </row>
    <row r="39" spans="1:41" x14ac:dyDescent="0.2">
      <c r="A39" s="337">
        <v>34</v>
      </c>
      <c r="B39" s="314" t="s">
        <v>65</v>
      </c>
      <c r="C39" s="126">
        <v>244399</v>
      </c>
      <c r="D39" s="766">
        <f t="shared" si="0"/>
        <v>244399</v>
      </c>
      <c r="E39" s="334">
        <f t="shared" si="3"/>
        <v>0</v>
      </c>
      <c r="F39" s="314">
        <v>40000</v>
      </c>
      <c r="G39" s="1013">
        <v>181903</v>
      </c>
      <c r="H39" s="126"/>
      <c r="I39" s="126"/>
      <c r="J39" s="126"/>
      <c r="K39" s="126"/>
      <c r="L39" s="126">
        <v>17436</v>
      </c>
      <c r="M39" s="126"/>
      <c r="N39" s="126"/>
      <c r="O39" s="126"/>
      <c r="P39" s="126"/>
      <c r="Q39" s="126">
        <v>5060</v>
      </c>
      <c r="R39" s="143"/>
      <c r="S39" s="143"/>
      <c r="T39" s="143"/>
      <c r="U39" s="1072"/>
      <c r="V39" s="747"/>
      <c r="W39" s="337">
        <v>34</v>
      </c>
      <c r="X39" s="315" t="s">
        <v>65</v>
      </c>
      <c r="Y39" s="126">
        <v>56691</v>
      </c>
      <c r="Z39" s="767">
        <f t="shared" si="1"/>
        <v>56691</v>
      </c>
      <c r="AA39" s="334">
        <f t="shared" si="2"/>
        <v>0</v>
      </c>
      <c r="AB39" s="334">
        <v>56691</v>
      </c>
      <c r="AC39" s="314"/>
      <c r="AD39" s="314"/>
      <c r="AE39" s="314"/>
      <c r="AF39" s="314"/>
      <c r="AG39" s="314"/>
      <c r="AH39" s="314"/>
      <c r="AI39" s="314"/>
      <c r="AJ39" s="314"/>
      <c r="AK39" s="314"/>
      <c r="AL39" s="314"/>
      <c r="AM39" s="314"/>
      <c r="AN39" s="314"/>
      <c r="AO39" s="320"/>
    </row>
    <row r="40" spans="1:41" x14ac:dyDescent="0.2">
      <c r="A40" s="337">
        <v>35</v>
      </c>
      <c r="B40" s="314" t="s">
        <v>66</v>
      </c>
      <c r="C40" s="126">
        <v>120351</v>
      </c>
      <c r="D40" s="766">
        <f t="shared" si="0"/>
        <v>120351</v>
      </c>
      <c r="E40" s="334">
        <f t="shared" si="3"/>
        <v>0</v>
      </c>
      <c r="F40" s="314">
        <v>16456</v>
      </c>
      <c r="G40" s="1013">
        <v>82755</v>
      </c>
      <c r="H40" s="126"/>
      <c r="I40" s="126"/>
      <c r="J40" s="126"/>
      <c r="K40" s="126"/>
      <c r="L40" s="126">
        <v>21140</v>
      </c>
      <c r="M40" s="126"/>
      <c r="N40" s="126"/>
      <c r="O40" s="126"/>
      <c r="P40" s="126"/>
      <c r="Q40" s="126"/>
      <c r="R40" s="143"/>
      <c r="S40" s="1012"/>
      <c r="T40" s="1012"/>
      <c r="U40" s="1070"/>
      <c r="V40" s="747"/>
      <c r="W40" s="337">
        <v>35</v>
      </c>
      <c r="X40" s="315" t="s">
        <v>66</v>
      </c>
      <c r="Y40" s="126">
        <v>60299</v>
      </c>
      <c r="Z40" s="767">
        <f t="shared" si="1"/>
        <v>60299</v>
      </c>
      <c r="AA40" s="334">
        <f t="shared" si="2"/>
        <v>0</v>
      </c>
      <c r="AB40" s="334">
        <v>60299</v>
      </c>
      <c r="AC40" s="314"/>
      <c r="AD40" s="314"/>
      <c r="AE40" s="314"/>
      <c r="AF40" s="314"/>
      <c r="AG40" s="314"/>
      <c r="AH40" s="314"/>
      <c r="AI40" s="314"/>
      <c r="AJ40" s="314"/>
      <c r="AK40" s="314"/>
      <c r="AL40" s="314"/>
      <c r="AM40" s="314"/>
      <c r="AN40" s="314"/>
      <c r="AO40" s="320"/>
    </row>
    <row r="41" spans="1:41" x14ac:dyDescent="0.2">
      <c r="A41" s="337">
        <v>36</v>
      </c>
      <c r="B41" s="314" t="s">
        <v>67</v>
      </c>
      <c r="C41" s="126">
        <v>1472173</v>
      </c>
      <c r="D41" s="766">
        <f t="shared" si="0"/>
        <v>1472173</v>
      </c>
      <c r="E41" s="334">
        <f t="shared" si="3"/>
        <v>0</v>
      </c>
      <c r="F41" s="314">
        <v>39550</v>
      </c>
      <c r="G41" s="1013">
        <v>1148200</v>
      </c>
      <c r="H41" s="126"/>
      <c r="I41" s="126"/>
      <c r="J41" s="126"/>
      <c r="K41" s="126"/>
      <c r="L41" s="126">
        <v>153040</v>
      </c>
      <c r="M41" s="126"/>
      <c r="N41" s="126"/>
      <c r="O41" s="126">
        <v>115682</v>
      </c>
      <c r="P41" s="126"/>
      <c r="Q41" s="126">
        <v>15701</v>
      </c>
      <c r="R41" s="143"/>
      <c r="S41" s="1012"/>
      <c r="T41" s="1012"/>
      <c r="U41" s="1070"/>
      <c r="V41" s="747"/>
      <c r="W41" s="337">
        <v>36</v>
      </c>
      <c r="X41" s="315" t="s">
        <v>67</v>
      </c>
      <c r="Y41" s="126">
        <v>1343588</v>
      </c>
      <c r="Z41" s="767">
        <f>AB41+AC41+AD41+AH41+AI41+AJ41+AK41+AL41+AM41</f>
        <v>1343588</v>
      </c>
      <c r="AA41" s="334">
        <f t="shared" si="2"/>
        <v>0</v>
      </c>
      <c r="AB41" s="334">
        <v>305485</v>
      </c>
      <c r="AC41" s="314">
        <v>6103</v>
      </c>
      <c r="AD41" s="314">
        <v>1032000</v>
      </c>
      <c r="AE41" s="314">
        <v>1032000</v>
      </c>
      <c r="AF41" s="314"/>
      <c r="AG41" s="314"/>
      <c r="AH41" s="314"/>
      <c r="AI41" s="314"/>
      <c r="AJ41" s="314"/>
      <c r="AK41" s="314"/>
      <c r="AL41" s="314"/>
      <c r="AM41" s="314"/>
      <c r="AN41" s="314"/>
      <c r="AO41" s="320"/>
    </row>
    <row r="42" spans="1:41" x14ac:dyDescent="0.2">
      <c r="A42" s="337">
        <v>37</v>
      </c>
      <c r="B42" s="314" t="s">
        <v>68</v>
      </c>
      <c r="C42" s="126">
        <v>275602</v>
      </c>
      <c r="D42" s="766">
        <f t="shared" si="0"/>
        <v>275602</v>
      </c>
      <c r="E42" s="334">
        <f t="shared" si="3"/>
        <v>0</v>
      </c>
      <c r="F42" s="314">
        <v>21834</v>
      </c>
      <c r="G42" s="1013">
        <v>138453</v>
      </c>
      <c r="H42" s="126"/>
      <c r="I42" s="126"/>
      <c r="J42" s="126"/>
      <c r="K42" s="126"/>
      <c r="L42" s="126">
        <v>12515</v>
      </c>
      <c r="M42" s="126"/>
      <c r="N42" s="126"/>
      <c r="O42" s="126"/>
      <c r="P42" s="126"/>
      <c r="Q42" s="126">
        <v>102800</v>
      </c>
      <c r="R42" s="143"/>
      <c r="S42" s="1012"/>
      <c r="T42" s="1012"/>
      <c r="U42" s="1070"/>
      <c r="V42" s="747"/>
      <c r="W42" s="337">
        <v>37</v>
      </c>
      <c r="X42" s="315" t="s">
        <v>68</v>
      </c>
      <c r="Y42" s="126"/>
      <c r="Z42" s="767">
        <f t="shared" si="1"/>
        <v>0</v>
      </c>
      <c r="AA42" s="334">
        <f t="shared" si="2"/>
        <v>0</v>
      </c>
      <c r="AB42" s="334"/>
      <c r="AC42" s="314"/>
      <c r="AD42" s="314"/>
      <c r="AE42" s="314"/>
      <c r="AF42" s="314"/>
      <c r="AG42" s="314"/>
      <c r="AH42" s="314"/>
      <c r="AI42" s="314"/>
      <c r="AJ42" s="314"/>
      <c r="AK42" s="314"/>
      <c r="AL42" s="314"/>
      <c r="AM42" s="314"/>
      <c r="AN42" s="314"/>
      <c r="AO42" s="320"/>
    </row>
    <row r="43" spans="1:41" x14ac:dyDescent="0.2">
      <c r="A43" s="337">
        <v>38</v>
      </c>
      <c r="B43" s="314" t="s">
        <v>69</v>
      </c>
      <c r="C43" s="126">
        <v>3062295</v>
      </c>
      <c r="D43" s="766">
        <f t="shared" si="0"/>
        <v>3062295</v>
      </c>
      <c r="E43" s="334">
        <f>C43-D43</f>
        <v>0</v>
      </c>
      <c r="F43" s="314">
        <v>29445</v>
      </c>
      <c r="G43" s="1013">
        <v>266539</v>
      </c>
      <c r="H43" s="126"/>
      <c r="I43" s="126"/>
      <c r="J43" s="126"/>
      <c r="K43" s="126"/>
      <c r="L43" s="126">
        <v>55021</v>
      </c>
      <c r="M43" s="126"/>
      <c r="N43" s="126"/>
      <c r="O43" s="126"/>
      <c r="P43" s="126">
        <v>1881112</v>
      </c>
      <c r="Q43" s="126">
        <v>830178</v>
      </c>
      <c r="R43" s="143"/>
      <c r="S43" s="1012"/>
      <c r="T43" s="1012"/>
      <c r="U43" s="1070"/>
      <c r="V43" s="747"/>
      <c r="W43" s="337">
        <v>38</v>
      </c>
      <c r="X43" s="315" t="s">
        <v>69</v>
      </c>
      <c r="Y43" s="126"/>
      <c r="Z43" s="767">
        <f t="shared" si="1"/>
        <v>0</v>
      </c>
      <c r="AA43" s="334">
        <f t="shared" si="2"/>
        <v>0</v>
      </c>
      <c r="AB43" s="334"/>
      <c r="AC43" s="314"/>
      <c r="AD43" s="314"/>
      <c r="AE43" s="314"/>
      <c r="AF43" s="314"/>
      <c r="AG43" s="314"/>
      <c r="AH43" s="314"/>
      <c r="AI43" s="314"/>
      <c r="AJ43" s="314"/>
      <c r="AK43" s="314"/>
      <c r="AL43" s="314"/>
      <c r="AM43" s="314"/>
      <c r="AN43" s="314"/>
      <c r="AO43" s="320"/>
    </row>
    <row r="44" spans="1:41" ht="13.5" customHeight="1" x14ac:dyDescent="0.2">
      <c r="A44" s="337">
        <v>39</v>
      </c>
      <c r="B44" s="314" t="s">
        <v>70</v>
      </c>
      <c r="C44" s="126">
        <v>4403973</v>
      </c>
      <c r="D44" s="766">
        <f t="shared" si="0"/>
        <v>4403973</v>
      </c>
      <c r="E44" s="334">
        <f t="shared" si="3"/>
        <v>0</v>
      </c>
      <c r="F44" s="314"/>
      <c r="G44" s="1013">
        <v>701401</v>
      </c>
      <c r="H44" s="126"/>
      <c r="I44" s="126"/>
      <c r="J44" s="126"/>
      <c r="K44" s="126">
        <v>3217020</v>
      </c>
      <c r="L44" s="126">
        <v>216322</v>
      </c>
      <c r="M44" s="126">
        <v>170580</v>
      </c>
      <c r="N44" s="126"/>
      <c r="O44" s="126"/>
      <c r="P44" s="126"/>
      <c r="Q44" s="126">
        <v>98650</v>
      </c>
      <c r="R44" s="143"/>
      <c r="S44" s="1012"/>
      <c r="T44" s="1012"/>
      <c r="U44" s="1070"/>
      <c r="V44" s="747"/>
      <c r="W44" s="337">
        <v>39</v>
      </c>
      <c r="X44" s="315" t="s">
        <v>70</v>
      </c>
      <c r="Y44" s="126">
        <v>-10963</v>
      </c>
      <c r="Z44" s="767">
        <f t="shared" si="1"/>
        <v>-10963</v>
      </c>
      <c r="AA44" s="334">
        <f t="shared" si="2"/>
        <v>0</v>
      </c>
      <c r="AB44" s="334"/>
      <c r="AC44" s="314">
        <v>4207</v>
      </c>
      <c r="AD44" s="314"/>
      <c r="AE44" s="314"/>
      <c r="AF44" s="314"/>
      <c r="AG44" s="314"/>
      <c r="AH44" s="314"/>
      <c r="AI44" s="314"/>
      <c r="AJ44" s="314"/>
      <c r="AK44" s="314"/>
      <c r="AL44" s="314"/>
      <c r="AM44" s="314">
        <v>-15170</v>
      </c>
      <c r="AN44" s="314">
        <v>-15170</v>
      </c>
      <c r="AO44" s="320"/>
    </row>
    <row r="45" spans="1:41" x14ac:dyDescent="0.2">
      <c r="A45" s="337">
        <v>40</v>
      </c>
      <c r="B45" s="314" t="s">
        <v>71</v>
      </c>
      <c r="C45" s="126">
        <v>1264591</v>
      </c>
      <c r="D45" s="766">
        <f t="shared" si="0"/>
        <v>1264591</v>
      </c>
      <c r="E45" s="334">
        <f t="shared" si="3"/>
        <v>0</v>
      </c>
      <c r="F45" s="314"/>
      <c r="G45" s="1013">
        <v>135294</v>
      </c>
      <c r="H45" s="126"/>
      <c r="I45" s="126"/>
      <c r="J45" s="126"/>
      <c r="K45" s="126"/>
      <c r="L45" s="126">
        <v>325405</v>
      </c>
      <c r="M45" s="126"/>
      <c r="N45" s="126"/>
      <c r="O45" s="126">
        <v>803892</v>
      </c>
      <c r="P45" s="126"/>
      <c r="Q45" s="126"/>
      <c r="R45" s="143"/>
      <c r="S45" s="1012"/>
      <c r="T45" s="1012"/>
      <c r="U45" s="1070"/>
      <c r="V45" s="747"/>
      <c r="W45" s="337">
        <v>40</v>
      </c>
      <c r="X45" s="315" t="s">
        <v>71</v>
      </c>
      <c r="Y45" s="126">
        <v>54057</v>
      </c>
      <c r="Z45" s="767">
        <f t="shared" si="1"/>
        <v>54057</v>
      </c>
      <c r="AA45" s="334">
        <f t="shared" si="2"/>
        <v>0</v>
      </c>
      <c r="AB45" s="334">
        <v>54057</v>
      </c>
      <c r="AC45" s="314"/>
      <c r="AD45" s="314"/>
      <c r="AE45" s="314"/>
      <c r="AF45" s="314"/>
      <c r="AG45" s="314"/>
      <c r="AH45" s="314"/>
      <c r="AI45" s="314"/>
      <c r="AJ45" s="314"/>
      <c r="AK45" s="314"/>
      <c r="AL45" s="314"/>
      <c r="AM45" s="314"/>
      <c r="AN45" s="314"/>
      <c r="AO45" s="320"/>
    </row>
    <row r="46" spans="1:41" x14ac:dyDescent="0.2">
      <c r="A46" s="337">
        <v>41</v>
      </c>
      <c r="B46" s="314" t="s">
        <v>72</v>
      </c>
      <c r="C46" s="126">
        <v>564605</v>
      </c>
      <c r="D46" s="766">
        <f t="shared" si="0"/>
        <v>564605</v>
      </c>
      <c r="E46" s="334">
        <f t="shared" si="3"/>
        <v>0</v>
      </c>
      <c r="F46" s="314">
        <v>6526</v>
      </c>
      <c r="G46" s="1013">
        <v>105954</v>
      </c>
      <c r="H46" s="126"/>
      <c r="I46" s="126"/>
      <c r="J46" s="126"/>
      <c r="K46" s="126"/>
      <c r="L46" s="126">
        <v>29280</v>
      </c>
      <c r="M46" s="126"/>
      <c r="N46" s="126"/>
      <c r="O46" s="126">
        <v>376169</v>
      </c>
      <c r="P46" s="126">
        <v>34121</v>
      </c>
      <c r="Q46" s="126">
        <v>12555</v>
      </c>
      <c r="R46" s="143"/>
      <c r="S46" s="1012"/>
      <c r="T46" s="1012"/>
      <c r="U46" s="1070"/>
      <c r="V46" s="747"/>
      <c r="W46" s="337">
        <v>41</v>
      </c>
      <c r="X46" s="315" t="s">
        <v>72</v>
      </c>
      <c r="Y46" s="126"/>
      <c r="Z46" s="767">
        <f t="shared" si="1"/>
        <v>0</v>
      </c>
      <c r="AA46" s="334">
        <f t="shared" si="2"/>
        <v>0</v>
      </c>
      <c r="AB46" s="334"/>
      <c r="AC46" s="314"/>
      <c r="AD46" s="314"/>
      <c r="AE46" s="314"/>
      <c r="AF46" s="314"/>
      <c r="AG46" s="314"/>
      <c r="AH46" s="314"/>
      <c r="AI46" s="314"/>
      <c r="AJ46" s="314"/>
      <c r="AK46" s="314"/>
      <c r="AL46" s="314"/>
      <c r="AM46" s="314"/>
      <c r="AN46" s="314"/>
      <c r="AO46" s="320"/>
    </row>
    <row r="47" spans="1:41" x14ac:dyDescent="0.2">
      <c r="A47" s="337">
        <v>42</v>
      </c>
      <c r="B47" s="314" t="s">
        <v>74</v>
      </c>
      <c r="C47" s="126">
        <v>354080</v>
      </c>
      <c r="D47" s="766">
        <f t="shared" si="0"/>
        <v>354080</v>
      </c>
      <c r="E47" s="334">
        <f t="shared" si="3"/>
        <v>0</v>
      </c>
      <c r="F47" s="314">
        <v>7550</v>
      </c>
      <c r="G47" s="1013">
        <v>206605</v>
      </c>
      <c r="H47" s="126"/>
      <c r="I47" s="126"/>
      <c r="J47" s="126"/>
      <c r="K47" s="126"/>
      <c r="L47" s="126">
        <v>63993</v>
      </c>
      <c r="M47" s="126">
        <v>52132</v>
      </c>
      <c r="N47" s="126"/>
      <c r="O47" s="126">
        <v>23800</v>
      </c>
      <c r="P47" s="126"/>
      <c r="Q47" s="126"/>
      <c r="R47" s="143"/>
      <c r="S47" s="1012"/>
      <c r="T47" s="1012"/>
      <c r="U47" s="1070"/>
      <c r="V47" s="747"/>
      <c r="W47" s="337">
        <v>42</v>
      </c>
      <c r="X47" s="315" t="s">
        <v>74</v>
      </c>
      <c r="Y47" s="126"/>
      <c r="Z47" s="767">
        <f t="shared" si="1"/>
        <v>0</v>
      </c>
      <c r="AA47" s="334">
        <f t="shared" si="2"/>
        <v>0</v>
      </c>
      <c r="AB47" s="334"/>
      <c r="AC47" s="314"/>
      <c r="AD47" s="314"/>
      <c r="AE47" s="314"/>
      <c r="AF47" s="314"/>
      <c r="AG47" s="314"/>
      <c r="AH47" s="314"/>
      <c r="AI47" s="314"/>
      <c r="AJ47" s="314"/>
      <c r="AK47" s="314"/>
      <c r="AL47" s="314"/>
      <c r="AM47" s="314"/>
      <c r="AN47" s="314"/>
      <c r="AO47" s="320"/>
    </row>
    <row r="48" spans="1:41" x14ac:dyDescent="0.2">
      <c r="A48" s="337">
        <v>43</v>
      </c>
      <c r="B48" s="314" t="s">
        <v>75</v>
      </c>
      <c r="C48" s="126">
        <v>640152</v>
      </c>
      <c r="D48" s="766">
        <f t="shared" si="0"/>
        <v>640152</v>
      </c>
      <c r="E48" s="334">
        <f t="shared" si="3"/>
        <v>0</v>
      </c>
      <c r="F48" s="314"/>
      <c r="G48" s="1013">
        <v>125384</v>
      </c>
      <c r="H48" s="126"/>
      <c r="I48" s="126"/>
      <c r="J48" s="126"/>
      <c r="K48" s="126"/>
      <c r="L48" s="126">
        <v>82727</v>
      </c>
      <c r="M48" s="126"/>
      <c r="N48" s="126"/>
      <c r="O48" s="126">
        <v>432041</v>
      </c>
      <c r="P48" s="126"/>
      <c r="Q48" s="126"/>
      <c r="R48" s="143"/>
      <c r="S48" s="1012"/>
      <c r="T48" s="1012"/>
      <c r="U48" s="1070"/>
      <c r="V48" s="747"/>
      <c r="W48" s="337">
        <v>43</v>
      </c>
      <c r="X48" s="315" t="s">
        <v>75</v>
      </c>
      <c r="Y48" s="126"/>
      <c r="Z48" s="767">
        <f t="shared" si="1"/>
        <v>0</v>
      </c>
      <c r="AA48" s="334">
        <f t="shared" si="2"/>
        <v>0</v>
      </c>
      <c r="AB48" s="334"/>
      <c r="AC48" s="314"/>
      <c r="AD48" s="314"/>
      <c r="AE48" s="314"/>
      <c r="AF48" s="314"/>
      <c r="AG48" s="314"/>
      <c r="AH48" s="314"/>
      <c r="AI48" s="314"/>
      <c r="AJ48" s="314"/>
      <c r="AK48" s="314"/>
      <c r="AL48" s="314"/>
      <c r="AM48" s="314"/>
      <c r="AN48" s="314"/>
      <c r="AO48" s="320"/>
    </row>
    <row r="49" spans="1:41" x14ac:dyDescent="0.2">
      <c r="A49" s="337">
        <v>44</v>
      </c>
      <c r="B49" s="314" t="s">
        <v>76</v>
      </c>
      <c r="C49" s="126">
        <v>577847</v>
      </c>
      <c r="D49" s="766">
        <f t="shared" si="0"/>
        <v>577847</v>
      </c>
      <c r="E49" s="334">
        <f t="shared" si="3"/>
        <v>0</v>
      </c>
      <c r="F49" s="314"/>
      <c r="G49" s="1013">
        <v>169382</v>
      </c>
      <c r="H49" s="126"/>
      <c r="I49" s="126"/>
      <c r="J49" s="126"/>
      <c r="K49" s="126"/>
      <c r="L49" s="126">
        <v>299540</v>
      </c>
      <c r="M49" s="126"/>
      <c r="N49" s="126"/>
      <c r="O49" s="126">
        <v>8925</v>
      </c>
      <c r="P49" s="126"/>
      <c r="Q49" s="126">
        <v>100000</v>
      </c>
      <c r="R49" s="143"/>
      <c r="S49" s="1012"/>
      <c r="T49" s="1012"/>
      <c r="U49" s="1070"/>
      <c r="V49" s="747"/>
      <c r="W49" s="337">
        <v>44</v>
      </c>
      <c r="X49" s="315" t="s">
        <v>76</v>
      </c>
      <c r="Y49" s="126"/>
      <c r="Z49" s="767">
        <f t="shared" si="1"/>
        <v>0</v>
      </c>
      <c r="AA49" s="334">
        <f t="shared" si="2"/>
        <v>0</v>
      </c>
      <c r="AB49" s="334"/>
      <c r="AC49" s="314"/>
      <c r="AD49" s="314"/>
      <c r="AE49" s="314"/>
      <c r="AF49" s="314"/>
      <c r="AG49" s="314"/>
      <c r="AH49" s="314"/>
      <c r="AI49" s="314"/>
      <c r="AJ49" s="314"/>
      <c r="AK49" s="314"/>
      <c r="AL49" s="314"/>
      <c r="AM49" s="314"/>
      <c r="AN49" s="314"/>
      <c r="AO49" s="320"/>
    </row>
    <row r="50" spans="1:41" x14ac:dyDescent="0.2">
      <c r="A50" s="337">
        <v>45</v>
      </c>
      <c r="B50" s="314" t="s">
        <v>77</v>
      </c>
      <c r="C50" s="126">
        <v>228029</v>
      </c>
      <c r="D50" s="766">
        <f t="shared" si="0"/>
        <v>228029</v>
      </c>
      <c r="E50" s="334">
        <f t="shared" si="3"/>
        <v>0</v>
      </c>
      <c r="F50" s="314">
        <v>15404</v>
      </c>
      <c r="G50" s="1013">
        <v>146676</v>
      </c>
      <c r="H50" s="126"/>
      <c r="I50" s="126"/>
      <c r="J50" s="126"/>
      <c r="K50" s="126"/>
      <c r="L50" s="126">
        <v>65949</v>
      </c>
      <c r="M50" s="126"/>
      <c r="N50" s="126"/>
      <c r="O50" s="126"/>
      <c r="P50" s="126"/>
      <c r="Q50" s="126"/>
      <c r="R50" s="143"/>
      <c r="S50" s="1012"/>
      <c r="T50" s="1012"/>
      <c r="U50" s="1070"/>
      <c r="V50" s="747"/>
      <c r="W50" s="337">
        <v>45</v>
      </c>
      <c r="X50" s="315" t="s">
        <v>77</v>
      </c>
      <c r="Y50" s="126">
        <v>65092</v>
      </c>
      <c r="Z50" s="767">
        <f t="shared" si="1"/>
        <v>65092</v>
      </c>
      <c r="AA50" s="334">
        <f t="shared" si="2"/>
        <v>0</v>
      </c>
      <c r="AB50" s="334">
        <v>65092</v>
      </c>
      <c r="AC50" s="314"/>
      <c r="AD50" s="314"/>
      <c r="AE50" s="314"/>
      <c r="AF50" s="314"/>
      <c r="AG50" s="314"/>
      <c r="AH50" s="314"/>
      <c r="AI50" s="314"/>
      <c r="AJ50" s="314"/>
      <c r="AK50" s="314"/>
      <c r="AL50" s="314"/>
      <c r="AM50" s="314"/>
      <c r="AN50" s="314"/>
      <c r="AO50" s="320"/>
    </row>
    <row r="51" spans="1:41" x14ac:dyDescent="0.2">
      <c r="A51" s="337">
        <v>46</v>
      </c>
      <c r="B51" s="314" t="s">
        <v>78</v>
      </c>
      <c r="C51" s="126">
        <v>836869</v>
      </c>
      <c r="D51" s="766">
        <f t="shared" ref="D51:D58" si="4">F51+G51+H51+J51+K51+L51+M51+N51+O51+P51+Q51+R51+S51</f>
        <v>836869</v>
      </c>
      <c r="E51" s="334">
        <f t="shared" si="3"/>
        <v>0</v>
      </c>
      <c r="F51" s="314"/>
      <c r="G51" s="1013">
        <v>339233</v>
      </c>
      <c r="H51" s="126"/>
      <c r="I51" s="126"/>
      <c r="J51" s="126"/>
      <c r="K51" s="126"/>
      <c r="L51" s="126">
        <v>12548</v>
      </c>
      <c r="M51" s="126">
        <v>143</v>
      </c>
      <c r="N51" s="126">
        <v>75000</v>
      </c>
      <c r="O51" s="126"/>
      <c r="P51" s="126"/>
      <c r="Q51" s="126">
        <v>409945</v>
      </c>
      <c r="R51" s="143"/>
      <c r="S51" s="1012"/>
      <c r="T51" s="1012"/>
      <c r="U51" s="1070"/>
      <c r="V51" s="747"/>
      <c r="W51" s="337">
        <v>46</v>
      </c>
      <c r="X51" s="315" t="s">
        <v>78</v>
      </c>
      <c r="Y51" s="126">
        <v>65668</v>
      </c>
      <c r="Z51" s="767">
        <f t="shared" si="1"/>
        <v>65668</v>
      </c>
      <c r="AA51" s="334">
        <f t="shared" si="2"/>
        <v>0</v>
      </c>
      <c r="AB51" s="334">
        <v>59046</v>
      </c>
      <c r="AC51" s="314">
        <v>6622</v>
      </c>
      <c r="AD51" s="314"/>
      <c r="AE51" s="314"/>
      <c r="AF51" s="314"/>
      <c r="AG51" s="314"/>
      <c r="AH51" s="314"/>
      <c r="AI51" s="314"/>
      <c r="AJ51" s="314"/>
      <c r="AK51" s="314"/>
      <c r="AL51" s="314"/>
      <c r="AM51" s="314"/>
      <c r="AN51" s="314"/>
      <c r="AO51" s="320"/>
    </row>
    <row r="52" spans="1:41" x14ac:dyDescent="0.2">
      <c r="A52" s="337">
        <v>47</v>
      </c>
      <c r="B52" s="314" t="s">
        <v>79</v>
      </c>
      <c r="C52" s="126">
        <v>870748</v>
      </c>
      <c r="D52" s="766">
        <f t="shared" si="4"/>
        <v>870748</v>
      </c>
      <c r="E52" s="334">
        <f t="shared" si="3"/>
        <v>0</v>
      </c>
      <c r="F52" s="314">
        <v>19161</v>
      </c>
      <c r="G52" s="1013">
        <v>231216</v>
      </c>
      <c r="H52" s="126"/>
      <c r="I52" s="126"/>
      <c r="J52" s="126"/>
      <c r="K52" s="126"/>
      <c r="L52" s="126">
        <v>29742</v>
      </c>
      <c r="M52" s="126"/>
      <c r="N52" s="126"/>
      <c r="O52" s="126">
        <v>528709</v>
      </c>
      <c r="P52" s="126"/>
      <c r="Q52" s="126">
        <v>61920</v>
      </c>
      <c r="R52" s="143"/>
      <c r="S52" s="1012"/>
      <c r="T52" s="1012"/>
      <c r="U52" s="1070"/>
      <c r="V52" s="747"/>
      <c r="W52" s="337">
        <v>47</v>
      </c>
      <c r="X52" s="315" t="s">
        <v>79</v>
      </c>
      <c r="Y52" s="126"/>
      <c r="Z52" s="767">
        <f t="shared" si="1"/>
        <v>0</v>
      </c>
      <c r="AA52" s="334">
        <f t="shared" si="2"/>
        <v>0</v>
      </c>
      <c r="AB52" s="334"/>
      <c r="AC52" s="314"/>
      <c r="AD52" s="314"/>
      <c r="AE52" s="314"/>
      <c r="AF52" s="314"/>
      <c r="AG52" s="314"/>
      <c r="AH52" s="314"/>
      <c r="AI52" s="314"/>
      <c r="AJ52" s="314"/>
      <c r="AK52" s="314"/>
      <c r="AL52" s="314"/>
      <c r="AM52" s="314"/>
      <c r="AN52" s="314"/>
      <c r="AO52" s="320"/>
    </row>
    <row r="53" spans="1:41" x14ac:dyDescent="0.2">
      <c r="A53" s="337">
        <v>48</v>
      </c>
      <c r="B53" s="314" t="s">
        <v>80</v>
      </c>
      <c r="C53" s="126">
        <v>691298</v>
      </c>
      <c r="D53" s="766">
        <f t="shared" si="4"/>
        <v>691298</v>
      </c>
      <c r="E53" s="334">
        <f t="shared" si="3"/>
        <v>0</v>
      </c>
      <c r="F53" s="314">
        <v>21395</v>
      </c>
      <c r="G53" s="1013">
        <v>161201</v>
      </c>
      <c r="H53" s="126"/>
      <c r="I53" s="126"/>
      <c r="J53" s="126"/>
      <c r="K53" s="126"/>
      <c r="L53" s="126">
        <v>15125</v>
      </c>
      <c r="M53" s="126"/>
      <c r="N53" s="126"/>
      <c r="O53" s="126">
        <v>493577</v>
      </c>
      <c r="P53" s="126"/>
      <c r="Q53" s="126"/>
      <c r="R53" s="143"/>
      <c r="S53" s="143"/>
      <c r="T53" s="143"/>
      <c r="U53" s="1072"/>
      <c r="W53" s="337">
        <v>48</v>
      </c>
      <c r="X53" s="315" t="s">
        <v>80</v>
      </c>
      <c r="Y53" s="126">
        <v>2935</v>
      </c>
      <c r="Z53" s="767">
        <f t="shared" si="1"/>
        <v>2935</v>
      </c>
      <c r="AA53" s="334">
        <f t="shared" si="2"/>
        <v>0</v>
      </c>
      <c r="AB53" s="334"/>
      <c r="AC53" s="314">
        <v>2935</v>
      </c>
      <c r="AD53" s="314"/>
      <c r="AE53" s="314"/>
      <c r="AF53" s="314"/>
      <c r="AG53" s="314"/>
      <c r="AH53" s="314"/>
      <c r="AI53" s="314"/>
      <c r="AJ53" s="314"/>
      <c r="AK53" s="314"/>
      <c r="AL53" s="314"/>
      <c r="AM53" s="314"/>
      <c r="AN53" s="314"/>
      <c r="AO53" s="320"/>
    </row>
    <row r="54" spans="1:41" x14ac:dyDescent="0.2">
      <c r="A54" s="337">
        <v>49</v>
      </c>
      <c r="B54" s="314" t="s">
        <v>81</v>
      </c>
      <c r="C54" s="126">
        <v>3439583</v>
      </c>
      <c r="D54" s="766">
        <f t="shared" si="4"/>
        <v>3439583</v>
      </c>
      <c r="E54" s="334">
        <f t="shared" si="3"/>
        <v>0</v>
      </c>
      <c r="F54" s="314">
        <v>9727</v>
      </c>
      <c r="G54" s="1013">
        <v>526777</v>
      </c>
      <c r="H54" s="126"/>
      <c r="I54" s="126"/>
      <c r="J54" s="126"/>
      <c r="K54" s="126"/>
      <c r="L54" s="126">
        <v>190087</v>
      </c>
      <c r="M54" s="126"/>
      <c r="N54" s="126"/>
      <c r="O54" s="126"/>
      <c r="P54" s="126"/>
      <c r="Q54" s="126">
        <v>2712992</v>
      </c>
      <c r="R54" s="143"/>
      <c r="S54" s="143"/>
      <c r="T54" s="143"/>
      <c r="U54" s="1072"/>
      <c r="W54" s="337">
        <v>49</v>
      </c>
      <c r="X54" s="315" t="s">
        <v>81</v>
      </c>
      <c r="Y54" s="126">
        <v>4549</v>
      </c>
      <c r="Z54" s="767">
        <f t="shared" si="1"/>
        <v>4549</v>
      </c>
      <c r="AA54" s="334">
        <f t="shared" si="2"/>
        <v>0</v>
      </c>
      <c r="AB54" s="334"/>
      <c r="AC54" s="314">
        <v>4549</v>
      </c>
      <c r="AD54" s="314"/>
      <c r="AE54" s="314"/>
      <c r="AF54" s="314"/>
      <c r="AG54" s="314"/>
      <c r="AH54" s="314"/>
      <c r="AI54" s="314"/>
      <c r="AJ54" s="314"/>
      <c r="AK54" s="314"/>
      <c r="AL54" s="314"/>
      <c r="AM54" s="314"/>
      <c r="AN54" s="314"/>
      <c r="AO54" s="320"/>
    </row>
    <row r="55" spans="1:41" x14ac:dyDescent="0.2">
      <c r="A55" s="337">
        <v>50</v>
      </c>
      <c r="B55" s="314" t="s">
        <v>82</v>
      </c>
      <c r="C55" s="126">
        <v>914916</v>
      </c>
      <c r="D55" s="766">
        <f t="shared" si="4"/>
        <v>914916</v>
      </c>
      <c r="E55" s="334">
        <f t="shared" si="3"/>
        <v>0</v>
      </c>
      <c r="F55" s="314">
        <v>23763</v>
      </c>
      <c r="G55" s="1013">
        <v>100777</v>
      </c>
      <c r="H55" s="126"/>
      <c r="I55" s="126"/>
      <c r="J55" s="126"/>
      <c r="K55" s="126"/>
      <c r="L55" s="126">
        <v>23082</v>
      </c>
      <c r="M55" s="126"/>
      <c r="N55" s="126"/>
      <c r="O55" s="126">
        <v>743944</v>
      </c>
      <c r="P55" s="126"/>
      <c r="Q55" s="126">
        <v>23350</v>
      </c>
      <c r="R55" s="143"/>
      <c r="S55" s="143"/>
      <c r="T55" s="143"/>
      <c r="U55" s="1072"/>
      <c r="W55" s="337">
        <v>50</v>
      </c>
      <c r="X55" s="315" t="s">
        <v>82</v>
      </c>
      <c r="Y55" s="126">
        <v>63539</v>
      </c>
      <c r="Z55" s="767">
        <f t="shared" si="1"/>
        <v>63539</v>
      </c>
      <c r="AA55" s="334">
        <f t="shared" si="2"/>
        <v>0</v>
      </c>
      <c r="AB55" s="334">
        <v>63539</v>
      </c>
      <c r="AC55" s="314"/>
      <c r="AD55" s="314"/>
      <c r="AE55" s="314"/>
      <c r="AF55" s="314"/>
      <c r="AG55" s="314"/>
      <c r="AH55" s="314"/>
      <c r="AI55" s="314"/>
      <c r="AJ55" s="314"/>
      <c r="AK55" s="314"/>
      <c r="AL55" s="314"/>
      <c r="AM55" s="314"/>
      <c r="AN55" s="314"/>
      <c r="AO55" s="320"/>
    </row>
    <row r="56" spans="1:41" x14ac:dyDescent="0.2">
      <c r="A56" s="337">
        <v>51</v>
      </c>
      <c r="B56" s="314" t="s">
        <v>83</v>
      </c>
      <c r="C56" s="126">
        <v>425170</v>
      </c>
      <c r="D56" s="766">
        <f t="shared" si="4"/>
        <v>425170</v>
      </c>
      <c r="E56" s="334">
        <f t="shared" si="3"/>
        <v>0</v>
      </c>
      <c r="F56" s="314">
        <v>10371</v>
      </c>
      <c r="G56" s="1013">
        <v>339837</v>
      </c>
      <c r="H56" s="126"/>
      <c r="I56" s="126"/>
      <c r="J56" s="126"/>
      <c r="K56" s="126"/>
      <c r="L56" s="126">
        <v>16463</v>
      </c>
      <c r="M56" s="126"/>
      <c r="N56" s="126"/>
      <c r="O56" s="126">
        <v>58499</v>
      </c>
      <c r="P56" s="126"/>
      <c r="Q56" s="126"/>
      <c r="R56" s="143"/>
      <c r="S56" s="143"/>
      <c r="T56" s="143"/>
      <c r="U56" s="1072"/>
      <c r="W56" s="337">
        <v>51</v>
      </c>
      <c r="X56" s="315" t="s">
        <v>83</v>
      </c>
      <c r="Y56" s="126"/>
      <c r="Z56" s="767">
        <f t="shared" si="1"/>
        <v>0</v>
      </c>
      <c r="AA56" s="334">
        <f t="shared" si="2"/>
        <v>0</v>
      </c>
      <c r="AB56" s="334"/>
      <c r="AC56" s="314"/>
      <c r="AD56" s="314"/>
      <c r="AE56" s="314"/>
      <c r="AF56" s="314"/>
      <c r="AG56" s="314"/>
      <c r="AH56" s="314"/>
      <c r="AI56" s="314"/>
      <c r="AJ56" s="314"/>
      <c r="AK56" s="314"/>
      <c r="AL56" s="314"/>
      <c r="AM56" s="314"/>
      <c r="AN56" s="314"/>
      <c r="AO56" s="320"/>
    </row>
    <row r="57" spans="1:41" x14ac:dyDescent="0.2">
      <c r="A57" s="337">
        <v>52</v>
      </c>
      <c r="B57" s="314" t="s">
        <v>84</v>
      </c>
      <c r="C57" s="126">
        <v>2263324</v>
      </c>
      <c r="D57" s="766">
        <f t="shared" si="4"/>
        <v>2263324</v>
      </c>
      <c r="E57" s="334">
        <f t="shared" si="3"/>
        <v>0</v>
      </c>
      <c r="F57" s="314">
        <v>122066</v>
      </c>
      <c r="G57" s="1015">
        <v>808448</v>
      </c>
      <c r="H57" s="430"/>
      <c r="I57" s="430"/>
      <c r="J57" s="430"/>
      <c r="K57" s="430"/>
      <c r="L57" s="430">
        <v>169031</v>
      </c>
      <c r="M57" s="430"/>
      <c r="N57" s="430"/>
      <c r="O57" s="430">
        <v>1108364</v>
      </c>
      <c r="P57" s="430"/>
      <c r="Q57" s="430">
        <v>55415</v>
      </c>
      <c r="R57" s="143"/>
      <c r="S57" s="143"/>
      <c r="T57" s="143"/>
      <c r="U57" s="1072"/>
      <c r="W57" s="337">
        <v>52</v>
      </c>
      <c r="X57" s="315" t="s">
        <v>84</v>
      </c>
      <c r="Y57" s="126">
        <v>802954</v>
      </c>
      <c r="Z57" s="767">
        <f t="shared" si="1"/>
        <v>802954</v>
      </c>
      <c r="AA57" s="334">
        <f t="shared" si="2"/>
        <v>0</v>
      </c>
      <c r="AB57" s="334">
        <v>173954</v>
      </c>
      <c r="AC57" s="314"/>
      <c r="AD57" s="314">
        <v>629000</v>
      </c>
      <c r="AE57" s="314">
        <v>629000</v>
      </c>
      <c r="AF57" s="314"/>
      <c r="AG57" s="314"/>
      <c r="AH57" s="314"/>
      <c r="AI57" s="314"/>
      <c r="AJ57" s="314"/>
      <c r="AK57" s="314"/>
      <c r="AL57" s="314"/>
      <c r="AM57" s="314"/>
      <c r="AN57" s="314"/>
      <c r="AO57" s="320"/>
    </row>
    <row r="58" spans="1:41" x14ac:dyDescent="0.2">
      <c r="A58" s="337">
        <v>53</v>
      </c>
      <c r="B58" s="314" t="s">
        <v>85</v>
      </c>
      <c r="C58" s="126">
        <v>1478178</v>
      </c>
      <c r="D58" s="766">
        <f t="shared" si="4"/>
        <v>1478178</v>
      </c>
      <c r="E58" s="334">
        <f t="shared" si="3"/>
        <v>0</v>
      </c>
      <c r="F58" s="314">
        <v>41838</v>
      </c>
      <c r="G58" s="1013">
        <v>632667</v>
      </c>
      <c r="H58" s="126"/>
      <c r="I58" s="126"/>
      <c r="J58" s="126"/>
      <c r="K58" s="126"/>
      <c r="L58" s="126">
        <v>72777</v>
      </c>
      <c r="M58" s="126"/>
      <c r="N58" s="126"/>
      <c r="O58" s="126">
        <v>730896</v>
      </c>
      <c r="P58" s="126"/>
      <c r="Q58" s="126"/>
      <c r="R58" s="143"/>
      <c r="S58" s="143"/>
      <c r="T58" s="143"/>
      <c r="U58" s="1072"/>
      <c r="W58" s="337">
        <v>53</v>
      </c>
      <c r="X58" s="315" t="s">
        <v>85</v>
      </c>
      <c r="Y58" s="126">
        <v>40575</v>
      </c>
      <c r="Z58" s="767">
        <f t="shared" si="1"/>
        <v>40575</v>
      </c>
      <c r="AA58" s="334">
        <f t="shared" si="2"/>
        <v>0</v>
      </c>
      <c r="AB58" s="334">
        <v>40575</v>
      </c>
      <c r="AC58" s="314"/>
      <c r="AD58" s="314"/>
      <c r="AE58" s="314"/>
      <c r="AF58" s="314"/>
      <c r="AG58" s="314"/>
      <c r="AH58" s="314"/>
      <c r="AI58" s="314"/>
      <c r="AJ58" s="314"/>
      <c r="AK58" s="314"/>
      <c r="AL58" s="314"/>
      <c r="AM58" s="314"/>
      <c r="AN58" s="314"/>
      <c r="AO58" s="320"/>
    </row>
    <row r="59" spans="1:41" x14ac:dyDescent="0.2">
      <c r="A59" s="337">
        <v>54</v>
      </c>
      <c r="B59" s="314" t="s">
        <v>86</v>
      </c>
      <c r="C59" s="126">
        <v>1271554</v>
      </c>
      <c r="D59" s="766">
        <f t="shared" si="0"/>
        <v>1271554</v>
      </c>
      <c r="E59" s="334">
        <f t="shared" si="3"/>
        <v>0</v>
      </c>
      <c r="F59" s="430">
        <v>110344</v>
      </c>
      <c r="G59" s="1013">
        <v>452342</v>
      </c>
      <c r="H59" s="126"/>
      <c r="I59" s="126"/>
      <c r="J59" s="126"/>
      <c r="K59" s="126"/>
      <c r="L59" s="126">
        <v>708868</v>
      </c>
      <c r="M59" s="126"/>
      <c r="N59" s="126"/>
      <c r="O59" s="126"/>
      <c r="P59" s="126"/>
      <c r="Q59" s="126"/>
      <c r="R59" s="143"/>
      <c r="S59" s="143"/>
      <c r="T59" s="143"/>
      <c r="U59" s="1072"/>
      <c r="W59" s="337">
        <v>54</v>
      </c>
      <c r="X59" s="315" t="s">
        <v>86</v>
      </c>
      <c r="Y59" s="126">
        <v>64112</v>
      </c>
      <c r="Z59" s="767">
        <f t="shared" si="1"/>
        <v>64112</v>
      </c>
      <c r="AA59" s="334">
        <f t="shared" si="2"/>
        <v>0</v>
      </c>
      <c r="AB59" s="334">
        <v>64112</v>
      </c>
      <c r="AC59" s="314"/>
      <c r="AD59" s="314"/>
      <c r="AE59" s="314"/>
      <c r="AF59" s="339"/>
      <c r="AG59" s="339"/>
      <c r="AH59" s="339"/>
      <c r="AI59" s="339"/>
      <c r="AJ59" s="339"/>
      <c r="AK59" s="339"/>
      <c r="AL59" s="314"/>
      <c r="AM59" s="314"/>
      <c r="AN59" s="314"/>
      <c r="AO59" s="320"/>
    </row>
    <row r="60" spans="1:41" x14ac:dyDescent="0.2">
      <c r="A60" s="337">
        <v>55</v>
      </c>
      <c r="B60" s="314" t="s">
        <v>87</v>
      </c>
      <c r="C60" s="126">
        <v>1522595</v>
      </c>
      <c r="D60" s="766">
        <f t="shared" si="0"/>
        <v>1522595</v>
      </c>
      <c r="E60" s="334">
        <f t="shared" si="3"/>
        <v>0</v>
      </c>
      <c r="F60" s="314"/>
      <c r="G60" s="1013">
        <v>299945</v>
      </c>
      <c r="H60" s="126"/>
      <c r="I60" s="126"/>
      <c r="J60" s="126"/>
      <c r="K60" s="126"/>
      <c r="L60" s="126">
        <v>546278</v>
      </c>
      <c r="M60" s="126"/>
      <c r="N60" s="126"/>
      <c r="O60" s="126">
        <v>458473</v>
      </c>
      <c r="P60" s="126"/>
      <c r="Q60" s="126">
        <v>217899</v>
      </c>
      <c r="R60" s="143"/>
      <c r="S60" s="143"/>
      <c r="T60" s="143"/>
      <c r="U60" s="1072"/>
      <c r="W60" s="337">
        <v>55</v>
      </c>
      <c r="X60" s="315" t="s">
        <v>87</v>
      </c>
      <c r="Y60" s="126">
        <v>72612</v>
      </c>
      <c r="Z60" s="767">
        <f t="shared" si="1"/>
        <v>72612</v>
      </c>
      <c r="AA60" s="334">
        <f t="shared" si="2"/>
        <v>0</v>
      </c>
      <c r="AB60" s="334">
        <v>65330</v>
      </c>
      <c r="AC60" s="314">
        <v>7282</v>
      </c>
      <c r="AD60" s="314"/>
      <c r="AE60" s="314"/>
      <c r="AF60" s="315"/>
      <c r="AG60" s="314"/>
      <c r="AH60" s="314"/>
      <c r="AI60" s="314"/>
      <c r="AJ60" s="314"/>
      <c r="AK60" s="314"/>
      <c r="AL60" s="314"/>
      <c r="AM60" s="314"/>
      <c r="AN60" s="314"/>
      <c r="AO60" s="320"/>
    </row>
    <row r="61" spans="1:41" x14ac:dyDescent="0.2">
      <c r="A61" s="337">
        <v>56</v>
      </c>
      <c r="B61" s="314" t="s">
        <v>88</v>
      </c>
      <c r="C61" s="126">
        <v>1844314</v>
      </c>
      <c r="D61" s="766">
        <f t="shared" si="0"/>
        <v>1844314</v>
      </c>
      <c r="E61" s="334">
        <f t="shared" si="3"/>
        <v>0</v>
      </c>
      <c r="F61" s="314">
        <v>34239</v>
      </c>
      <c r="G61" s="1013">
        <v>354216</v>
      </c>
      <c r="H61" s="126"/>
      <c r="I61" s="126"/>
      <c r="J61" s="126"/>
      <c r="K61" s="126"/>
      <c r="L61" s="126">
        <v>37048</v>
      </c>
      <c r="M61" s="126"/>
      <c r="N61" s="126"/>
      <c r="O61" s="126">
        <v>1126155</v>
      </c>
      <c r="P61" s="126"/>
      <c r="Q61" s="126">
        <v>292656</v>
      </c>
      <c r="R61" s="143"/>
      <c r="S61" s="143"/>
      <c r="T61" s="143"/>
      <c r="U61" s="1072"/>
      <c r="W61" s="337">
        <v>56</v>
      </c>
      <c r="X61" s="315" t="s">
        <v>88</v>
      </c>
      <c r="Y61" s="126">
        <v>65722</v>
      </c>
      <c r="Z61" s="767">
        <f t="shared" si="1"/>
        <v>65722</v>
      </c>
      <c r="AA61" s="334">
        <f t="shared" si="2"/>
        <v>0</v>
      </c>
      <c r="AB61" s="334">
        <v>65722</v>
      </c>
      <c r="AC61" s="314"/>
      <c r="AD61" s="314"/>
      <c r="AE61" s="314"/>
      <c r="AF61" s="334"/>
      <c r="AG61" s="334"/>
      <c r="AH61" s="334"/>
      <c r="AI61" s="334"/>
      <c r="AJ61" s="334"/>
      <c r="AK61" s="334"/>
      <c r="AL61" s="314"/>
      <c r="AM61" s="314"/>
      <c r="AN61" s="314"/>
      <c r="AO61" s="320"/>
    </row>
    <row r="62" spans="1:41" x14ac:dyDescent="0.2">
      <c r="A62" s="337">
        <v>57</v>
      </c>
      <c r="B62" s="314" t="s">
        <v>89</v>
      </c>
      <c r="C62" s="126">
        <v>895776</v>
      </c>
      <c r="D62" s="766">
        <f t="shared" si="0"/>
        <v>895776</v>
      </c>
      <c r="E62" s="334">
        <f t="shared" si="3"/>
        <v>0</v>
      </c>
      <c r="F62" s="314">
        <v>28375</v>
      </c>
      <c r="G62" s="424">
        <v>106624</v>
      </c>
      <c r="H62" s="314"/>
      <c r="I62" s="314"/>
      <c r="J62" s="314"/>
      <c r="K62" s="314"/>
      <c r="L62" s="314">
        <v>42694</v>
      </c>
      <c r="M62" s="314"/>
      <c r="N62" s="314"/>
      <c r="O62" s="314">
        <v>718083</v>
      </c>
      <c r="P62" s="314"/>
      <c r="Q62" s="314"/>
      <c r="R62" s="315"/>
      <c r="S62" s="315"/>
      <c r="T62" s="315"/>
      <c r="U62" s="1072"/>
      <c r="W62" s="337">
        <v>57</v>
      </c>
      <c r="X62" s="315" t="s">
        <v>89</v>
      </c>
      <c r="Y62" s="126"/>
      <c r="Z62" s="767">
        <f t="shared" si="1"/>
        <v>0</v>
      </c>
      <c r="AA62" s="334">
        <f t="shared" si="2"/>
        <v>0</v>
      </c>
      <c r="AB62" s="334"/>
      <c r="AC62" s="314"/>
      <c r="AD62" s="314"/>
      <c r="AE62" s="314"/>
      <c r="AF62" s="314"/>
      <c r="AG62" s="314"/>
      <c r="AH62" s="314"/>
      <c r="AI62" s="314"/>
      <c r="AJ62" s="314"/>
      <c r="AK62" s="314"/>
      <c r="AL62" s="314"/>
      <c r="AM62" s="314"/>
      <c r="AN62" s="314"/>
      <c r="AO62" s="320"/>
    </row>
    <row r="63" spans="1:41" x14ac:dyDescent="0.2">
      <c r="A63" s="337">
        <v>58</v>
      </c>
      <c r="B63" s="314" t="s">
        <v>90</v>
      </c>
      <c r="C63" s="126">
        <v>462738</v>
      </c>
      <c r="D63" s="766">
        <f t="shared" si="0"/>
        <v>462738</v>
      </c>
      <c r="E63" s="334">
        <f t="shared" si="3"/>
        <v>0</v>
      </c>
      <c r="F63" s="314">
        <v>21589</v>
      </c>
      <c r="G63" s="1016">
        <v>216534</v>
      </c>
      <c r="H63" s="339"/>
      <c r="I63" s="339"/>
      <c r="J63" s="339"/>
      <c r="K63" s="339"/>
      <c r="L63" s="339">
        <v>68662</v>
      </c>
      <c r="M63" s="339"/>
      <c r="N63" s="339"/>
      <c r="O63" s="339"/>
      <c r="P63" s="339">
        <v>57596</v>
      </c>
      <c r="Q63" s="339">
        <v>98357</v>
      </c>
      <c r="R63" s="340"/>
      <c r="S63" s="340"/>
      <c r="T63" s="340"/>
      <c r="U63" s="1072"/>
      <c r="W63" s="341">
        <v>58</v>
      </c>
      <c r="X63" s="340" t="s">
        <v>90</v>
      </c>
      <c r="Y63" s="342">
        <v>13608</v>
      </c>
      <c r="Z63" s="767">
        <f t="shared" si="1"/>
        <v>13608</v>
      </c>
      <c r="AA63" s="334">
        <f t="shared" si="2"/>
        <v>0</v>
      </c>
      <c r="AB63" s="772"/>
      <c r="AC63" s="339"/>
      <c r="AD63" s="314"/>
      <c r="AE63" s="314"/>
      <c r="AF63" s="339"/>
      <c r="AG63" s="339"/>
      <c r="AH63" s="339"/>
      <c r="AI63" s="339"/>
      <c r="AJ63" s="339">
        <v>13608</v>
      </c>
      <c r="AK63" s="339"/>
      <c r="AL63" s="339"/>
      <c r="AM63" s="314"/>
      <c r="AN63" s="314"/>
      <c r="AO63" s="320"/>
    </row>
    <row r="64" spans="1:41" ht="13.5" thickBot="1" x14ac:dyDescent="0.25">
      <c r="A64" s="343"/>
      <c r="B64" s="773" t="s">
        <v>91</v>
      </c>
      <c r="C64" s="321">
        <f>SUM(C6:C63)</f>
        <v>68416099</v>
      </c>
      <c r="D64" s="321">
        <f>SUM(D6:D63)</f>
        <v>68416099</v>
      </c>
      <c r="E64" s="321">
        <f>SUM(E6:E63)</f>
        <v>0</v>
      </c>
      <c r="F64" s="321">
        <f t="shared" ref="F64:T64" si="5">SUM(F6:F63)</f>
        <v>1491165</v>
      </c>
      <c r="G64" s="1017">
        <f t="shared" si="5"/>
        <v>16453661</v>
      </c>
      <c r="H64" s="322">
        <f t="shared" si="5"/>
        <v>0</v>
      </c>
      <c r="I64" s="322">
        <f t="shared" si="5"/>
        <v>0</v>
      </c>
      <c r="J64" s="322">
        <f t="shared" si="5"/>
        <v>798977</v>
      </c>
      <c r="K64" s="322">
        <f t="shared" si="5"/>
        <v>3559007</v>
      </c>
      <c r="L64" s="322">
        <f t="shared" si="5"/>
        <v>10967563</v>
      </c>
      <c r="M64" s="322">
        <f t="shared" si="5"/>
        <v>780972</v>
      </c>
      <c r="N64" s="322">
        <f t="shared" si="5"/>
        <v>75000</v>
      </c>
      <c r="O64" s="322">
        <f t="shared" si="5"/>
        <v>17448763</v>
      </c>
      <c r="P64" s="322">
        <f t="shared" si="5"/>
        <v>8404293</v>
      </c>
      <c r="Q64" s="322">
        <f t="shared" si="5"/>
        <v>8440087</v>
      </c>
      <c r="R64" s="322">
        <f t="shared" si="5"/>
        <v>0</v>
      </c>
      <c r="S64" s="322">
        <f t="shared" si="5"/>
        <v>-3389</v>
      </c>
      <c r="T64" s="322">
        <f t="shared" si="5"/>
        <v>-3389</v>
      </c>
      <c r="U64" s="451">
        <f>SUM(U6:U63)</f>
        <v>0</v>
      </c>
      <c r="W64" s="343"/>
      <c r="X64" s="344" t="s">
        <v>91</v>
      </c>
      <c r="Y64" s="322">
        <f t="shared" ref="Y64:AO64" si="6">SUM(Y6:Y63)</f>
        <v>5446530</v>
      </c>
      <c r="Z64" s="322">
        <f t="shared" si="6"/>
        <v>5446530</v>
      </c>
      <c r="AA64" s="322">
        <f t="shared" si="6"/>
        <v>0</v>
      </c>
      <c r="AB64" s="464">
        <f t="shared" si="6"/>
        <v>2202620</v>
      </c>
      <c r="AC64" s="464">
        <f t="shared" si="6"/>
        <v>390104</v>
      </c>
      <c r="AD64" s="464">
        <f t="shared" si="6"/>
        <v>1661000</v>
      </c>
      <c r="AE64" s="464">
        <f t="shared" si="6"/>
        <v>1661000</v>
      </c>
      <c r="AF64" s="464">
        <f t="shared" si="6"/>
        <v>0</v>
      </c>
      <c r="AG64" s="464">
        <f t="shared" si="6"/>
        <v>35700</v>
      </c>
      <c r="AH64" s="464">
        <f t="shared" si="6"/>
        <v>0</v>
      </c>
      <c r="AI64" s="464">
        <f t="shared" si="6"/>
        <v>0</v>
      </c>
      <c r="AJ64" s="464">
        <f t="shared" si="6"/>
        <v>49629</v>
      </c>
      <c r="AK64" s="464">
        <f t="shared" si="6"/>
        <v>442027</v>
      </c>
      <c r="AL64" s="465">
        <f t="shared" si="6"/>
        <v>680620</v>
      </c>
      <c r="AM64" s="465">
        <f t="shared" si="6"/>
        <v>-15170</v>
      </c>
      <c r="AN64" s="465">
        <f t="shared" ref="AN64" si="7">SUM(AN6:AN63)</f>
        <v>-15170</v>
      </c>
      <c r="AO64" s="469">
        <f t="shared" si="6"/>
        <v>0</v>
      </c>
    </row>
    <row r="65" spans="1:41" x14ac:dyDescent="0.2">
      <c r="A65" s="336">
        <v>59</v>
      </c>
      <c r="B65" s="334" t="s">
        <v>92</v>
      </c>
      <c r="C65" s="124">
        <v>60934632</v>
      </c>
      <c r="D65" s="766">
        <f t="shared" si="0"/>
        <v>60934632</v>
      </c>
      <c r="E65" s="334">
        <f t="shared" si="3"/>
        <v>0</v>
      </c>
      <c r="F65" s="334">
        <v>716600</v>
      </c>
      <c r="G65" s="422">
        <v>10598502</v>
      </c>
      <c r="H65" s="334"/>
      <c r="I65" s="334"/>
      <c r="J65" s="334">
        <v>11141000</v>
      </c>
      <c r="K65" s="334">
        <v>967010</v>
      </c>
      <c r="L65" s="334">
        <v>4121169</v>
      </c>
      <c r="M65" s="334"/>
      <c r="N65" s="334">
        <v>107819</v>
      </c>
      <c r="O65" s="334">
        <v>17198860</v>
      </c>
      <c r="P65" s="334">
        <v>12819104</v>
      </c>
      <c r="Q65" s="334">
        <v>3272041</v>
      </c>
      <c r="R65" s="319"/>
      <c r="S65" s="319">
        <v>-7473</v>
      </c>
      <c r="T65" s="319">
        <v>-7473</v>
      </c>
      <c r="U65" s="320"/>
      <c r="W65" s="336">
        <v>59</v>
      </c>
      <c r="X65" s="319" t="s">
        <v>92</v>
      </c>
      <c r="Y65" s="124">
        <v>5763449</v>
      </c>
      <c r="Z65" s="767">
        <f t="shared" si="1"/>
        <v>5763449</v>
      </c>
      <c r="AA65" s="334">
        <f t="shared" si="2"/>
        <v>0</v>
      </c>
      <c r="AB65" s="334">
        <v>5671147</v>
      </c>
      <c r="AC65" s="334">
        <v>55143</v>
      </c>
      <c r="AD65" s="314"/>
      <c r="AE65" s="314"/>
      <c r="AF65" s="334"/>
      <c r="AG65" s="334"/>
      <c r="AH65" s="334">
        <v>831</v>
      </c>
      <c r="AI65" s="334"/>
      <c r="AJ65" s="334">
        <v>43157</v>
      </c>
      <c r="AK65" s="334"/>
      <c r="AL65" s="334"/>
      <c r="AM65" s="314">
        <v>-6829</v>
      </c>
      <c r="AN65" s="314">
        <v>-6829</v>
      </c>
      <c r="AO65" s="320"/>
    </row>
    <row r="66" spans="1:41" x14ac:dyDescent="0.2">
      <c r="A66" s="337">
        <v>60</v>
      </c>
      <c r="B66" s="314" t="s">
        <v>93</v>
      </c>
      <c r="C66" s="126">
        <v>6535239</v>
      </c>
      <c r="D66" s="766">
        <f t="shared" si="0"/>
        <v>6535239</v>
      </c>
      <c r="E66" s="334">
        <f t="shared" si="3"/>
        <v>0</v>
      </c>
      <c r="F66" s="314"/>
      <c r="G66" s="424">
        <v>1631130</v>
      </c>
      <c r="H66" s="314"/>
      <c r="I66" s="314"/>
      <c r="J66" s="314">
        <v>405000</v>
      </c>
      <c r="K66" s="314"/>
      <c r="L66" s="314">
        <v>1444385</v>
      </c>
      <c r="M66" s="314"/>
      <c r="N66" s="314"/>
      <c r="O66" s="314">
        <v>3029734</v>
      </c>
      <c r="P66" s="314"/>
      <c r="Q66" s="314">
        <v>24990</v>
      </c>
      <c r="R66" s="315"/>
      <c r="S66" s="315"/>
      <c r="T66" s="315"/>
      <c r="U66" s="320"/>
      <c r="W66" s="337">
        <v>60</v>
      </c>
      <c r="X66" s="315" t="s">
        <v>93</v>
      </c>
      <c r="Y66" s="126">
        <v>831620</v>
      </c>
      <c r="Z66" s="767">
        <f t="shared" si="1"/>
        <v>831620</v>
      </c>
      <c r="AA66" s="334">
        <f t="shared" si="2"/>
        <v>0</v>
      </c>
      <c r="AB66" s="334">
        <v>698049</v>
      </c>
      <c r="AC66" s="314">
        <v>1007</v>
      </c>
      <c r="AD66" s="314"/>
      <c r="AE66" s="314"/>
      <c r="AF66" s="314"/>
      <c r="AG66" s="314"/>
      <c r="AH66" s="314"/>
      <c r="AI66" s="314"/>
      <c r="AJ66" s="314"/>
      <c r="AK66" s="314"/>
      <c r="AL66" s="314">
        <v>154700</v>
      </c>
      <c r="AM66" s="314">
        <v>-22136</v>
      </c>
      <c r="AN66" s="314">
        <v>-22136</v>
      </c>
      <c r="AO66" s="320"/>
    </row>
    <row r="67" spans="1:41" x14ac:dyDescent="0.2">
      <c r="A67" s="337">
        <v>61</v>
      </c>
      <c r="B67" s="314" t="s">
        <v>94</v>
      </c>
      <c r="C67" s="126">
        <v>22691216</v>
      </c>
      <c r="D67" s="766">
        <f t="shared" si="0"/>
        <v>22691216</v>
      </c>
      <c r="E67" s="334">
        <f t="shared" si="3"/>
        <v>0</v>
      </c>
      <c r="F67" s="314"/>
      <c r="G67" s="424">
        <v>1998490</v>
      </c>
      <c r="H67" s="314"/>
      <c r="I67" s="314"/>
      <c r="J67" s="314"/>
      <c r="K67" s="314">
        <v>15000075</v>
      </c>
      <c r="L67" s="314">
        <v>1081414</v>
      </c>
      <c r="M67" s="314"/>
      <c r="N67" s="314"/>
      <c r="O67" s="314">
        <v>2606464</v>
      </c>
      <c r="P67" s="314">
        <v>1987750</v>
      </c>
      <c r="Q67" s="314">
        <v>17023</v>
      </c>
      <c r="R67" s="315"/>
      <c r="S67" s="315"/>
      <c r="T67" s="315"/>
      <c r="U67" s="320"/>
      <c r="W67" s="337">
        <v>61</v>
      </c>
      <c r="X67" s="315" t="s">
        <v>94</v>
      </c>
      <c r="Y67" s="126">
        <v>758438</v>
      </c>
      <c r="Z67" s="767">
        <f t="shared" si="1"/>
        <v>758438</v>
      </c>
      <c r="AA67" s="334">
        <f t="shared" si="2"/>
        <v>0</v>
      </c>
      <c r="AB67" s="334">
        <v>742350</v>
      </c>
      <c r="AC67" s="334">
        <v>16088</v>
      </c>
      <c r="AD67" s="314"/>
      <c r="AE67" s="314"/>
      <c r="AF67" s="314"/>
      <c r="AG67" s="314"/>
      <c r="AH67" s="314"/>
      <c r="AI67" s="314"/>
      <c r="AJ67" s="314"/>
      <c r="AK67" s="314"/>
      <c r="AL67" s="314"/>
      <c r="AM67" s="314"/>
      <c r="AN67" s="314"/>
      <c r="AO67" s="320"/>
    </row>
    <row r="68" spans="1:41" x14ac:dyDescent="0.2">
      <c r="A68" s="337">
        <v>62</v>
      </c>
      <c r="B68" s="314" t="s">
        <v>95</v>
      </c>
      <c r="C68" s="124">
        <v>3931113</v>
      </c>
      <c r="D68" s="766">
        <f t="shared" si="0"/>
        <v>3931113</v>
      </c>
      <c r="E68" s="334">
        <f>C68-D68</f>
        <v>0</v>
      </c>
      <c r="F68" s="334">
        <v>71493</v>
      </c>
      <c r="G68" s="422">
        <v>1100082</v>
      </c>
      <c r="H68" s="334"/>
      <c r="I68" s="334"/>
      <c r="J68" s="334"/>
      <c r="K68" s="334">
        <v>44704</v>
      </c>
      <c r="L68" s="334">
        <v>1438461</v>
      </c>
      <c r="M68" s="334"/>
      <c r="N68" s="334">
        <v>38600</v>
      </c>
      <c r="O68" s="334"/>
      <c r="P68" s="334">
        <v>1176492</v>
      </c>
      <c r="Q68" s="334">
        <v>61281</v>
      </c>
      <c r="R68" s="319"/>
      <c r="S68" s="319"/>
      <c r="T68" s="319"/>
      <c r="U68" s="320"/>
      <c r="W68" s="341">
        <v>62</v>
      </c>
      <c r="X68" s="340" t="s">
        <v>95</v>
      </c>
      <c r="Y68" s="124">
        <v>798175</v>
      </c>
      <c r="Z68" s="767">
        <f t="shared" si="1"/>
        <v>798175</v>
      </c>
      <c r="AA68" s="334">
        <f t="shared" si="2"/>
        <v>0</v>
      </c>
      <c r="AB68" s="334">
        <v>717243</v>
      </c>
      <c r="AC68" s="334">
        <v>80932</v>
      </c>
      <c r="AD68" s="314"/>
      <c r="AE68" s="314"/>
      <c r="AF68" s="314"/>
      <c r="AG68" s="339"/>
      <c r="AH68" s="339"/>
      <c r="AI68" s="339"/>
      <c r="AJ68" s="339"/>
      <c r="AK68" s="339"/>
      <c r="AL68" s="339"/>
      <c r="AM68" s="314"/>
      <c r="AN68" s="314"/>
      <c r="AO68" s="320"/>
    </row>
    <row r="69" spans="1:41" ht="13.5" thickBot="1" x14ac:dyDescent="0.25">
      <c r="A69" s="343"/>
      <c r="B69" s="773" t="s">
        <v>96</v>
      </c>
      <c r="C69" s="321">
        <f>C66+C67+C68</f>
        <v>33157568</v>
      </c>
      <c r="D69" s="321">
        <f>D66+D67+D68</f>
        <v>33157568</v>
      </c>
      <c r="E69" s="321">
        <f>E66+E67+E68</f>
        <v>0</v>
      </c>
      <c r="F69" s="321">
        <f t="shared" ref="F69:S69" si="8">SUM(F66:F68)</f>
        <v>71493</v>
      </c>
      <c r="G69" s="1017">
        <f t="shared" si="8"/>
        <v>4729702</v>
      </c>
      <c r="H69" s="322">
        <f t="shared" si="8"/>
        <v>0</v>
      </c>
      <c r="I69" s="322">
        <f t="shared" si="8"/>
        <v>0</v>
      </c>
      <c r="J69" s="322">
        <f t="shared" si="8"/>
        <v>405000</v>
      </c>
      <c r="K69" s="322">
        <f t="shared" si="8"/>
        <v>15044779</v>
      </c>
      <c r="L69" s="322">
        <f t="shared" si="8"/>
        <v>3964260</v>
      </c>
      <c r="M69" s="322">
        <f t="shared" si="8"/>
        <v>0</v>
      </c>
      <c r="N69" s="322">
        <f t="shared" si="8"/>
        <v>38600</v>
      </c>
      <c r="O69" s="322">
        <f t="shared" si="8"/>
        <v>5636198</v>
      </c>
      <c r="P69" s="322">
        <f t="shared" si="8"/>
        <v>3164242</v>
      </c>
      <c r="Q69" s="322">
        <f t="shared" si="8"/>
        <v>103294</v>
      </c>
      <c r="R69" s="322">
        <f t="shared" si="8"/>
        <v>0</v>
      </c>
      <c r="S69" s="322">
        <f t="shared" si="8"/>
        <v>0</v>
      </c>
      <c r="T69" s="322">
        <f t="shared" ref="T69" si="9">SUM(T66:T68)</f>
        <v>0</v>
      </c>
      <c r="U69" s="451">
        <f>SUM(U66:U68)</f>
        <v>0</v>
      </c>
      <c r="W69" s="343"/>
      <c r="X69" s="344" t="s">
        <v>96</v>
      </c>
      <c r="Y69" s="322">
        <f>Y66+Y67+Y68</f>
        <v>2388233</v>
      </c>
      <c r="Z69" s="322">
        <f>Z66+Z67+Z68</f>
        <v>2388233</v>
      </c>
      <c r="AA69" s="322">
        <f t="shared" ref="AA69:AB69" si="10">AA66+AA67+AA68</f>
        <v>0</v>
      </c>
      <c r="AB69" s="322">
        <f t="shared" si="10"/>
        <v>2157642</v>
      </c>
      <c r="AC69" s="464">
        <f t="shared" ref="AC69:AL69" si="11">SUM(AC66:AC68)</f>
        <v>98027</v>
      </c>
      <c r="AD69" s="464">
        <f t="shared" si="11"/>
        <v>0</v>
      </c>
      <c r="AE69" s="464">
        <f t="shared" si="11"/>
        <v>0</v>
      </c>
      <c r="AF69" s="464">
        <f t="shared" si="11"/>
        <v>0</v>
      </c>
      <c r="AG69" s="464">
        <f t="shared" si="11"/>
        <v>0</v>
      </c>
      <c r="AH69" s="464">
        <f t="shared" si="11"/>
        <v>0</v>
      </c>
      <c r="AI69" s="464">
        <f t="shared" si="11"/>
        <v>0</v>
      </c>
      <c r="AJ69" s="464">
        <f t="shared" si="11"/>
        <v>0</v>
      </c>
      <c r="AK69" s="464"/>
      <c r="AL69" s="464">
        <f t="shared" si="11"/>
        <v>154700</v>
      </c>
      <c r="AM69" s="464">
        <f>SUM(AM66:AM68)</f>
        <v>-22136</v>
      </c>
      <c r="AN69" s="464">
        <f>SUM(AN66:AN68)</f>
        <v>-22136</v>
      </c>
      <c r="AO69" s="469">
        <f>SUM(AO66:AO68)</f>
        <v>0</v>
      </c>
    </row>
    <row r="70" spans="1:41" x14ac:dyDescent="0.2">
      <c r="A70" s="336">
        <v>63</v>
      </c>
      <c r="B70" s="334" t="s">
        <v>97</v>
      </c>
      <c r="C70" s="124">
        <v>32092635</v>
      </c>
      <c r="D70" s="766">
        <f t="shared" si="0"/>
        <v>32092635</v>
      </c>
      <c r="E70" s="334">
        <f t="shared" si="3"/>
        <v>0</v>
      </c>
      <c r="F70" s="334">
        <v>234257</v>
      </c>
      <c r="G70" s="422">
        <v>3541289</v>
      </c>
      <c r="H70" s="334"/>
      <c r="I70" s="334"/>
      <c r="J70" s="334"/>
      <c r="K70" s="334"/>
      <c r="L70" s="334">
        <v>8061789</v>
      </c>
      <c r="M70" s="334"/>
      <c r="N70" s="334">
        <v>37200</v>
      </c>
      <c r="O70" s="334">
        <v>4318008</v>
      </c>
      <c r="P70" s="334">
        <v>14955933</v>
      </c>
      <c r="Q70" s="334">
        <v>944159</v>
      </c>
      <c r="R70" s="319"/>
      <c r="S70" s="319"/>
      <c r="T70" s="319"/>
      <c r="U70" s="320"/>
      <c r="W70" s="774">
        <v>63</v>
      </c>
      <c r="X70" s="727" t="s">
        <v>97</v>
      </c>
      <c r="Y70" s="124">
        <v>124193708</v>
      </c>
      <c r="Z70" s="767">
        <f>AB70+AC70+AD70+AH70+AI70+AJ70+AK70+AL70+AM70+AG70</f>
        <v>124193708</v>
      </c>
      <c r="AA70" s="334">
        <f t="shared" si="2"/>
        <v>0</v>
      </c>
      <c r="AB70" s="334"/>
      <c r="AC70" s="334"/>
      <c r="AD70" s="314">
        <v>495676</v>
      </c>
      <c r="AE70" s="314"/>
      <c r="AF70" s="314">
        <v>495676</v>
      </c>
      <c r="AG70" s="334">
        <v>27548</v>
      </c>
      <c r="AH70" s="334"/>
      <c r="AI70" s="334"/>
      <c r="AJ70" s="334"/>
      <c r="AK70" s="334">
        <v>120133611</v>
      </c>
      <c r="AL70" s="334">
        <v>3536873</v>
      </c>
      <c r="AM70" s="314"/>
      <c r="AN70" s="314"/>
      <c r="AO70" s="320"/>
    </row>
    <row r="71" spans="1:41" ht="13.15" customHeight="1" thickBot="1" x14ac:dyDescent="0.25">
      <c r="A71" s="343"/>
      <c r="B71" s="773" t="s">
        <v>98</v>
      </c>
      <c r="C71" s="321">
        <f>C64+C65+C69+C70</f>
        <v>194600934</v>
      </c>
      <c r="D71" s="321">
        <f>D64+D65+D69+D70</f>
        <v>194600934</v>
      </c>
      <c r="E71" s="776">
        <f>C71-D71</f>
        <v>0</v>
      </c>
      <c r="F71" s="321">
        <f t="shared" ref="F71:T71" si="12">F64+F65+F69+F70</f>
        <v>2513515</v>
      </c>
      <c r="G71" s="431">
        <f t="shared" si="12"/>
        <v>35323154</v>
      </c>
      <c r="H71" s="321">
        <f t="shared" si="12"/>
        <v>0</v>
      </c>
      <c r="I71" s="321">
        <f t="shared" si="12"/>
        <v>0</v>
      </c>
      <c r="J71" s="321">
        <f t="shared" si="12"/>
        <v>12344977</v>
      </c>
      <c r="K71" s="321">
        <f t="shared" si="12"/>
        <v>19570796</v>
      </c>
      <c r="L71" s="321">
        <f t="shared" si="12"/>
        <v>27114781</v>
      </c>
      <c r="M71" s="321">
        <f>M64+M65+M69+M70</f>
        <v>780972</v>
      </c>
      <c r="N71" s="321">
        <f>N64+N65+N69+N70</f>
        <v>258619</v>
      </c>
      <c r="O71" s="321">
        <f>O64+O65+O69+O70</f>
        <v>44601829</v>
      </c>
      <c r="P71" s="321">
        <f>P64+P65+P69+P70</f>
        <v>39343572</v>
      </c>
      <c r="Q71" s="321">
        <f t="shared" si="12"/>
        <v>12759581</v>
      </c>
      <c r="R71" s="321">
        <f t="shared" si="12"/>
        <v>0</v>
      </c>
      <c r="S71" s="322">
        <f t="shared" si="12"/>
        <v>-10862</v>
      </c>
      <c r="T71" s="322">
        <f t="shared" si="12"/>
        <v>-10862</v>
      </c>
      <c r="U71" s="451">
        <f>U64+U65+U69+U70</f>
        <v>0</v>
      </c>
      <c r="W71" s="343"/>
      <c r="X71" s="344" t="s">
        <v>98</v>
      </c>
      <c r="Y71" s="322">
        <f>Y64+Y65+Y69+Y70</f>
        <v>137791920</v>
      </c>
      <c r="Z71" s="775">
        <f t="shared" ref="Z71:AL71" si="13">Z64+Z65+Z69+Z70</f>
        <v>137791920</v>
      </c>
      <c r="AA71" s="776">
        <f>Y71-Z71</f>
        <v>0</v>
      </c>
      <c r="AB71" s="464">
        <f t="shared" si="13"/>
        <v>10031409</v>
      </c>
      <c r="AC71" s="464">
        <f t="shared" si="13"/>
        <v>543274</v>
      </c>
      <c r="AD71" s="464">
        <f t="shared" si="13"/>
        <v>2156676</v>
      </c>
      <c r="AE71" s="464">
        <f t="shared" si="13"/>
        <v>1661000</v>
      </c>
      <c r="AF71" s="464">
        <f>AF64+AF65+AF69+AF70</f>
        <v>495676</v>
      </c>
      <c r="AG71" s="464">
        <f t="shared" si="13"/>
        <v>63248</v>
      </c>
      <c r="AH71" s="464">
        <f>AH64+AH65+AH69+AH70</f>
        <v>831</v>
      </c>
      <c r="AI71" s="464">
        <f>AI64+AI65+AI69+AI70</f>
        <v>0</v>
      </c>
      <c r="AJ71" s="464">
        <f>AJ64+AJ65+AJ69+AJ70</f>
        <v>92786</v>
      </c>
      <c r="AK71" s="464">
        <f>AK64+AK65+AK69+AK70</f>
        <v>120575638</v>
      </c>
      <c r="AL71" s="465">
        <f t="shared" si="13"/>
        <v>4372193</v>
      </c>
      <c r="AM71" s="465">
        <f>AM64+AM65+AM69+AM70</f>
        <v>-44135</v>
      </c>
      <c r="AN71" s="465">
        <f>AN64+AN65+AN69+AN70</f>
        <v>-44135</v>
      </c>
      <c r="AO71" s="469">
        <f>AO64+AO65+AO69+AO70</f>
        <v>0</v>
      </c>
    </row>
    <row r="72" spans="1:41" s="65" customFormat="1" ht="12" hidden="1" customHeight="1" thickBot="1" x14ac:dyDescent="0.25">
      <c r="C72" s="134">
        <f>C71-C75</f>
        <v>0</v>
      </c>
      <c r="D72" s="777">
        <f>D71-D75</f>
        <v>194600934</v>
      </c>
      <c r="E72" s="134">
        <f t="shared" ref="E72:AL72" si="14">E71-E75</f>
        <v>0</v>
      </c>
      <c r="F72" s="134">
        <f t="shared" si="14"/>
        <v>0</v>
      </c>
      <c r="G72" s="134">
        <f t="shared" si="14"/>
        <v>0</v>
      </c>
      <c r="H72" s="134">
        <f t="shared" si="14"/>
        <v>0</v>
      </c>
      <c r="I72" s="134">
        <f t="shared" si="14"/>
        <v>0</v>
      </c>
      <c r="J72" s="134">
        <f t="shared" si="14"/>
        <v>0</v>
      </c>
      <c r="K72" s="134">
        <f t="shared" si="14"/>
        <v>0</v>
      </c>
      <c r="L72" s="134">
        <f t="shared" si="14"/>
        <v>0</v>
      </c>
      <c r="M72" s="134">
        <f t="shared" si="14"/>
        <v>0</v>
      </c>
      <c r="N72" s="134">
        <f t="shared" si="14"/>
        <v>0</v>
      </c>
      <c r="O72" s="134">
        <f t="shared" si="14"/>
        <v>0</v>
      </c>
      <c r="P72" s="134">
        <f t="shared" si="14"/>
        <v>0</v>
      </c>
      <c r="Q72" s="134">
        <f t="shared" si="14"/>
        <v>0</v>
      </c>
      <c r="R72" s="134">
        <f t="shared" si="14"/>
        <v>0</v>
      </c>
      <c r="S72" s="134">
        <f t="shared" si="14"/>
        <v>0</v>
      </c>
      <c r="T72" s="134">
        <f t="shared" si="14"/>
        <v>0</v>
      </c>
      <c r="U72" s="134">
        <f t="shared" si="14"/>
        <v>0</v>
      </c>
      <c r="V72" s="134"/>
      <c r="W72" s="994"/>
      <c r="X72" s="995"/>
      <c r="Y72" s="995">
        <f t="shared" si="14"/>
        <v>0</v>
      </c>
      <c r="Z72" s="996">
        <f t="shared" si="14"/>
        <v>137791920</v>
      </c>
      <c r="AA72" s="995">
        <f t="shared" si="14"/>
        <v>0</v>
      </c>
      <c r="AB72" s="995">
        <f t="shared" si="14"/>
        <v>0</v>
      </c>
      <c r="AC72" s="995">
        <f t="shared" si="14"/>
        <v>0</v>
      </c>
      <c r="AD72" s="995">
        <f t="shared" si="14"/>
        <v>0</v>
      </c>
      <c r="AE72" s="995">
        <f t="shared" si="14"/>
        <v>0</v>
      </c>
      <c r="AF72" s="995">
        <f t="shared" si="14"/>
        <v>0</v>
      </c>
      <c r="AG72" s="995">
        <f t="shared" si="14"/>
        <v>0</v>
      </c>
      <c r="AH72" s="995">
        <f t="shared" si="14"/>
        <v>0</v>
      </c>
      <c r="AI72" s="995">
        <f t="shared" si="14"/>
        <v>0</v>
      </c>
      <c r="AJ72" s="995">
        <f t="shared" si="14"/>
        <v>0</v>
      </c>
      <c r="AK72" s="995">
        <f t="shared" si="14"/>
        <v>0</v>
      </c>
      <c r="AL72" s="995">
        <f t="shared" si="14"/>
        <v>0</v>
      </c>
      <c r="AM72" s="995">
        <f>AM71-AM75</f>
        <v>0</v>
      </c>
      <c r="AN72" s="995">
        <f>AN71-AN75</f>
        <v>0</v>
      </c>
      <c r="AO72" s="997">
        <f>AO71-AO75</f>
        <v>0</v>
      </c>
    </row>
    <row r="73" spans="1:41" ht="15.6" hidden="1" customHeight="1" x14ac:dyDescent="0.2">
      <c r="C73" s="323"/>
      <c r="D73" s="779"/>
      <c r="E73" s="323"/>
      <c r="F73" s="323"/>
      <c r="G73" s="323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  <c r="S73" s="323"/>
      <c r="T73" s="323"/>
      <c r="U73" s="317"/>
      <c r="Y73" s="323"/>
      <c r="Z73" s="748"/>
      <c r="AA73" s="323"/>
      <c r="AB73" s="323"/>
      <c r="AC73" s="323"/>
      <c r="AD73" s="323"/>
      <c r="AE73" s="323"/>
      <c r="AF73" s="323"/>
      <c r="AG73" s="323"/>
      <c r="AH73" s="323"/>
      <c r="AI73" s="323"/>
      <c r="AJ73" s="323"/>
      <c r="AK73" s="323"/>
      <c r="AL73" s="323"/>
      <c r="AM73" s="323"/>
      <c r="AN73" s="323"/>
      <c r="AO73" s="323"/>
    </row>
    <row r="74" spans="1:41" ht="10.9" hidden="1" customHeight="1" x14ac:dyDescent="0.2">
      <c r="C74" s="323"/>
      <c r="D74" s="779"/>
      <c r="E74" s="323"/>
      <c r="F74" s="323"/>
      <c r="G74" s="323"/>
      <c r="H74" s="345"/>
      <c r="I74" s="323"/>
      <c r="J74" s="323"/>
      <c r="K74" s="323"/>
      <c r="L74" s="323"/>
      <c r="M74" s="323"/>
      <c r="N74" s="323"/>
      <c r="O74" s="323"/>
      <c r="P74" s="323"/>
      <c r="Q74" s="323"/>
      <c r="R74" s="323"/>
      <c r="S74" s="345"/>
      <c r="T74" s="323"/>
      <c r="U74" s="317"/>
      <c r="Y74" s="323"/>
      <c r="Z74" s="748"/>
      <c r="AA74" s="323"/>
      <c r="AB74" s="323"/>
      <c r="AC74" s="323"/>
      <c r="AD74" s="345"/>
      <c r="AE74" s="323"/>
      <c r="AF74" s="323"/>
      <c r="AG74" s="323"/>
      <c r="AH74" s="323"/>
      <c r="AI74" s="323"/>
      <c r="AJ74" s="323"/>
      <c r="AK74" s="323"/>
      <c r="AL74" s="323"/>
      <c r="AM74" s="345"/>
      <c r="AN74" s="323"/>
      <c r="AO74" s="323"/>
    </row>
    <row r="75" spans="1:41" s="393" customFormat="1" ht="13.5" hidden="1" thickBot="1" x14ac:dyDescent="0.25">
      <c r="C75" s="346">
        <v>194600934</v>
      </c>
      <c r="D75" s="766"/>
      <c r="E75" s="334"/>
      <c r="F75" s="346">
        <v>2513515</v>
      </c>
      <c r="G75" s="346">
        <v>35323154</v>
      </c>
      <c r="H75" s="346"/>
      <c r="I75" s="346"/>
      <c r="J75" s="346">
        <v>12344977</v>
      </c>
      <c r="K75" s="346">
        <v>19570796</v>
      </c>
      <c r="L75" s="346">
        <v>27114781</v>
      </c>
      <c r="M75" s="346">
        <v>780972</v>
      </c>
      <c r="N75" s="393">
        <v>258619</v>
      </c>
      <c r="O75" s="393">
        <v>44601829</v>
      </c>
      <c r="P75" s="393">
        <v>39343572</v>
      </c>
      <c r="Q75" s="393">
        <v>12759581</v>
      </c>
      <c r="S75" s="393">
        <v>-10862</v>
      </c>
      <c r="T75" s="393">
        <v>-10862</v>
      </c>
      <c r="W75" s="394"/>
      <c r="X75" s="749"/>
      <c r="Y75" s="393">
        <v>137791920</v>
      </c>
      <c r="Z75" s="780"/>
      <c r="AB75" s="393">
        <v>10031409</v>
      </c>
      <c r="AC75" s="393">
        <v>543274</v>
      </c>
      <c r="AD75" s="393">
        <v>2156676</v>
      </c>
      <c r="AE75" s="393">
        <v>1661000</v>
      </c>
      <c r="AF75" s="393">
        <f>AD75-AE75</f>
        <v>495676</v>
      </c>
      <c r="AG75" s="393">
        <v>63248</v>
      </c>
      <c r="AH75" s="393">
        <v>831</v>
      </c>
      <c r="AJ75" s="393">
        <v>92786</v>
      </c>
      <c r="AK75" s="393">
        <v>120575638</v>
      </c>
      <c r="AL75" s="393">
        <v>4372193</v>
      </c>
      <c r="AM75" s="393">
        <v>-44135</v>
      </c>
      <c r="AN75" s="393">
        <v>-44135</v>
      </c>
    </row>
    <row r="76" spans="1:41" ht="13.5" hidden="1" thickBot="1" x14ac:dyDescent="0.25">
      <c r="C76" s="346"/>
      <c r="D76" s="781"/>
      <c r="E76" s="747"/>
      <c r="F76" s="747"/>
      <c r="G76" s="747"/>
      <c r="H76" s="747"/>
      <c r="I76" s="747"/>
      <c r="J76" s="747"/>
      <c r="K76" s="747"/>
      <c r="L76" s="346"/>
      <c r="M76" s="747"/>
      <c r="T76" s="782"/>
      <c r="W76" s="783"/>
    </row>
    <row r="77" spans="1:41" ht="13.5" hidden="1" thickBot="1" x14ac:dyDescent="0.25">
      <c r="C77" s="784" t="s">
        <v>135</v>
      </c>
      <c r="D77" s="766"/>
      <c r="E77" s="334"/>
      <c r="F77" s="747"/>
      <c r="G77" s="747"/>
      <c r="H77" s="747"/>
      <c r="I77" s="747"/>
      <c r="J77" s="747"/>
      <c r="K77" s="747"/>
      <c r="L77" s="784" t="s">
        <v>135</v>
      </c>
      <c r="M77" s="785"/>
    </row>
    <row r="78" spans="1:41" hidden="1" x14ac:dyDescent="0.2">
      <c r="B78" s="316" t="s">
        <v>136</v>
      </c>
      <c r="C78" s="786">
        <v>31576414.829999998</v>
      </c>
      <c r="D78" s="767">
        <f t="shared" ref="D78:D79" si="15">F78+G78+H78+J78+K78+L78+M78+N78+O78+P78+Q78+R78+S78</f>
        <v>31576414.829999998</v>
      </c>
      <c r="E78" s="334">
        <f t="shared" ref="E78:E79" si="16">C78-D78</f>
        <v>0</v>
      </c>
      <c r="F78" s="767">
        <v>189689</v>
      </c>
      <c r="G78" s="787">
        <v>3268469.21</v>
      </c>
      <c r="H78" s="767"/>
      <c r="I78" s="767"/>
      <c r="J78" s="767"/>
      <c r="K78" s="767"/>
      <c r="L78" s="767">
        <v>7862957.2800000003</v>
      </c>
      <c r="M78" s="767"/>
      <c r="N78" s="767">
        <v>37200</v>
      </c>
      <c r="O78" s="767">
        <v>4318007.5999999996</v>
      </c>
      <c r="P78" s="767">
        <v>14955933.09</v>
      </c>
      <c r="Q78" s="767">
        <v>944158.65</v>
      </c>
      <c r="R78" s="788"/>
      <c r="S78" s="788"/>
      <c r="T78" s="788"/>
      <c r="U78" s="789"/>
    </row>
    <row r="79" spans="1:41" hidden="1" x14ac:dyDescent="0.2">
      <c r="B79" s="316" t="s">
        <v>137</v>
      </c>
      <c r="C79" s="786">
        <v>516219.54</v>
      </c>
      <c r="D79" s="767">
        <f t="shared" si="15"/>
        <v>516219.54000000004</v>
      </c>
      <c r="E79" s="334">
        <f t="shared" si="16"/>
        <v>0</v>
      </c>
      <c r="F79" s="767">
        <v>44568</v>
      </c>
      <c r="G79" s="787">
        <v>272819.84000000003</v>
      </c>
      <c r="H79" s="767"/>
      <c r="I79" s="767"/>
      <c r="J79" s="767"/>
      <c r="K79" s="767"/>
      <c r="L79" s="767">
        <v>198831.7</v>
      </c>
      <c r="M79" s="724"/>
      <c r="N79" s="724"/>
      <c r="O79" s="724"/>
      <c r="P79" s="724"/>
      <c r="Q79" s="724"/>
      <c r="R79" s="724"/>
      <c r="S79" s="724"/>
      <c r="T79" s="724"/>
      <c r="U79" s="724"/>
    </row>
    <row r="80" spans="1:41" hidden="1" x14ac:dyDescent="0.2">
      <c r="B80" s="316" t="s">
        <v>138</v>
      </c>
      <c r="C80" s="724">
        <f t="shared" ref="C80:U80" si="17">C78+C79</f>
        <v>32092634.369999997</v>
      </c>
      <c r="D80" s="724">
        <f t="shared" si="17"/>
        <v>32092634.369999997</v>
      </c>
      <c r="E80" s="724">
        <f t="shared" si="17"/>
        <v>0</v>
      </c>
      <c r="F80" s="724">
        <f t="shared" si="17"/>
        <v>234257</v>
      </c>
      <c r="G80" s="724">
        <f t="shared" si="17"/>
        <v>3541289.05</v>
      </c>
      <c r="H80" s="724">
        <f t="shared" si="17"/>
        <v>0</v>
      </c>
      <c r="I80" s="724">
        <f t="shared" si="17"/>
        <v>0</v>
      </c>
      <c r="J80" s="724">
        <f t="shared" si="17"/>
        <v>0</v>
      </c>
      <c r="K80" s="724">
        <f t="shared" si="17"/>
        <v>0</v>
      </c>
      <c r="L80" s="724">
        <f t="shared" si="17"/>
        <v>8061788.9800000004</v>
      </c>
      <c r="M80" s="724">
        <f t="shared" si="17"/>
        <v>0</v>
      </c>
      <c r="N80" s="724">
        <f t="shared" si="17"/>
        <v>37200</v>
      </c>
      <c r="O80" s="724">
        <f t="shared" si="17"/>
        <v>4318007.5999999996</v>
      </c>
      <c r="P80" s="724">
        <f t="shared" si="17"/>
        <v>14955933.09</v>
      </c>
      <c r="Q80" s="724">
        <f t="shared" si="17"/>
        <v>944158.65</v>
      </c>
      <c r="R80" s="724">
        <f t="shared" si="17"/>
        <v>0</v>
      </c>
      <c r="S80" s="724">
        <f t="shared" si="17"/>
        <v>0</v>
      </c>
      <c r="T80" s="724">
        <f t="shared" si="17"/>
        <v>0</v>
      </c>
      <c r="U80" s="724">
        <f t="shared" si="17"/>
        <v>0</v>
      </c>
    </row>
    <row r="81" spans="3:21" hidden="1" x14ac:dyDescent="0.2">
      <c r="C81" s="724"/>
      <c r="D81" s="724"/>
      <c r="E81" s="724"/>
      <c r="F81" s="724"/>
      <c r="G81" s="724"/>
      <c r="H81" s="724"/>
      <c r="I81" s="724"/>
      <c r="J81" s="724"/>
      <c r="K81" s="724"/>
      <c r="L81" s="724"/>
      <c r="M81" s="724"/>
      <c r="N81" s="724"/>
      <c r="O81" s="724"/>
      <c r="P81" s="724"/>
      <c r="Q81" s="724"/>
      <c r="R81" s="724"/>
      <c r="S81" s="724"/>
      <c r="T81" s="724"/>
      <c r="U81" s="724"/>
    </row>
    <row r="150" ht="11.25" customHeight="1" x14ac:dyDescent="0.2"/>
  </sheetData>
  <mergeCells count="2">
    <mergeCell ref="F4:U4"/>
    <mergeCell ref="AB4:AO4"/>
  </mergeCells>
  <phoneticPr fontId="12" type="noConversion"/>
  <conditionalFormatting sqref="E6:E72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E78:E7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U72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A6:AA7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B72:AO7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45" right="0.19685039370078741" top="0.27" bottom="0.19685039370078741" header="0.19685039370078741" footer="0.19685039370078741"/>
  <pageSetup paperSize="9" scale="59" fitToWidth="0" orientation="landscape" r:id="rId1"/>
  <headerFooter alignWithMargins="0"/>
  <colBreaks count="1" manualBreakCount="1">
    <brk id="21" max="80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aie26">
    <tabColor indexed="34"/>
    <pageSetUpPr fitToPage="1"/>
  </sheetPr>
  <dimension ref="A1:AU75"/>
  <sheetViews>
    <sheetView zoomScaleNormal="100" workbookViewId="0">
      <pane xSplit="3" ySplit="5" topLeftCell="D53" activePane="bottomRight" state="frozen"/>
      <selection activeCell="AF16" sqref="AF16:AL63"/>
      <selection pane="topRight" activeCell="AF16" sqref="AF16:AL63"/>
      <selection pane="bottomLeft" activeCell="AF16" sqref="AF16:AL63"/>
      <selection pane="bottomRight" activeCell="H77" sqref="H77"/>
    </sheetView>
  </sheetViews>
  <sheetFormatPr defaultColWidth="11.85546875" defaultRowHeight="12.75" x14ac:dyDescent="0.2"/>
  <cols>
    <col min="1" max="1" width="4.140625" style="316" customWidth="1"/>
    <col min="2" max="2" width="21.7109375" style="316" customWidth="1"/>
    <col min="3" max="3" width="12.7109375" style="316" customWidth="1"/>
    <col min="4" max="4" width="13.7109375" style="724" hidden="1" customWidth="1"/>
    <col min="5" max="5" width="12.5703125" style="316" hidden="1" customWidth="1"/>
    <col min="6" max="6" width="10.5703125" style="316" customWidth="1"/>
    <col min="7" max="7" width="12.140625" style="316" customWidth="1"/>
    <col min="8" max="8" width="11.42578125" style="316" customWidth="1"/>
    <col min="9" max="9" width="10.5703125" style="316" customWidth="1"/>
    <col min="10" max="10" width="11.28515625" style="316" customWidth="1"/>
    <col min="11" max="11" width="8.42578125" style="316" hidden="1" customWidth="1"/>
    <col min="12" max="12" width="11" style="316" customWidth="1"/>
    <col min="13" max="13" width="13.7109375" style="316" hidden="1" customWidth="1"/>
    <col min="14" max="15" width="11" style="316" customWidth="1"/>
    <col min="16" max="16" width="9.28515625" style="316" customWidth="1"/>
    <col min="17" max="17" width="9.85546875" style="316" customWidth="1"/>
    <col min="18" max="18" width="9.5703125" style="316" customWidth="1"/>
    <col min="19" max="19" width="8.42578125" style="316" customWidth="1"/>
    <col min="20" max="20" width="9.28515625" style="316" hidden="1" customWidth="1"/>
    <col min="21" max="21" width="8.28515625" style="316" customWidth="1"/>
    <col min="22" max="22" width="10" style="316" customWidth="1"/>
    <col min="23" max="23" width="8.5703125" style="316" customWidth="1"/>
    <col min="24" max="24" width="10" style="316" hidden="1" customWidth="1"/>
    <col min="25" max="25" width="2.42578125" style="316" customWidth="1"/>
    <col min="26" max="26" width="11.85546875" style="316" customWidth="1"/>
    <col min="27" max="27" width="4.85546875" style="316" customWidth="1"/>
    <col min="28" max="28" width="21.28515625" style="316" customWidth="1"/>
    <col min="29" max="29" width="11.85546875" style="316" customWidth="1"/>
    <col min="30" max="30" width="13.7109375" style="724" hidden="1" customWidth="1"/>
    <col min="31" max="31" width="12.7109375" style="316" hidden="1" customWidth="1"/>
    <col min="32" max="32" width="13.140625" style="316" customWidth="1"/>
    <col min="33" max="33" width="11.28515625" style="316" customWidth="1"/>
    <col min="34" max="34" width="11.140625" style="316" customWidth="1"/>
    <col min="35" max="35" width="8.85546875" style="316" customWidth="1"/>
    <col min="36" max="36" width="9.28515625" style="316" hidden="1" customWidth="1"/>
    <col min="37" max="37" width="7.7109375" style="316" customWidth="1"/>
    <col min="38" max="38" width="12.7109375" style="316" customWidth="1"/>
    <col min="39" max="39" width="10.28515625" style="316" hidden="1" customWidth="1"/>
    <col min="40" max="42" width="9.140625" style="316" customWidth="1"/>
    <col min="43" max="43" width="9.7109375" style="316" customWidth="1"/>
    <col min="44" max="44" width="8" style="316" customWidth="1"/>
    <col min="45" max="45" width="8.85546875" style="316" customWidth="1"/>
    <col min="46" max="46" width="9.140625" style="316" hidden="1" customWidth="1"/>
    <col min="47" max="16384" width="11.85546875" style="316"/>
  </cols>
  <sheetData>
    <row r="1" spans="1:47" ht="19.5" customHeight="1" x14ac:dyDescent="0.25">
      <c r="G1" s="326" t="str">
        <f>V.CH.EX.!E1</f>
        <v xml:space="preserve">EXECUTIE LA DATA DE 30.09.2025               </v>
      </c>
      <c r="H1" s="326"/>
      <c r="I1" s="326"/>
      <c r="J1" s="326"/>
      <c r="K1" s="326"/>
      <c r="L1" s="326"/>
      <c r="M1" s="326"/>
      <c r="N1" s="326"/>
      <c r="AF1" s="326" t="str">
        <f>G1</f>
        <v xml:space="preserve">EXECUTIE LA DATA DE 30.09.2025               </v>
      </c>
    </row>
    <row r="2" spans="1:47" ht="13.15" customHeight="1" x14ac:dyDescent="0.2">
      <c r="AD2" s="316"/>
    </row>
    <row r="3" spans="1:47" ht="13.15" customHeight="1" thickBot="1" x14ac:dyDescent="0.25">
      <c r="U3" s="317"/>
      <c r="V3" s="1140" t="s">
        <v>25</v>
      </c>
      <c r="W3" s="1140"/>
      <c r="X3" s="1140"/>
      <c r="AL3" s="747"/>
      <c r="AP3" s="747"/>
      <c r="AQ3" s="317"/>
      <c r="AR3" s="1140" t="s">
        <v>25</v>
      </c>
      <c r="AS3" s="1140"/>
      <c r="AT3" s="1140"/>
    </row>
    <row r="4" spans="1:47" ht="15.75" x14ac:dyDescent="0.25">
      <c r="A4" s="328" t="s">
        <v>2</v>
      </c>
      <c r="B4" s="790" t="s">
        <v>3</v>
      </c>
      <c r="C4" s="347" t="s">
        <v>13</v>
      </c>
      <c r="D4" s="726"/>
      <c r="E4" s="392"/>
      <c r="F4" s="1146" t="s">
        <v>62</v>
      </c>
      <c r="G4" s="1147"/>
      <c r="H4" s="1147"/>
      <c r="I4" s="1147"/>
      <c r="J4" s="1147"/>
      <c r="K4" s="1147"/>
      <c r="L4" s="1147"/>
      <c r="M4" s="1147"/>
      <c r="N4" s="1147"/>
      <c r="O4" s="1147"/>
      <c r="P4" s="1147"/>
      <c r="Q4" s="1147"/>
      <c r="R4" s="1147"/>
      <c r="S4" s="1147"/>
      <c r="T4" s="1147"/>
      <c r="U4" s="1147"/>
      <c r="V4" s="1147"/>
      <c r="W4" s="1147"/>
      <c r="X4" s="1147"/>
      <c r="Y4" s="791"/>
      <c r="Z4" s="382"/>
      <c r="AA4" s="328" t="s">
        <v>2</v>
      </c>
      <c r="AB4" s="790" t="s">
        <v>3</v>
      </c>
      <c r="AC4" s="347" t="s">
        <v>14</v>
      </c>
      <c r="AD4" s="726"/>
      <c r="AE4" s="392"/>
      <c r="AF4" s="1135" t="s">
        <v>62</v>
      </c>
      <c r="AG4" s="1136"/>
      <c r="AH4" s="1136"/>
      <c r="AI4" s="1136"/>
      <c r="AJ4" s="1136"/>
      <c r="AK4" s="1136"/>
      <c r="AL4" s="1136"/>
      <c r="AM4" s="1136"/>
      <c r="AN4" s="1136"/>
      <c r="AO4" s="1136"/>
      <c r="AP4" s="1136"/>
      <c r="AQ4" s="1136"/>
      <c r="AR4" s="1136"/>
      <c r="AS4" s="1136"/>
      <c r="AT4" s="1136"/>
      <c r="AU4" s="727"/>
    </row>
    <row r="5" spans="1:47" ht="16.5" thickBot="1" x14ac:dyDescent="0.3">
      <c r="A5" s="728" t="s">
        <v>21</v>
      </c>
      <c r="B5" s="792"/>
      <c r="C5" s="377" t="s">
        <v>35</v>
      </c>
      <c r="D5" s="793"/>
      <c r="E5" s="394" t="s">
        <v>169</v>
      </c>
      <c r="F5" s="794">
        <v>10</v>
      </c>
      <c r="G5" s="330">
        <v>20</v>
      </c>
      <c r="H5" s="330">
        <v>51</v>
      </c>
      <c r="I5" s="330" t="s">
        <v>116</v>
      </c>
      <c r="J5" s="330" t="s">
        <v>117</v>
      </c>
      <c r="K5" s="330">
        <v>55</v>
      </c>
      <c r="L5" s="330">
        <v>56</v>
      </c>
      <c r="M5" s="330">
        <v>57</v>
      </c>
      <c r="N5" s="760">
        <v>58</v>
      </c>
      <c r="O5" s="330" t="s">
        <v>118</v>
      </c>
      <c r="P5" s="330">
        <v>60</v>
      </c>
      <c r="Q5" s="330">
        <v>61</v>
      </c>
      <c r="R5" s="330">
        <v>71</v>
      </c>
      <c r="S5" s="732">
        <v>81</v>
      </c>
      <c r="T5" s="732" t="s">
        <v>146</v>
      </c>
      <c r="U5" s="732" t="s">
        <v>129</v>
      </c>
      <c r="V5" s="732">
        <v>85</v>
      </c>
      <c r="W5" s="410" t="s">
        <v>115</v>
      </c>
      <c r="X5" s="733" t="s">
        <v>121</v>
      </c>
      <c r="Y5" s="795"/>
      <c r="Z5" s="382"/>
      <c r="AA5" s="728" t="s">
        <v>21</v>
      </c>
      <c r="AB5" s="792"/>
      <c r="AC5" s="379" t="s">
        <v>35</v>
      </c>
      <c r="AD5" s="730"/>
      <c r="AE5" s="731" t="s">
        <v>169</v>
      </c>
      <c r="AF5" s="330">
        <v>10</v>
      </c>
      <c r="AG5" s="330">
        <v>20</v>
      </c>
      <c r="AH5" s="330">
        <v>51</v>
      </c>
      <c r="AI5" s="330" t="s">
        <v>116</v>
      </c>
      <c r="AJ5" s="330" t="s">
        <v>117</v>
      </c>
      <c r="AK5" s="330">
        <v>56</v>
      </c>
      <c r="AL5" s="330" t="s">
        <v>119</v>
      </c>
      <c r="AM5" s="796">
        <v>58</v>
      </c>
      <c r="AN5" s="330">
        <v>59</v>
      </c>
      <c r="AO5" s="330">
        <v>60</v>
      </c>
      <c r="AP5" s="330">
        <v>61</v>
      </c>
      <c r="AQ5" s="330">
        <v>71</v>
      </c>
      <c r="AR5" s="330">
        <v>85</v>
      </c>
      <c r="AS5" s="797" t="s">
        <v>115</v>
      </c>
      <c r="AT5" s="798" t="s">
        <v>121</v>
      </c>
    </row>
    <row r="6" spans="1:47" x14ac:dyDescent="0.2">
      <c r="A6" s="336">
        <v>1</v>
      </c>
      <c r="B6" s="319" t="s">
        <v>23</v>
      </c>
      <c r="C6" s="126">
        <v>141000</v>
      </c>
      <c r="D6" s="788">
        <f>F6+G6+H6+K6+L6+M6+N6+O6+P6+Q6+R6+S6+V6</f>
        <v>141000</v>
      </c>
      <c r="E6" s="319">
        <f>C6-D6</f>
        <v>0</v>
      </c>
      <c r="F6" s="319"/>
      <c r="G6" s="334">
        <v>56000</v>
      </c>
      <c r="H6" s="334"/>
      <c r="I6" s="334"/>
      <c r="J6" s="334"/>
      <c r="K6" s="334"/>
      <c r="L6" s="334"/>
      <c r="M6" s="334"/>
      <c r="N6" s="334"/>
      <c r="O6" s="334">
        <v>85000</v>
      </c>
      <c r="P6" s="334"/>
      <c r="Q6" s="334"/>
      <c r="R6" s="334"/>
      <c r="S6" s="319"/>
      <c r="T6" s="319"/>
      <c r="U6" s="319"/>
      <c r="V6" s="423"/>
      <c r="W6" s="169"/>
      <c r="X6" s="184"/>
      <c r="Y6" s="799"/>
      <c r="Z6" s="800"/>
      <c r="AA6" s="336">
        <v>1</v>
      </c>
      <c r="AB6" s="319" t="s">
        <v>23</v>
      </c>
      <c r="AC6" s="124">
        <v>1845824</v>
      </c>
      <c r="AD6" s="767">
        <f t="shared" ref="AD6:AD9" si="0">AF6+AG6+AH6+AK6+AL6+AM6+AN6+AO6+AP6+AQ6+AR6</f>
        <v>1845824</v>
      </c>
      <c r="AE6" s="801">
        <f>AC6-AD6</f>
        <v>0</v>
      </c>
      <c r="AF6" s="124">
        <v>760975</v>
      </c>
      <c r="AG6" s="334"/>
      <c r="AH6" s="334"/>
      <c r="AI6" s="334"/>
      <c r="AJ6" s="334"/>
      <c r="AK6" s="334"/>
      <c r="AL6" s="334">
        <v>1054549</v>
      </c>
      <c r="AM6" s="334"/>
      <c r="AN6" s="334">
        <v>30300</v>
      </c>
      <c r="AO6" s="334"/>
      <c r="AP6" s="334"/>
      <c r="AQ6" s="334"/>
      <c r="AR6" s="334"/>
      <c r="AS6" s="334"/>
      <c r="AT6" s="380"/>
    </row>
    <row r="7" spans="1:47" x14ac:dyDescent="0.2">
      <c r="A7" s="337">
        <v>2</v>
      </c>
      <c r="B7" s="315" t="s">
        <v>26</v>
      </c>
      <c r="C7" s="126">
        <v>85468</v>
      </c>
      <c r="D7" s="788">
        <f t="shared" ref="D7:D71" si="1">F7+G7+H7+K7+L7+M7+N7+O7+P7+Q7+R7+S7+V7</f>
        <v>85468</v>
      </c>
      <c r="E7" s="319">
        <f t="shared" ref="E7" si="2">C7-D7</f>
        <v>0</v>
      </c>
      <c r="F7" s="315"/>
      <c r="G7" s="314">
        <v>16667</v>
      </c>
      <c r="H7" s="334"/>
      <c r="I7" s="334"/>
      <c r="J7" s="314"/>
      <c r="K7" s="314"/>
      <c r="L7" s="314"/>
      <c r="M7" s="314"/>
      <c r="N7" s="314"/>
      <c r="O7" s="314">
        <v>68801</v>
      </c>
      <c r="P7" s="334"/>
      <c r="Q7" s="314"/>
      <c r="R7" s="314"/>
      <c r="S7" s="315"/>
      <c r="T7" s="319"/>
      <c r="U7" s="319"/>
      <c r="V7" s="423"/>
      <c r="W7" s="169"/>
      <c r="X7" s="143"/>
      <c r="Y7" s="799"/>
      <c r="Z7" s="800"/>
      <c r="AA7" s="337">
        <v>2</v>
      </c>
      <c r="AB7" s="315" t="s">
        <v>26</v>
      </c>
      <c r="AC7" s="126">
        <v>2027396</v>
      </c>
      <c r="AD7" s="767">
        <f t="shared" si="0"/>
        <v>2027396</v>
      </c>
      <c r="AE7" s="801">
        <f>AC7-AD7</f>
        <v>0</v>
      </c>
      <c r="AF7" s="126">
        <v>799620</v>
      </c>
      <c r="AG7" s="314"/>
      <c r="AH7" s="334"/>
      <c r="AI7" s="334"/>
      <c r="AJ7" s="334"/>
      <c r="AK7" s="334"/>
      <c r="AL7" s="314">
        <v>1227776</v>
      </c>
      <c r="AM7" s="314"/>
      <c r="AN7" s="314"/>
      <c r="AO7" s="314"/>
      <c r="AP7" s="314"/>
      <c r="AQ7" s="314"/>
      <c r="AR7" s="314"/>
      <c r="AS7" s="334"/>
      <c r="AT7" s="320"/>
    </row>
    <row r="8" spans="1:47" x14ac:dyDescent="0.2">
      <c r="A8" s="337">
        <v>3</v>
      </c>
      <c r="B8" s="315" t="s">
        <v>28</v>
      </c>
      <c r="C8" s="126">
        <v>423277</v>
      </c>
      <c r="D8" s="788">
        <f t="shared" si="1"/>
        <v>423277</v>
      </c>
      <c r="E8" s="319">
        <f t="shared" ref="E8:E70" si="3">C8-D8</f>
        <v>0</v>
      </c>
      <c r="F8" s="315"/>
      <c r="G8" s="314">
        <v>1468</v>
      </c>
      <c r="H8" s="334"/>
      <c r="I8" s="334"/>
      <c r="J8" s="314"/>
      <c r="K8" s="314"/>
      <c r="L8" s="314"/>
      <c r="M8" s="314"/>
      <c r="N8" s="314"/>
      <c r="O8" s="314">
        <v>384559</v>
      </c>
      <c r="P8" s="334"/>
      <c r="Q8" s="314"/>
      <c r="R8" s="314">
        <v>37250</v>
      </c>
      <c r="S8" s="315"/>
      <c r="T8" s="319"/>
      <c r="U8" s="319"/>
      <c r="V8" s="423"/>
      <c r="W8" s="169"/>
      <c r="X8" s="143"/>
      <c r="Y8" s="799"/>
      <c r="Z8" s="800"/>
      <c r="AA8" s="337">
        <v>3</v>
      </c>
      <c r="AB8" s="315" t="s">
        <v>28</v>
      </c>
      <c r="AC8" s="126">
        <v>1834406</v>
      </c>
      <c r="AD8" s="767">
        <f t="shared" si="0"/>
        <v>1834406</v>
      </c>
      <c r="AE8" s="801">
        <f>AC8-AD8</f>
        <v>0</v>
      </c>
      <c r="AF8" s="126">
        <v>400644</v>
      </c>
      <c r="AG8" s="314"/>
      <c r="AH8" s="334"/>
      <c r="AI8" s="334"/>
      <c r="AJ8" s="334"/>
      <c r="AK8" s="334"/>
      <c r="AL8" s="314">
        <v>1433762</v>
      </c>
      <c r="AM8" s="314"/>
      <c r="AN8" s="314"/>
      <c r="AO8" s="314"/>
      <c r="AP8" s="314"/>
      <c r="AQ8" s="314"/>
      <c r="AR8" s="314"/>
      <c r="AS8" s="314"/>
      <c r="AT8" s="320"/>
    </row>
    <row r="9" spans="1:47" ht="12.75" customHeight="1" x14ac:dyDescent="0.2">
      <c r="A9" s="337">
        <v>4</v>
      </c>
      <c r="B9" s="315" t="s">
        <v>29</v>
      </c>
      <c r="C9" s="126">
        <v>538413</v>
      </c>
      <c r="D9" s="788">
        <f t="shared" si="1"/>
        <v>538413</v>
      </c>
      <c r="E9" s="319">
        <f t="shared" si="3"/>
        <v>0</v>
      </c>
      <c r="F9" s="315">
        <v>36836</v>
      </c>
      <c r="G9" s="314">
        <v>102240</v>
      </c>
      <c r="H9" s="334"/>
      <c r="I9" s="334"/>
      <c r="J9" s="314"/>
      <c r="K9" s="314"/>
      <c r="L9" s="314"/>
      <c r="M9" s="314"/>
      <c r="N9" s="314"/>
      <c r="O9" s="314"/>
      <c r="P9" s="334"/>
      <c r="Q9" s="314"/>
      <c r="R9" s="314">
        <v>399337</v>
      </c>
      <c r="S9" s="315"/>
      <c r="T9" s="319"/>
      <c r="U9" s="319"/>
      <c r="V9" s="423"/>
      <c r="W9" s="169"/>
      <c r="X9" s="143"/>
      <c r="Y9" s="799"/>
      <c r="Z9" s="800"/>
      <c r="AA9" s="337">
        <v>4</v>
      </c>
      <c r="AB9" s="315" t="s">
        <v>29</v>
      </c>
      <c r="AC9" s="126">
        <v>1491387</v>
      </c>
      <c r="AD9" s="767">
        <f t="shared" si="0"/>
        <v>1491387</v>
      </c>
      <c r="AE9" s="801">
        <f t="shared" ref="AE9:AE70" si="4">AC9-AD9</f>
        <v>0</v>
      </c>
      <c r="AF9" s="126">
        <v>476566</v>
      </c>
      <c r="AG9" s="314"/>
      <c r="AH9" s="334"/>
      <c r="AI9" s="334"/>
      <c r="AJ9" s="334"/>
      <c r="AK9" s="334"/>
      <c r="AL9" s="314">
        <v>1014821</v>
      </c>
      <c r="AM9" s="314"/>
      <c r="AN9" s="314"/>
      <c r="AO9" s="314"/>
      <c r="AP9" s="314"/>
      <c r="AQ9" s="314"/>
      <c r="AR9" s="314"/>
      <c r="AS9" s="314"/>
      <c r="AT9" s="320"/>
    </row>
    <row r="10" spans="1:47" x14ac:dyDescent="0.2">
      <c r="A10" s="337">
        <v>5</v>
      </c>
      <c r="B10" s="315" t="s">
        <v>30</v>
      </c>
      <c r="C10" s="126">
        <v>421655</v>
      </c>
      <c r="D10" s="788">
        <f t="shared" si="1"/>
        <v>421655</v>
      </c>
      <c r="E10" s="319">
        <f t="shared" si="3"/>
        <v>0</v>
      </c>
      <c r="F10" s="315"/>
      <c r="G10" s="314">
        <v>237269</v>
      </c>
      <c r="H10" s="334"/>
      <c r="I10" s="334"/>
      <c r="J10" s="314"/>
      <c r="K10" s="314"/>
      <c r="L10" s="314"/>
      <c r="M10" s="314"/>
      <c r="N10" s="314">
        <v>107268</v>
      </c>
      <c r="O10" s="314"/>
      <c r="P10" s="334"/>
      <c r="Q10" s="314"/>
      <c r="R10" s="314">
        <v>77118</v>
      </c>
      <c r="S10" s="315"/>
      <c r="T10" s="319"/>
      <c r="U10" s="319"/>
      <c r="V10" s="423"/>
      <c r="W10" s="169"/>
      <c r="X10" s="143"/>
      <c r="Y10" s="799"/>
      <c r="Z10" s="800"/>
      <c r="AA10" s="337">
        <v>5</v>
      </c>
      <c r="AB10" s="315" t="s">
        <v>30</v>
      </c>
      <c r="AC10" s="126">
        <v>3215203</v>
      </c>
      <c r="AD10" s="767">
        <f>AF10+AG10+AH10+AK10+AL10+AM10+AN10+AO10+AP10+AQ10+AR10</f>
        <v>3215203</v>
      </c>
      <c r="AE10" s="801">
        <f t="shared" si="4"/>
        <v>0</v>
      </c>
      <c r="AF10" s="126">
        <v>818129</v>
      </c>
      <c r="AG10" s="314"/>
      <c r="AH10" s="334"/>
      <c r="AI10" s="334"/>
      <c r="AJ10" s="334"/>
      <c r="AK10" s="334"/>
      <c r="AL10" s="314">
        <v>1590707</v>
      </c>
      <c r="AM10" s="314"/>
      <c r="AN10" s="314"/>
      <c r="AO10" s="314"/>
      <c r="AP10" s="314">
        <v>817743</v>
      </c>
      <c r="AQ10" s="314">
        <v>7847</v>
      </c>
      <c r="AR10" s="314">
        <v>-19223</v>
      </c>
      <c r="AS10" s="314">
        <v>-19223</v>
      </c>
      <c r="AT10" s="320"/>
    </row>
    <row r="11" spans="1:47" x14ac:dyDescent="0.2">
      <c r="A11" s="337">
        <v>6</v>
      </c>
      <c r="B11" s="315" t="s">
        <v>31</v>
      </c>
      <c r="C11" s="126">
        <v>381075</v>
      </c>
      <c r="D11" s="788">
        <f t="shared" si="1"/>
        <v>381075</v>
      </c>
      <c r="E11" s="319">
        <f t="shared" si="3"/>
        <v>0</v>
      </c>
      <c r="F11" s="315">
        <v>51663</v>
      </c>
      <c r="G11" s="430">
        <v>204803</v>
      </c>
      <c r="H11" s="334"/>
      <c r="I11" s="334"/>
      <c r="J11" s="314"/>
      <c r="K11" s="314"/>
      <c r="L11" s="314"/>
      <c r="M11" s="314"/>
      <c r="N11" s="314"/>
      <c r="O11" s="314">
        <v>100000</v>
      </c>
      <c r="P11" s="334"/>
      <c r="Q11" s="314"/>
      <c r="R11" s="314">
        <v>24609</v>
      </c>
      <c r="S11" s="315"/>
      <c r="T11" s="319"/>
      <c r="U11" s="319"/>
      <c r="V11" s="423"/>
      <c r="W11" s="169"/>
      <c r="X11" s="143"/>
      <c r="Y11" s="799"/>
      <c r="Z11" s="800"/>
      <c r="AA11" s="337">
        <v>6</v>
      </c>
      <c r="AB11" s="315" t="s">
        <v>31</v>
      </c>
      <c r="AC11" s="126">
        <v>1953322</v>
      </c>
      <c r="AD11" s="767">
        <f t="shared" ref="AD11:AD70" si="5">AF11+AG11+AH11+AK11+AL11+AM11+AN11+AO11+AP11+AQ11+AR11</f>
        <v>1953322</v>
      </c>
      <c r="AE11" s="801">
        <f t="shared" si="4"/>
        <v>0</v>
      </c>
      <c r="AF11" s="126">
        <v>942764</v>
      </c>
      <c r="AG11" s="314"/>
      <c r="AH11" s="334"/>
      <c r="AI11" s="334"/>
      <c r="AJ11" s="334"/>
      <c r="AK11" s="334"/>
      <c r="AL11" s="314">
        <v>1010558</v>
      </c>
      <c r="AM11" s="314"/>
      <c r="AN11" s="314"/>
      <c r="AO11" s="314"/>
      <c r="AP11" s="314"/>
      <c r="AQ11" s="314"/>
      <c r="AR11" s="314"/>
      <c r="AS11" s="314"/>
      <c r="AT11" s="320"/>
    </row>
    <row r="12" spans="1:47" x14ac:dyDescent="0.2">
      <c r="A12" s="337">
        <v>7</v>
      </c>
      <c r="B12" s="315" t="s">
        <v>34</v>
      </c>
      <c r="C12" s="126">
        <v>286027</v>
      </c>
      <c r="D12" s="788">
        <f t="shared" si="1"/>
        <v>286027</v>
      </c>
      <c r="E12" s="319">
        <f t="shared" si="3"/>
        <v>0</v>
      </c>
      <c r="F12" s="315"/>
      <c r="G12" s="314">
        <v>70199</v>
      </c>
      <c r="H12" s="334"/>
      <c r="I12" s="334"/>
      <c r="J12" s="314"/>
      <c r="K12" s="314"/>
      <c r="L12" s="314"/>
      <c r="M12" s="314"/>
      <c r="N12" s="314"/>
      <c r="O12" s="314"/>
      <c r="P12" s="334"/>
      <c r="Q12" s="314">
        <v>209078</v>
      </c>
      <c r="R12" s="314">
        <v>6750</v>
      </c>
      <c r="S12" s="315"/>
      <c r="T12" s="319"/>
      <c r="U12" s="319"/>
      <c r="V12" s="423"/>
      <c r="W12" s="169"/>
      <c r="X12" s="143"/>
      <c r="Y12" s="799"/>
      <c r="Z12" s="800"/>
      <c r="AA12" s="337">
        <v>7</v>
      </c>
      <c r="AB12" s="315" t="s">
        <v>34</v>
      </c>
      <c r="AC12" s="126">
        <v>1414360</v>
      </c>
      <c r="AD12" s="767">
        <f t="shared" si="5"/>
        <v>1414360</v>
      </c>
      <c r="AE12" s="801">
        <f t="shared" si="4"/>
        <v>0</v>
      </c>
      <c r="AF12" s="126">
        <v>505850</v>
      </c>
      <c r="AG12" s="314"/>
      <c r="AH12" s="334"/>
      <c r="AI12" s="334"/>
      <c r="AJ12" s="334"/>
      <c r="AK12" s="334"/>
      <c r="AL12" s="314">
        <v>908510</v>
      </c>
      <c r="AM12" s="314"/>
      <c r="AN12" s="314"/>
      <c r="AO12" s="314"/>
      <c r="AP12" s="314"/>
      <c r="AQ12" s="314"/>
      <c r="AR12" s="314"/>
      <c r="AS12" s="314"/>
      <c r="AT12" s="320"/>
    </row>
    <row r="13" spans="1:47" x14ac:dyDescent="0.2">
      <c r="A13" s="337">
        <v>8</v>
      </c>
      <c r="B13" s="315" t="s">
        <v>36</v>
      </c>
      <c r="C13" s="126">
        <v>513226</v>
      </c>
      <c r="D13" s="788">
        <f t="shared" si="1"/>
        <v>513226</v>
      </c>
      <c r="E13" s="319">
        <f t="shared" si="3"/>
        <v>0</v>
      </c>
      <c r="F13" s="315"/>
      <c r="G13" s="314">
        <v>63226</v>
      </c>
      <c r="H13" s="334"/>
      <c r="I13" s="334"/>
      <c r="J13" s="314"/>
      <c r="K13" s="314"/>
      <c r="L13" s="314"/>
      <c r="M13" s="314"/>
      <c r="N13" s="314"/>
      <c r="O13" s="314">
        <v>450000</v>
      </c>
      <c r="P13" s="334"/>
      <c r="Q13" s="314"/>
      <c r="R13" s="314"/>
      <c r="S13" s="315"/>
      <c r="T13" s="319"/>
      <c r="U13" s="319"/>
      <c r="V13" s="423"/>
      <c r="W13" s="169"/>
      <c r="X13" s="143"/>
      <c r="Y13" s="799"/>
      <c r="Z13" s="800"/>
      <c r="AA13" s="337">
        <v>8</v>
      </c>
      <c r="AB13" s="315" t="s">
        <v>36</v>
      </c>
      <c r="AC13" s="126">
        <v>594126</v>
      </c>
      <c r="AD13" s="767">
        <f t="shared" si="5"/>
        <v>594126</v>
      </c>
      <c r="AE13" s="801">
        <f t="shared" si="4"/>
        <v>0</v>
      </c>
      <c r="AF13" s="126">
        <v>171268</v>
      </c>
      <c r="AG13" s="314"/>
      <c r="AH13" s="334"/>
      <c r="AI13" s="334"/>
      <c r="AJ13" s="334"/>
      <c r="AK13" s="334"/>
      <c r="AL13" s="314">
        <v>422858</v>
      </c>
      <c r="AM13" s="314"/>
      <c r="AN13" s="314"/>
      <c r="AO13" s="314"/>
      <c r="AP13" s="314"/>
      <c r="AQ13" s="314"/>
      <c r="AR13" s="314"/>
      <c r="AS13" s="314"/>
      <c r="AT13" s="320"/>
    </row>
    <row r="14" spans="1:47" x14ac:dyDescent="0.2">
      <c r="A14" s="337">
        <v>9</v>
      </c>
      <c r="B14" s="315" t="s">
        <v>37</v>
      </c>
      <c r="C14" s="126">
        <v>66271</v>
      </c>
      <c r="D14" s="788">
        <f t="shared" si="1"/>
        <v>66271</v>
      </c>
      <c r="E14" s="319">
        <f t="shared" si="3"/>
        <v>0</v>
      </c>
      <c r="F14" s="315"/>
      <c r="G14" s="314">
        <v>66271</v>
      </c>
      <c r="H14" s="334"/>
      <c r="I14" s="334"/>
      <c r="J14" s="314"/>
      <c r="K14" s="314"/>
      <c r="L14" s="314"/>
      <c r="M14" s="314"/>
      <c r="N14" s="314"/>
      <c r="O14" s="314"/>
      <c r="P14" s="334"/>
      <c r="Q14" s="314"/>
      <c r="R14" s="314"/>
      <c r="S14" s="315"/>
      <c r="T14" s="319"/>
      <c r="U14" s="319"/>
      <c r="V14" s="423"/>
      <c r="W14" s="169"/>
      <c r="X14" s="143"/>
      <c r="Y14" s="799"/>
      <c r="Z14" s="800"/>
      <c r="AA14" s="337">
        <v>9</v>
      </c>
      <c r="AB14" s="315" t="s">
        <v>37</v>
      </c>
      <c r="AC14" s="126">
        <v>2293931</v>
      </c>
      <c r="AD14" s="767">
        <f t="shared" si="5"/>
        <v>2293931</v>
      </c>
      <c r="AE14" s="801">
        <f t="shared" si="4"/>
        <v>0</v>
      </c>
      <c r="AF14" s="126">
        <v>923253</v>
      </c>
      <c r="AG14" s="314"/>
      <c r="AH14" s="334"/>
      <c r="AI14" s="334"/>
      <c r="AJ14" s="334"/>
      <c r="AK14" s="334"/>
      <c r="AL14" s="314">
        <v>1370678</v>
      </c>
      <c r="AM14" s="314"/>
      <c r="AN14" s="314"/>
      <c r="AO14" s="314"/>
      <c r="AP14" s="314"/>
      <c r="AQ14" s="314"/>
      <c r="AR14" s="314"/>
      <c r="AS14" s="314"/>
      <c r="AT14" s="320"/>
    </row>
    <row r="15" spans="1:47" x14ac:dyDescent="0.2">
      <c r="A15" s="337">
        <v>10</v>
      </c>
      <c r="B15" s="315" t="s">
        <v>38</v>
      </c>
      <c r="C15" s="126">
        <v>127773</v>
      </c>
      <c r="D15" s="788">
        <f t="shared" si="1"/>
        <v>127773</v>
      </c>
      <c r="E15" s="319">
        <f t="shared" si="3"/>
        <v>0</v>
      </c>
      <c r="F15" s="315">
        <v>81773</v>
      </c>
      <c r="G15" s="314"/>
      <c r="H15" s="334"/>
      <c r="I15" s="334"/>
      <c r="J15" s="314"/>
      <c r="K15" s="314"/>
      <c r="L15" s="314"/>
      <c r="M15" s="314"/>
      <c r="N15" s="314"/>
      <c r="O15" s="314">
        <v>46000</v>
      </c>
      <c r="P15" s="334"/>
      <c r="Q15" s="314"/>
      <c r="R15" s="314"/>
      <c r="S15" s="315"/>
      <c r="T15" s="319"/>
      <c r="U15" s="319"/>
      <c r="V15" s="423"/>
      <c r="W15" s="169"/>
      <c r="X15" s="143"/>
      <c r="Y15" s="799"/>
      <c r="Z15" s="800"/>
      <c r="AA15" s="337">
        <v>10</v>
      </c>
      <c r="AB15" s="315" t="s">
        <v>38</v>
      </c>
      <c r="AC15" s="126">
        <v>1073844</v>
      </c>
      <c r="AD15" s="767">
        <f t="shared" si="5"/>
        <v>1073844</v>
      </c>
      <c r="AE15" s="801">
        <f t="shared" si="4"/>
        <v>0</v>
      </c>
      <c r="AF15" s="126">
        <v>204218</v>
      </c>
      <c r="AG15" s="314"/>
      <c r="AH15" s="334"/>
      <c r="AI15" s="334"/>
      <c r="AJ15" s="334"/>
      <c r="AK15" s="334"/>
      <c r="AL15" s="314">
        <v>869626</v>
      </c>
      <c r="AM15" s="314"/>
      <c r="AN15" s="314"/>
      <c r="AO15" s="314"/>
      <c r="AP15" s="314"/>
      <c r="AQ15" s="314"/>
      <c r="AR15" s="314"/>
      <c r="AS15" s="314"/>
      <c r="AT15" s="320"/>
    </row>
    <row r="16" spans="1:47" x14ac:dyDescent="0.2">
      <c r="A16" s="337">
        <v>11</v>
      </c>
      <c r="B16" s="315" t="s">
        <v>39</v>
      </c>
      <c r="C16" s="126">
        <v>48232</v>
      </c>
      <c r="D16" s="788">
        <f t="shared" si="1"/>
        <v>48232</v>
      </c>
      <c r="E16" s="319">
        <f t="shared" si="3"/>
        <v>0</v>
      </c>
      <c r="F16" s="315"/>
      <c r="G16" s="314">
        <v>18232</v>
      </c>
      <c r="H16" s="334"/>
      <c r="I16" s="334"/>
      <c r="J16" s="314"/>
      <c r="K16" s="314"/>
      <c r="L16" s="314"/>
      <c r="M16" s="314"/>
      <c r="N16" s="314"/>
      <c r="O16" s="314">
        <v>30000</v>
      </c>
      <c r="P16" s="334"/>
      <c r="Q16" s="314"/>
      <c r="R16" s="314"/>
      <c r="S16" s="315"/>
      <c r="T16" s="319"/>
      <c r="U16" s="319"/>
      <c r="V16" s="423"/>
      <c r="W16" s="169"/>
      <c r="X16" s="143"/>
      <c r="Y16" s="799"/>
      <c r="Z16" s="800"/>
      <c r="AA16" s="337">
        <v>11</v>
      </c>
      <c r="AB16" s="315" t="s">
        <v>39</v>
      </c>
      <c r="AC16" s="126">
        <v>1729690</v>
      </c>
      <c r="AD16" s="767">
        <f t="shared" si="5"/>
        <v>1729690</v>
      </c>
      <c r="AE16" s="801">
        <f t="shared" si="4"/>
        <v>0</v>
      </c>
      <c r="AF16" s="126">
        <v>886356</v>
      </c>
      <c r="AG16" s="314"/>
      <c r="AH16" s="334"/>
      <c r="AI16" s="334"/>
      <c r="AJ16" s="334"/>
      <c r="AK16" s="334"/>
      <c r="AL16" s="314">
        <v>730391</v>
      </c>
      <c r="AM16" s="314"/>
      <c r="AN16" s="314"/>
      <c r="AO16" s="314"/>
      <c r="AP16" s="314"/>
      <c r="AQ16" s="314">
        <v>112943</v>
      </c>
      <c r="AR16" s="314"/>
      <c r="AS16" s="314"/>
      <c r="AT16" s="314"/>
    </row>
    <row r="17" spans="1:46" x14ac:dyDescent="0.2">
      <c r="A17" s="337">
        <v>12</v>
      </c>
      <c r="B17" s="315" t="s">
        <v>41</v>
      </c>
      <c r="C17" s="126">
        <v>429542</v>
      </c>
      <c r="D17" s="788">
        <f t="shared" si="1"/>
        <v>429542</v>
      </c>
      <c r="E17" s="319">
        <f t="shared" si="3"/>
        <v>0</v>
      </c>
      <c r="F17" s="315">
        <v>30354</v>
      </c>
      <c r="G17" s="314">
        <v>159219</v>
      </c>
      <c r="H17" s="334"/>
      <c r="I17" s="334"/>
      <c r="J17" s="314"/>
      <c r="K17" s="314"/>
      <c r="L17" s="314"/>
      <c r="M17" s="314"/>
      <c r="N17" s="314"/>
      <c r="O17" s="314">
        <v>14650</v>
      </c>
      <c r="P17" s="334"/>
      <c r="Q17" s="314">
        <v>225319</v>
      </c>
      <c r="R17" s="314"/>
      <c r="S17" s="315"/>
      <c r="T17" s="319"/>
      <c r="U17" s="319"/>
      <c r="V17" s="423"/>
      <c r="W17" s="169"/>
      <c r="X17" s="143"/>
      <c r="Y17" s="799"/>
      <c r="Z17" s="800"/>
      <c r="AA17" s="337">
        <v>12</v>
      </c>
      <c r="AB17" s="315" t="s">
        <v>41</v>
      </c>
      <c r="AC17" s="126">
        <v>3484245</v>
      </c>
      <c r="AD17" s="767">
        <f t="shared" si="5"/>
        <v>3484245</v>
      </c>
      <c r="AE17" s="801">
        <f t="shared" si="4"/>
        <v>0</v>
      </c>
      <c r="AF17" s="126">
        <v>1789942</v>
      </c>
      <c r="AG17" s="314"/>
      <c r="AH17" s="334"/>
      <c r="AI17" s="334"/>
      <c r="AJ17" s="334"/>
      <c r="AK17" s="334"/>
      <c r="AL17" s="314">
        <v>1694303</v>
      </c>
      <c r="AM17" s="314"/>
      <c r="AN17" s="314"/>
      <c r="AO17" s="314"/>
      <c r="AP17" s="314"/>
      <c r="AQ17" s="314"/>
      <c r="AR17" s="314"/>
      <c r="AS17" s="314"/>
      <c r="AT17" s="320"/>
    </row>
    <row r="18" spans="1:46" x14ac:dyDescent="0.2">
      <c r="A18" s="337">
        <v>13</v>
      </c>
      <c r="B18" s="315" t="s">
        <v>42</v>
      </c>
      <c r="C18" s="126">
        <v>589843</v>
      </c>
      <c r="D18" s="788">
        <f t="shared" si="1"/>
        <v>589843</v>
      </c>
      <c r="E18" s="319">
        <f t="shared" si="3"/>
        <v>0</v>
      </c>
      <c r="F18" s="314"/>
      <c r="G18" s="314">
        <v>105005</v>
      </c>
      <c r="H18" s="334"/>
      <c r="I18" s="334"/>
      <c r="J18" s="314"/>
      <c r="K18" s="314"/>
      <c r="L18" s="314"/>
      <c r="M18" s="314"/>
      <c r="N18" s="314"/>
      <c r="O18" s="314"/>
      <c r="P18" s="334"/>
      <c r="Q18" s="314"/>
      <c r="R18" s="314">
        <v>484838</v>
      </c>
      <c r="S18" s="315"/>
      <c r="T18" s="319"/>
      <c r="U18" s="319"/>
      <c r="V18" s="423"/>
      <c r="W18" s="169"/>
      <c r="X18" s="143"/>
      <c r="Y18" s="799"/>
      <c r="Z18" s="800"/>
      <c r="AA18" s="337">
        <v>13</v>
      </c>
      <c r="AB18" s="315" t="s">
        <v>42</v>
      </c>
      <c r="AC18" s="126">
        <v>2850873</v>
      </c>
      <c r="AD18" s="767">
        <f t="shared" si="5"/>
        <v>2850873</v>
      </c>
      <c r="AE18" s="801">
        <f t="shared" si="4"/>
        <v>0</v>
      </c>
      <c r="AF18" s="126">
        <v>1404298</v>
      </c>
      <c r="AG18" s="314"/>
      <c r="AH18" s="334"/>
      <c r="AI18" s="334"/>
      <c r="AJ18" s="334"/>
      <c r="AK18" s="334"/>
      <c r="AL18" s="314">
        <v>1446575</v>
      </c>
      <c r="AM18" s="314"/>
      <c r="AN18" s="314"/>
      <c r="AO18" s="314"/>
      <c r="AP18" s="314"/>
      <c r="AQ18" s="314"/>
      <c r="AR18" s="314"/>
      <c r="AS18" s="314"/>
      <c r="AT18" s="314"/>
    </row>
    <row r="19" spans="1:46" x14ac:dyDescent="0.2">
      <c r="A19" s="337">
        <v>14</v>
      </c>
      <c r="B19" s="315" t="s">
        <v>43</v>
      </c>
      <c r="C19" s="126">
        <v>3487621</v>
      </c>
      <c r="D19" s="788">
        <f t="shared" si="1"/>
        <v>3487621</v>
      </c>
      <c r="E19" s="319">
        <f t="shared" si="3"/>
        <v>0</v>
      </c>
      <c r="F19" s="315">
        <v>112665</v>
      </c>
      <c r="G19" s="314">
        <v>603013</v>
      </c>
      <c r="H19" s="334"/>
      <c r="I19" s="334"/>
      <c r="J19" s="314"/>
      <c r="K19" s="314"/>
      <c r="L19" s="314"/>
      <c r="M19" s="314"/>
      <c r="N19" s="314"/>
      <c r="O19" s="314">
        <v>781810</v>
      </c>
      <c r="P19" s="334"/>
      <c r="Q19" s="314"/>
      <c r="R19" s="314">
        <v>1994753</v>
      </c>
      <c r="S19" s="315"/>
      <c r="T19" s="319"/>
      <c r="U19" s="319"/>
      <c r="V19" s="423">
        <v>-4620</v>
      </c>
      <c r="W19" s="423">
        <v>-4620</v>
      </c>
      <c r="X19" s="423"/>
      <c r="Y19" s="799"/>
      <c r="Z19" s="800"/>
      <c r="AA19" s="337">
        <v>14</v>
      </c>
      <c r="AB19" s="315" t="s">
        <v>43</v>
      </c>
      <c r="AC19" s="126">
        <v>4740737</v>
      </c>
      <c r="AD19" s="767">
        <f t="shared" si="5"/>
        <v>4740737</v>
      </c>
      <c r="AE19" s="801">
        <f t="shared" si="4"/>
        <v>0</v>
      </c>
      <c r="AF19" s="126">
        <v>2678119</v>
      </c>
      <c r="AG19" s="314">
        <v>2880</v>
      </c>
      <c r="AH19" s="334"/>
      <c r="AI19" s="334"/>
      <c r="AJ19" s="334"/>
      <c r="AK19" s="334"/>
      <c r="AL19" s="314">
        <v>2069939</v>
      </c>
      <c r="AM19" s="314"/>
      <c r="AN19" s="314"/>
      <c r="AO19" s="314"/>
      <c r="AP19" s="314"/>
      <c r="AQ19" s="314"/>
      <c r="AR19" s="314">
        <v>-10201</v>
      </c>
      <c r="AS19" s="314">
        <v>-10201</v>
      </c>
      <c r="AT19" s="314"/>
    </row>
    <row r="20" spans="1:46" x14ac:dyDescent="0.2">
      <c r="A20" s="337">
        <v>15</v>
      </c>
      <c r="B20" s="315" t="s">
        <v>44</v>
      </c>
      <c r="C20" s="126">
        <v>188080</v>
      </c>
      <c r="D20" s="788">
        <f t="shared" si="1"/>
        <v>188080</v>
      </c>
      <c r="E20" s="319">
        <f t="shared" si="3"/>
        <v>0</v>
      </c>
      <c r="F20" s="315"/>
      <c r="G20" s="314">
        <v>153080</v>
      </c>
      <c r="H20" s="334"/>
      <c r="I20" s="334"/>
      <c r="J20" s="314"/>
      <c r="K20" s="314"/>
      <c r="L20" s="314"/>
      <c r="M20" s="314"/>
      <c r="N20" s="314"/>
      <c r="O20" s="314">
        <v>35000</v>
      </c>
      <c r="P20" s="334"/>
      <c r="Q20" s="314"/>
      <c r="R20" s="314"/>
      <c r="S20" s="315"/>
      <c r="T20" s="319"/>
      <c r="U20" s="319"/>
      <c r="V20" s="423"/>
      <c r="W20" s="423"/>
      <c r="X20" s="143"/>
      <c r="Y20" s="799"/>
      <c r="Z20" s="800"/>
      <c r="AA20" s="337">
        <v>15</v>
      </c>
      <c r="AB20" s="315" t="s">
        <v>44</v>
      </c>
      <c r="AC20" s="126">
        <v>2002020</v>
      </c>
      <c r="AD20" s="767">
        <f t="shared" si="5"/>
        <v>2002020</v>
      </c>
      <c r="AE20" s="801">
        <f t="shared" si="4"/>
        <v>0</v>
      </c>
      <c r="AF20" s="126">
        <v>859309</v>
      </c>
      <c r="AG20" s="314"/>
      <c r="AH20" s="334"/>
      <c r="AI20" s="334"/>
      <c r="AJ20" s="334"/>
      <c r="AK20" s="334"/>
      <c r="AL20" s="314">
        <v>1105911</v>
      </c>
      <c r="AM20" s="314"/>
      <c r="AN20" s="314">
        <v>36800</v>
      </c>
      <c r="AO20" s="314"/>
      <c r="AP20" s="314"/>
      <c r="AQ20" s="314"/>
      <c r="AR20" s="314"/>
      <c r="AS20" s="314"/>
      <c r="AT20" s="314"/>
    </row>
    <row r="21" spans="1:46" x14ac:dyDescent="0.2">
      <c r="A21" s="337">
        <v>16</v>
      </c>
      <c r="B21" s="315" t="s">
        <v>45</v>
      </c>
      <c r="C21" s="126">
        <v>125441</v>
      </c>
      <c r="D21" s="788">
        <f t="shared" si="1"/>
        <v>125441</v>
      </c>
      <c r="E21" s="319">
        <f t="shared" si="3"/>
        <v>0</v>
      </c>
      <c r="F21" s="315">
        <v>43191</v>
      </c>
      <c r="G21" s="314">
        <v>36915</v>
      </c>
      <c r="H21" s="334"/>
      <c r="I21" s="334"/>
      <c r="J21" s="314"/>
      <c r="K21" s="314"/>
      <c r="L21" s="314"/>
      <c r="M21" s="314"/>
      <c r="N21" s="314"/>
      <c r="O21" s="314">
        <v>26335</v>
      </c>
      <c r="P21" s="334"/>
      <c r="Q21" s="314"/>
      <c r="R21" s="314">
        <v>19000</v>
      </c>
      <c r="S21" s="315"/>
      <c r="T21" s="319"/>
      <c r="U21" s="319"/>
      <c r="V21" s="423"/>
      <c r="W21" s="423"/>
      <c r="X21" s="143"/>
      <c r="Y21" s="799"/>
      <c r="Z21" s="800"/>
      <c r="AA21" s="337">
        <v>16</v>
      </c>
      <c r="AB21" s="315" t="s">
        <v>45</v>
      </c>
      <c r="AC21" s="126">
        <v>1925231</v>
      </c>
      <c r="AD21" s="767">
        <f t="shared" si="5"/>
        <v>1925231</v>
      </c>
      <c r="AE21" s="801">
        <f t="shared" si="4"/>
        <v>0</v>
      </c>
      <c r="AF21" s="126">
        <v>1471377</v>
      </c>
      <c r="AG21" s="314"/>
      <c r="AH21" s="334"/>
      <c r="AI21" s="334"/>
      <c r="AJ21" s="334"/>
      <c r="AK21" s="334"/>
      <c r="AL21" s="314">
        <v>453854</v>
      </c>
      <c r="AM21" s="314"/>
      <c r="AN21" s="314"/>
      <c r="AO21" s="314"/>
      <c r="AP21" s="314"/>
      <c r="AQ21" s="314"/>
      <c r="AR21" s="314"/>
      <c r="AS21" s="314"/>
      <c r="AT21" s="314"/>
    </row>
    <row r="22" spans="1:46" x14ac:dyDescent="0.2">
      <c r="A22" s="337">
        <v>17</v>
      </c>
      <c r="B22" s="315" t="s">
        <v>47</v>
      </c>
      <c r="C22" s="126">
        <v>179690</v>
      </c>
      <c r="D22" s="788">
        <f t="shared" si="1"/>
        <v>179690</v>
      </c>
      <c r="E22" s="319">
        <f t="shared" si="3"/>
        <v>0</v>
      </c>
      <c r="F22" s="315">
        <v>48272</v>
      </c>
      <c r="G22" s="314">
        <v>26418</v>
      </c>
      <c r="H22" s="334"/>
      <c r="I22" s="334"/>
      <c r="J22" s="314"/>
      <c r="K22" s="314"/>
      <c r="L22" s="314"/>
      <c r="M22" s="314"/>
      <c r="N22" s="314"/>
      <c r="O22" s="314">
        <v>105000</v>
      </c>
      <c r="P22" s="334"/>
      <c r="Q22" s="314"/>
      <c r="R22" s="314"/>
      <c r="S22" s="315"/>
      <c r="T22" s="319"/>
      <c r="U22" s="319"/>
      <c r="V22" s="423"/>
      <c r="W22" s="423"/>
      <c r="X22" s="143"/>
      <c r="Y22" s="799"/>
      <c r="Z22" s="800"/>
      <c r="AA22" s="337">
        <v>17</v>
      </c>
      <c r="AB22" s="315" t="s">
        <v>47</v>
      </c>
      <c r="AC22" s="126">
        <v>2973219</v>
      </c>
      <c r="AD22" s="767">
        <f t="shared" si="5"/>
        <v>2973219</v>
      </c>
      <c r="AE22" s="801">
        <f t="shared" si="4"/>
        <v>0</v>
      </c>
      <c r="AF22" s="126">
        <v>1131312</v>
      </c>
      <c r="AG22" s="314"/>
      <c r="AH22" s="334"/>
      <c r="AI22" s="334"/>
      <c r="AJ22" s="334"/>
      <c r="AK22" s="334"/>
      <c r="AL22" s="314">
        <v>1841907</v>
      </c>
      <c r="AM22" s="314"/>
      <c r="AN22" s="314"/>
      <c r="AO22" s="314"/>
      <c r="AP22" s="314"/>
      <c r="AQ22" s="314"/>
      <c r="AR22" s="314"/>
      <c r="AS22" s="314"/>
      <c r="AT22" s="314"/>
    </row>
    <row r="23" spans="1:46" x14ac:dyDescent="0.2">
      <c r="A23" s="337">
        <v>18</v>
      </c>
      <c r="B23" s="315" t="s">
        <v>48</v>
      </c>
      <c r="C23" s="126">
        <v>431644</v>
      </c>
      <c r="D23" s="788">
        <f t="shared" si="1"/>
        <v>431644</v>
      </c>
      <c r="E23" s="319">
        <f t="shared" si="3"/>
        <v>0</v>
      </c>
      <c r="F23" s="315">
        <v>40821</v>
      </c>
      <c r="G23" s="314">
        <v>65823</v>
      </c>
      <c r="H23" s="334"/>
      <c r="I23" s="334"/>
      <c r="J23" s="314"/>
      <c r="K23" s="314"/>
      <c r="L23" s="314"/>
      <c r="M23" s="314"/>
      <c r="N23" s="314"/>
      <c r="O23" s="314">
        <v>325000</v>
      </c>
      <c r="P23" s="334"/>
      <c r="Q23" s="314"/>
      <c r="R23" s="314"/>
      <c r="S23" s="315"/>
      <c r="T23" s="319"/>
      <c r="U23" s="319"/>
      <c r="V23" s="423"/>
      <c r="W23" s="423"/>
      <c r="X23" s="143"/>
      <c r="Y23" s="799"/>
      <c r="Z23" s="800"/>
      <c r="AA23" s="337">
        <v>18</v>
      </c>
      <c r="AB23" s="315" t="s">
        <v>48</v>
      </c>
      <c r="AC23" s="126">
        <v>2565502</v>
      </c>
      <c r="AD23" s="767">
        <f t="shared" si="5"/>
        <v>2565502</v>
      </c>
      <c r="AE23" s="801">
        <f t="shared" si="4"/>
        <v>0</v>
      </c>
      <c r="AF23" s="126">
        <v>746749</v>
      </c>
      <c r="AG23" s="314"/>
      <c r="AH23" s="334"/>
      <c r="AI23" s="334"/>
      <c r="AJ23" s="334"/>
      <c r="AK23" s="334"/>
      <c r="AL23" s="314">
        <v>1818753</v>
      </c>
      <c r="AM23" s="314"/>
      <c r="AN23" s="314"/>
      <c r="AO23" s="314"/>
      <c r="AP23" s="314"/>
      <c r="AQ23" s="314"/>
      <c r="AR23" s="314"/>
      <c r="AS23" s="314"/>
      <c r="AT23" s="314"/>
    </row>
    <row r="24" spans="1:46" x14ac:dyDescent="0.2">
      <c r="A24" s="337">
        <v>19</v>
      </c>
      <c r="B24" s="315" t="s">
        <v>49</v>
      </c>
      <c r="C24" s="126">
        <v>1269634</v>
      </c>
      <c r="D24" s="788">
        <f t="shared" si="1"/>
        <v>1269634</v>
      </c>
      <c r="E24" s="319">
        <f t="shared" si="3"/>
        <v>0</v>
      </c>
      <c r="F24" s="315">
        <v>361225</v>
      </c>
      <c r="G24" s="314">
        <v>247079</v>
      </c>
      <c r="H24" s="334">
        <v>40000</v>
      </c>
      <c r="I24" s="334">
        <v>40000</v>
      </c>
      <c r="J24" s="314"/>
      <c r="K24" s="314"/>
      <c r="L24" s="314"/>
      <c r="M24" s="314"/>
      <c r="N24" s="314"/>
      <c r="O24" s="314">
        <v>612200</v>
      </c>
      <c r="P24" s="334"/>
      <c r="Q24" s="314"/>
      <c r="R24" s="314">
        <v>9539</v>
      </c>
      <c r="S24" s="315"/>
      <c r="T24" s="319"/>
      <c r="U24" s="319"/>
      <c r="V24" s="423">
        <v>-409</v>
      </c>
      <c r="W24" s="423">
        <v>-409</v>
      </c>
      <c r="X24" s="423"/>
      <c r="Y24" s="799"/>
      <c r="Z24" s="800"/>
      <c r="AA24" s="337">
        <v>19</v>
      </c>
      <c r="AB24" s="315" t="s">
        <v>49</v>
      </c>
      <c r="AC24" s="126">
        <v>3329739</v>
      </c>
      <c r="AD24" s="767">
        <f t="shared" si="5"/>
        <v>3329739</v>
      </c>
      <c r="AE24" s="801">
        <f t="shared" si="4"/>
        <v>0</v>
      </c>
      <c r="AF24" s="126">
        <v>1274582</v>
      </c>
      <c r="AG24" s="314"/>
      <c r="AH24" s="334"/>
      <c r="AI24" s="334"/>
      <c r="AJ24" s="334"/>
      <c r="AK24" s="334"/>
      <c r="AL24" s="314">
        <v>2055157</v>
      </c>
      <c r="AM24" s="314"/>
      <c r="AN24" s="314"/>
      <c r="AO24" s="314"/>
      <c r="AP24" s="314"/>
      <c r="AQ24" s="314"/>
      <c r="AR24" s="314"/>
      <c r="AS24" s="314"/>
      <c r="AT24" s="314"/>
    </row>
    <row r="25" spans="1:46" x14ac:dyDescent="0.2">
      <c r="A25" s="337">
        <v>20</v>
      </c>
      <c r="B25" s="315" t="s">
        <v>50</v>
      </c>
      <c r="C25" s="126">
        <v>36121</v>
      </c>
      <c r="D25" s="788">
        <f t="shared" si="1"/>
        <v>36121</v>
      </c>
      <c r="E25" s="319">
        <f t="shared" si="3"/>
        <v>0</v>
      </c>
      <c r="F25" s="315"/>
      <c r="G25" s="314">
        <v>5201</v>
      </c>
      <c r="H25" s="334"/>
      <c r="I25" s="334"/>
      <c r="J25" s="314"/>
      <c r="K25" s="314"/>
      <c r="L25" s="314"/>
      <c r="M25" s="314"/>
      <c r="N25" s="314">
        <v>30920</v>
      </c>
      <c r="O25" s="314"/>
      <c r="P25" s="334"/>
      <c r="Q25" s="314"/>
      <c r="R25" s="314"/>
      <c r="S25" s="315"/>
      <c r="T25" s="319"/>
      <c r="U25" s="319"/>
      <c r="V25" s="423"/>
      <c r="W25" s="423"/>
      <c r="X25" s="315"/>
      <c r="Y25" s="727"/>
      <c r="Z25" s="802"/>
      <c r="AA25" s="337">
        <v>20</v>
      </c>
      <c r="AB25" s="315" t="s">
        <v>50</v>
      </c>
      <c r="AC25" s="126">
        <v>2512556</v>
      </c>
      <c r="AD25" s="767">
        <f t="shared" si="5"/>
        <v>2512556</v>
      </c>
      <c r="AE25" s="801">
        <f t="shared" si="4"/>
        <v>0</v>
      </c>
      <c r="AF25" s="314">
        <v>1397055</v>
      </c>
      <c r="AG25" s="314"/>
      <c r="AH25" s="334"/>
      <c r="AI25" s="334"/>
      <c r="AJ25" s="334"/>
      <c r="AK25" s="334"/>
      <c r="AL25" s="314">
        <v>1115501</v>
      </c>
      <c r="AM25" s="314"/>
      <c r="AN25" s="314"/>
      <c r="AO25" s="314"/>
      <c r="AP25" s="314"/>
      <c r="AQ25" s="314"/>
      <c r="AR25" s="314"/>
      <c r="AS25" s="314"/>
      <c r="AT25" s="314"/>
    </row>
    <row r="26" spans="1:46" x14ac:dyDescent="0.2">
      <c r="A26" s="337">
        <v>21</v>
      </c>
      <c r="B26" s="315" t="s">
        <v>51</v>
      </c>
      <c r="C26" s="126">
        <v>582719</v>
      </c>
      <c r="D26" s="788">
        <f t="shared" si="1"/>
        <v>582719</v>
      </c>
      <c r="E26" s="319">
        <f t="shared" si="3"/>
        <v>0</v>
      </c>
      <c r="F26" s="315">
        <v>83554</v>
      </c>
      <c r="G26" s="314">
        <v>5001</v>
      </c>
      <c r="H26" s="334"/>
      <c r="I26" s="334"/>
      <c r="J26" s="314"/>
      <c r="K26" s="314"/>
      <c r="L26" s="314"/>
      <c r="M26" s="314"/>
      <c r="N26" s="314"/>
      <c r="O26" s="314">
        <v>452177</v>
      </c>
      <c r="P26" s="334"/>
      <c r="Q26" s="314"/>
      <c r="R26" s="314">
        <v>41987</v>
      </c>
      <c r="S26" s="315"/>
      <c r="T26" s="319"/>
      <c r="U26" s="319"/>
      <c r="V26" s="423"/>
      <c r="W26" s="169"/>
      <c r="X26" s="143"/>
      <c r="Y26" s="799"/>
      <c r="Z26" s="802"/>
      <c r="AA26" s="337">
        <v>21</v>
      </c>
      <c r="AB26" s="315" t="s">
        <v>51</v>
      </c>
      <c r="AC26" s="126">
        <v>2928656</v>
      </c>
      <c r="AD26" s="767">
        <f t="shared" si="5"/>
        <v>2928656</v>
      </c>
      <c r="AE26" s="801">
        <f t="shared" si="4"/>
        <v>0</v>
      </c>
      <c r="AF26" s="314">
        <v>560699</v>
      </c>
      <c r="AG26" s="314"/>
      <c r="AH26" s="334"/>
      <c r="AI26" s="334"/>
      <c r="AJ26" s="334"/>
      <c r="AK26" s="334"/>
      <c r="AL26" s="314">
        <v>2367957</v>
      </c>
      <c r="AM26" s="314"/>
      <c r="AN26" s="314"/>
      <c r="AO26" s="314"/>
      <c r="AP26" s="314"/>
      <c r="AQ26" s="314"/>
      <c r="AR26" s="314"/>
      <c r="AS26" s="314"/>
      <c r="AT26" s="314"/>
    </row>
    <row r="27" spans="1:46" ht="13.9" customHeight="1" x14ac:dyDescent="0.2">
      <c r="A27" s="337">
        <v>22</v>
      </c>
      <c r="B27" s="315" t="s">
        <v>52</v>
      </c>
      <c r="C27" s="126">
        <v>1841276</v>
      </c>
      <c r="D27" s="788">
        <f t="shared" si="1"/>
        <v>1841276</v>
      </c>
      <c r="E27" s="319">
        <f t="shared" si="3"/>
        <v>0</v>
      </c>
      <c r="F27" s="315">
        <v>57273</v>
      </c>
      <c r="G27" s="314">
        <v>1464403</v>
      </c>
      <c r="H27" s="334">
        <v>24000</v>
      </c>
      <c r="I27" s="334">
        <v>24000</v>
      </c>
      <c r="J27" s="314"/>
      <c r="K27" s="314"/>
      <c r="L27" s="314"/>
      <c r="M27" s="314"/>
      <c r="N27" s="314"/>
      <c r="O27" s="314">
        <v>95700</v>
      </c>
      <c r="P27" s="334"/>
      <c r="Q27" s="314"/>
      <c r="R27" s="314">
        <v>199900</v>
      </c>
      <c r="S27" s="315"/>
      <c r="T27" s="319"/>
      <c r="U27" s="319"/>
      <c r="V27" s="423"/>
      <c r="W27" s="169"/>
      <c r="X27" s="143"/>
      <c r="Y27" s="799"/>
      <c r="Z27" s="802"/>
      <c r="AA27" s="337">
        <v>22</v>
      </c>
      <c r="AB27" s="315" t="s">
        <v>52</v>
      </c>
      <c r="AC27" s="126">
        <v>3189770</v>
      </c>
      <c r="AD27" s="767">
        <f t="shared" si="5"/>
        <v>3189770</v>
      </c>
      <c r="AE27" s="801">
        <f t="shared" si="4"/>
        <v>0</v>
      </c>
      <c r="AF27" s="314">
        <v>1669595</v>
      </c>
      <c r="AG27" s="314">
        <v>4000</v>
      </c>
      <c r="AH27" s="334"/>
      <c r="AI27" s="334"/>
      <c r="AJ27" s="334"/>
      <c r="AK27" s="334"/>
      <c r="AL27" s="314">
        <v>1485575</v>
      </c>
      <c r="AM27" s="314"/>
      <c r="AN27" s="314">
        <v>30600</v>
      </c>
      <c r="AO27" s="314"/>
      <c r="AP27" s="314"/>
      <c r="AQ27" s="314"/>
      <c r="AR27" s="314"/>
      <c r="AS27" s="314"/>
      <c r="AT27" s="314"/>
    </row>
    <row r="28" spans="1:46" x14ac:dyDescent="0.2">
      <c r="A28" s="337">
        <v>23</v>
      </c>
      <c r="B28" s="315" t="s">
        <v>53</v>
      </c>
      <c r="C28" s="126">
        <v>4153881</v>
      </c>
      <c r="D28" s="788">
        <f t="shared" si="1"/>
        <v>4153881</v>
      </c>
      <c r="E28" s="319">
        <f t="shared" si="3"/>
        <v>0</v>
      </c>
      <c r="F28" s="315">
        <v>100767</v>
      </c>
      <c r="G28" s="314">
        <v>596466</v>
      </c>
      <c r="H28" s="334"/>
      <c r="I28" s="334"/>
      <c r="J28" s="314"/>
      <c r="K28" s="314"/>
      <c r="L28" s="314"/>
      <c r="M28" s="314"/>
      <c r="N28" s="314">
        <v>1045284</v>
      </c>
      <c r="O28" s="314">
        <v>730440</v>
      </c>
      <c r="P28" s="334">
        <v>1547428</v>
      </c>
      <c r="Q28" s="314"/>
      <c r="R28" s="314">
        <v>133496</v>
      </c>
      <c r="S28" s="315"/>
      <c r="T28" s="319"/>
      <c r="U28" s="319"/>
      <c r="V28" s="423"/>
      <c r="W28" s="169"/>
      <c r="X28" s="143"/>
      <c r="Y28" s="799"/>
      <c r="Z28" s="802"/>
      <c r="AA28" s="337">
        <v>23</v>
      </c>
      <c r="AB28" s="315" t="s">
        <v>53</v>
      </c>
      <c r="AC28" s="126">
        <v>5896041</v>
      </c>
      <c r="AD28" s="767">
        <f t="shared" si="5"/>
        <v>5896041</v>
      </c>
      <c r="AE28" s="801">
        <f t="shared" si="4"/>
        <v>0</v>
      </c>
      <c r="AF28" s="314">
        <v>2736326</v>
      </c>
      <c r="AG28" s="314"/>
      <c r="AH28" s="334"/>
      <c r="AI28" s="334"/>
      <c r="AJ28" s="334"/>
      <c r="AK28" s="334"/>
      <c r="AL28" s="314">
        <v>3159715</v>
      </c>
      <c r="AM28" s="314"/>
      <c r="AN28" s="314"/>
      <c r="AO28" s="314"/>
      <c r="AP28" s="314"/>
      <c r="AQ28" s="314"/>
      <c r="AR28" s="314"/>
      <c r="AS28" s="314"/>
      <c r="AT28" s="314"/>
    </row>
    <row r="29" spans="1:46" x14ac:dyDescent="0.2">
      <c r="A29" s="337">
        <v>24</v>
      </c>
      <c r="B29" s="315" t="s">
        <v>54</v>
      </c>
      <c r="C29" s="126">
        <v>402579</v>
      </c>
      <c r="D29" s="788">
        <f t="shared" si="1"/>
        <v>402579</v>
      </c>
      <c r="E29" s="319">
        <f t="shared" si="3"/>
        <v>0</v>
      </c>
      <c r="F29" s="315">
        <v>171128</v>
      </c>
      <c r="G29" s="314">
        <v>82593</v>
      </c>
      <c r="H29" s="334"/>
      <c r="I29" s="334"/>
      <c r="J29" s="314"/>
      <c r="K29" s="314"/>
      <c r="L29" s="314"/>
      <c r="M29" s="314"/>
      <c r="N29" s="314"/>
      <c r="O29" s="314">
        <v>33420</v>
      </c>
      <c r="P29" s="334"/>
      <c r="Q29" s="314"/>
      <c r="R29" s="314">
        <v>115438</v>
      </c>
      <c r="S29" s="315"/>
      <c r="T29" s="319"/>
      <c r="U29" s="319"/>
      <c r="V29" s="423"/>
      <c r="W29" s="169"/>
      <c r="X29" s="143"/>
      <c r="Y29" s="799"/>
      <c r="Z29" s="802"/>
      <c r="AA29" s="337">
        <v>24</v>
      </c>
      <c r="AB29" s="315" t="s">
        <v>54</v>
      </c>
      <c r="AC29" s="126">
        <v>2508463</v>
      </c>
      <c r="AD29" s="767">
        <f t="shared" si="5"/>
        <v>2508463</v>
      </c>
      <c r="AE29" s="801">
        <f t="shared" si="4"/>
        <v>0</v>
      </c>
      <c r="AF29" s="314">
        <v>894304</v>
      </c>
      <c r="AG29" s="314"/>
      <c r="AH29" s="334"/>
      <c r="AI29" s="334"/>
      <c r="AJ29" s="334"/>
      <c r="AK29" s="334"/>
      <c r="AL29" s="314">
        <v>1614159</v>
      </c>
      <c r="AM29" s="314"/>
      <c r="AN29" s="314"/>
      <c r="AO29" s="314"/>
      <c r="AP29" s="314"/>
      <c r="AQ29" s="314"/>
      <c r="AR29" s="314"/>
      <c r="AS29" s="314"/>
      <c r="AT29" s="314"/>
    </row>
    <row r="30" spans="1:46" x14ac:dyDescent="0.2">
      <c r="A30" s="337">
        <v>25</v>
      </c>
      <c r="B30" s="315" t="s">
        <v>55</v>
      </c>
      <c r="C30" s="126">
        <v>292346</v>
      </c>
      <c r="D30" s="788">
        <f t="shared" si="1"/>
        <v>292346</v>
      </c>
      <c r="E30" s="319">
        <f t="shared" si="3"/>
        <v>0</v>
      </c>
      <c r="F30" s="315"/>
      <c r="G30" s="314">
        <v>67100</v>
      </c>
      <c r="H30" s="334"/>
      <c r="I30" s="334"/>
      <c r="J30" s="314"/>
      <c r="K30" s="314"/>
      <c r="L30" s="314"/>
      <c r="M30" s="314"/>
      <c r="N30" s="314"/>
      <c r="O30" s="314">
        <v>206206</v>
      </c>
      <c r="P30" s="334"/>
      <c r="Q30" s="314"/>
      <c r="R30" s="314">
        <v>19040</v>
      </c>
      <c r="S30" s="315"/>
      <c r="T30" s="319"/>
      <c r="U30" s="319"/>
      <c r="V30" s="423"/>
      <c r="W30" s="423"/>
      <c r="X30" s="143"/>
      <c r="Y30" s="799"/>
      <c r="Z30" s="802"/>
      <c r="AA30" s="337">
        <v>25</v>
      </c>
      <c r="AB30" s="315" t="s">
        <v>55</v>
      </c>
      <c r="AC30" s="126">
        <v>4511217</v>
      </c>
      <c r="AD30" s="767">
        <f t="shared" si="5"/>
        <v>4511217</v>
      </c>
      <c r="AE30" s="801">
        <f t="shared" si="4"/>
        <v>0</v>
      </c>
      <c r="AF30" s="314">
        <v>2713119</v>
      </c>
      <c r="AG30" s="314"/>
      <c r="AH30" s="334"/>
      <c r="AI30" s="334"/>
      <c r="AJ30" s="334"/>
      <c r="AK30" s="334"/>
      <c r="AL30" s="314">
        <v>609721</v>
      </c>
      <c r="AM30" s="314"/>
      <c r="AN30" s="314"/>
      <c r="AO30" s="314">
        <v>1188377</v>
      </c>
      <c r="AP30" s="314"/>
      <c r="AQ30" s="314"/>
      <c r="AR30" s="314"/>
      <c r="AS30" s="314"/>
      <c r="AT30" s="314"/>
    </row>
    <row r="31" spans="1:46" x14ac:dyDescent="0.2">
      <c r="A31" s="337">
        <v>26</v>
      </c>
      <c r="B31" s="315" t="s">
        <v>56</v>
      </c>
      <c r="C31" s="126">
        <v>545982</v>
      </c>
      <c r="D31" s="788">
        <f t="shared" si="1"/>
        <v>545982</v>
      </c>
      <c r="E31" s="319">
        <f t="shared" si="3"/>
        <v>0</v>
      </c>
      <c r="F31" s="315"/>
      <c r="G31" s="314">
        <v>210373</v>
      </c>
      <c r="H31" s="334"/>
      <c r="I31" s="334"/>
      <c r="J31" s="314"/>
      <c r="K31" s="314"/>
      <c r="L31" s="314"/>
      <c r="M31" s="314"/>
      <c r="N31" s="314"/>
      <c r="O31" s="314">
        <v>37440</v>
      </c>
      <c r="P31" s="334"/>
      <c r="Q31" s="314"/>
      <c r="R31" s="314">
        <v>298169</v>
      </c>
      <c r="S31" s="315"/>
      <c r="T31" s="319"/>
      <c r="U31" s="319"/>
      <c r="V31" s="423"/>
      <c r="W31" s="169"/>
      <c r="X31" s="423"/>
      <c r="Y31" s="799"/>
      <c r="Z31" s="802"/>
      <c r="AA31" s="337">
        <v>26</v>
      </c>
      <c r="AB31" s="315" t="s">
        <v>56</v>
      </c>
      <c r="AC31" s="126">
        <v>1510329</v>
      </c>
      <c r="AD31" s="767">
        <f t="shared" si="5"/>
        <v>1510329</v>
      </c>
      <c r="AE31" s="801">
        <f t="shared" si="4"/>
        <v>0</v>
      </c>
      <c r="AF31" s="314">
        <v>773771</v>
      </c>
      <c r="AG31" s="314"/>
      <c r="AH31" s="334"/>
      <c r="AI31" s="334"/>
      <c r="AJ31" s="334"/>
      <c r="AK31" s="334"/>
      <c r="AL31" s="314">
        <v>736558</v>
      </c>
      <c r="AM31" s="314"/>
      <c r="AN31" s="314"/>
      <c r="AO31" s="314"/>
      <c r="AP31" s="314"/>
      <c r="AQ31" s="314"/>
      <c r="AR31" s="314"/>
      <c r="AS31" s="314"/>
      <c r="AT31" s="314"/>
    </row>
    <row r="32" spans="1:46" x14ac:dyDescent="0.2">
      <c r="A32" s="337">
        <v>27</v>
      </c>
      <c r="B32" s="315" t="s">
        <v>57</v>
      </c>
      <c r="C32" s="126">
        <v>72868</v>
      </c>
      <c r="D32" s="788">
        <f t="shared" si="1"/>
        <v>72868</v>
      </c>
      <c r="E32" s="319">
        <f t="shared" si="3"/>
        <v>0</v>
      </c>
      <c r="F32" s="315"/>
      <c r="G32" s="314">
        <v>72868</v>
      </c>
      <c r="H32" s="334"/>
      <c r="I32" s="334"/>
      <c r="J32" s="314"/>
      <c r="K32" s="314"/>
      <c r="L32" s="314"/>
      <c r="M32" s="314"/>
      <c r="N32" s="314"/>
      <c r="O32" s="314"/>
      <c r="P32" s="334"/>
      <c r="Q32" s="314"/>
      <c r="R32" s="314"/>
      <c r="S32" s="315"/>
      <c r="T32" s="319"/>
      <c r="U32" s="319"/>
      <c r="V32" s="423"/>
      <c r="W32" s="169"/>
      <c r="X32" s="143"/>
      <c r="Y32" s="799"/>
      <c r="Z32" s="802"/>
      <c r="AA32" s="337">
        <v>27</v>
      </c>
      <c r="AB32" s="315" t="s">
        <v>57</v>
      </c>
      <c r="AC32" s="126">
        <v>957216</v>
      </c>
      <c r="AD32" s="767">
        <f t="shared" si="5"/>
        <v>957216</v>
      </c>
      <c r="AE32" s="801">
        <f t="shared" si="4"/>
        <v>0</v>
      </c>
      <c r="AF32" s="314">
        <v>459333</v>
      </c>
      <c r="AG32" s="314"/>
      <c r="AH32" s="334"/>
      <c r="AI32" s="334"/>
      <c r="AJ32" s="334"/>
      <c r="AK32" s="334"/>
      <c r="AL32" s="314">
        <v>491883</v>
      </c>
      <c r="AM32" s="314"/>
      <c r="AN32" s="314">
        <v>6000</v>
      </c>
      <c r="AO32" s="314"/>
      <c r="AP32" s="314"/>
      <c r="AQ32" s="314"/>
      <c r="AR32" s="314"/>
      <c r="AS32" s="314"/>
      <c r="AT32" s="314"/>
    </row>
    <row r="33" spans="1:46" x14ac:dyDescent="0.2">
      <c r="A33" s="337">
        <v>28</v>
      </c>
      <c r="B33" s="315" t="s">
        <v>58</v>
      </c>
      <c r="C33" s="126">
        <v>56721</v>
      </c>
      <c r="D33" s="788">
        <f t="shared" si="1"/>
        <v>56721</v>
      </c>
      <c r="E33" s="319">
        <f t="shared" si="3"/>
        <v>0</v>
      </c>
      <c r="F33" s="315"/>
      <c r="G33" s="314">
        <v>26721</v>
      </c>
      <c r="H33" s="334"/>
      <c r="I33" s="334"/>
      <c r="J33" s="314"/>
      <c r="K33" s="314"/>
      <c r="L33" s="314"/>
      <c r="M33" s="314"/>
      <c r="N33" s="314"/>
      <c r="O33" s="314">
        <v>30000</v>
      </c>
      <c r="P33" s="334"/>
      <c r="Q33" s="314"/>
      <c r="R33" s="314"/>
      <c r="S33" s="315"/>
      <c r="T33" s="319"/>
      <c r="U33" s="319"/>
      <c r="V33" s="423"/>
      <c r="W33" s="169"/>
      <c r="X33" s="143"/>
      <c r="Y33" s="799"/>
      <c r="Z33" s="802"/>
      <c r="AA33" s="337">
        <v>28</v>
      </c>
      <c r="AB33" s="315" t="s">
        <v>58</v>
      </c>
      <c r="AC33" s="126">
        <v>1401550</v>
      </c>
      <c r="AD33" s="767">
        <f t="shared" si="5"/>
        <v>1401550</v>
      </c>
      <c r="AE33" s="801">
        <f t="shared" si="4"/>
        <v>0</v>
      </c>
      <c r="AF33" s="314">
        <v>800743</v>
      </c>
      <c r="AG33" s="314"/>
      <c r="AH33" s="334"/>
      <c r="AI33" s="334"/>
      <c r="AJ33" s="334"/>
      <c r="AK33" s="334"/>
      <c r="AL33" s="314">
        <v>600807</v>
      </c>
      <c r="AM33" s="314"/>
      <c r="AN33" s="314"/>
      <c r="AO33" s="314"/>
      <c r="AP33" s="314"/>
      <c r="AQ33" s="314"/>
      <c r="AR33" s="314"/>
      <c r="AS33" s="314"/>
      <c r="AT33" s="314"/>
    </row>
    <row r="34" spans="1:46" x14ac:dyDescent="0.2">
      <c r="A34" s="337">
        <v>29</v>
      </c>
      <c r="B34" s="315" t="s">
        <v>59</v>
      </c>
      <c r="C34" s="126">
        <v>328602</v>
      </c>
      <c r="D34" s="788">
        <f t="shared" si="1"/>
        <v>328602</v>
      </c>
      <c r="E34" s="319">
        <f t="shared" si="3"/>
        <v>0</v>
      </c>
      <c r="F34" s="315">
        <v>46994</v>
      </c>
      <c r="G34" s="314">
        <v>191797</v>
      </c>
      <c r="H34" s="334"/>
      <c r="I34" s="334"/>
      <c r="J34" s="314"/>
      <c r="K34" s="314"/>
      <c r="L34" s="314"/>
      <c r="M34" s="314"/>
      <c r="N34" s="314"/>
      <c r="O34" s="314">
        <v>82814</v>
      </c>
      <c r="P34" s="334"/>
      <c r="Q34" s="314"/>
      <c r="R34" s="314">
        <v>6997</v>
      </c>
      <c r="S34" s="315"/>
      <c r="T34" s="319"/>
      <c r="U34" s="319"/>
      <c r="V34" s="423"/>
      <c r="W34" s="423"/>
      <c r="X34" s="143"/>
      <c r="Y34" s="799"/>
      <c r="Z34" s="802"/>
      <c r="AA34" s="337">
        <v>29</v>
      </c>
      <c r="AB34" s="315" t="s">
        <v>59</v>
      </c>
      <c r="AC34" s="126">
        <v>1261699</v>
      </c>
      <c r="AD34" s="767">
        <f t="shared" si="5"/>
        <v>1261699</v>
      </c>
      <c r="AE34" s="801">
        <f t="shared" si="4"/>
        <v>0</v>
      </c>
      <c r="AF34" s="314">
        <v>678105</v>
      </c>
      <c r="AG34" s="314"/>
      <c r="AH34" s="334"/>
      <c r="AI34" s="334"/>
      <c r="AJ34" s="334"/>
      <c r="AK34" s="334"/>
      <c r="AL34" s="314">
        <v>583594</v>
      </c>
      <c r="AM34" s="314"/>
      <c r="AN34" s="314"/>
      <c r="AO34" s="314"/>
      <c r="AP34" s="314"/>
      <c r="AQ34" s="314"/>
      <c r="AR34" s="314"/>
      <c r="AS34" s="314"/>
      <c r="AT34" s="314"/>
    </row>
    <row r="35" spans="1:46" x14ac:dyDescent="0.2">
      <c r="A35" s="337">
        <v>30</v>
      </c>
      <c r="B35" s="315" t="s">
        <v>60</v>
      </c>
      <c r="C35" s="126">
        <v>5475</v>
      </c>
      <c r="D35" s="788">
        <f t="shared" si="1"/>
        <v>5475</v>
      </c>
      <c r="E35" s="319">
        <f t="shared" si="3"/>
        <v>0</v>
      </c>
      <c r="F35" s="315"/>
      <c r="G35" s="315">
        <v>5475</v>
      </c>
      <c r="H35" s="334"/>
      <c r="I35" s="334"/>
      <c r="J35" s="314"/>
      <c r="K35" s="314"/>
      <c r="L35" s="314"/>
      <c r="M35" s="314"/>
      <c r="N35" s="314"/>
      <c r="O35" s="314"/>
      <c r="P35" s="334"/>
      <c r="Q35" s="314"/>
      <c r="R35" s="314"/>
      <c r="S35" s="315"/>
      <c r="T35" s="319"/>
      <c r="U35" s="319"/>
      <c r="V35" s="423"/>
      <c r="W35" s="423"/>
      <c r="X35" s="143"/>
      <c r="Y35" s="799"/>
      <c r="Z35" s="802"/>
      <c r="AA35" s="337">
        <v>30</v>
      </c>
      <c r="AB35" s="315" t="s">
        <v>60</v>
      </c>
      <c r="AC35" s="126">
        <v>3271036</v>
      </c>
      <c r="AD35" s="767">
        <f t="shared" si="5"/>
        <v>3271036</v>
      </c>
      <c r="AE35" s="801">
        <f t="shared" si="4"/>
        <v>0</v>
      </c>
      <c r="AF35" s="314">
        <v>1999691</v>
      </c>
      <c r="AG35" s="314"/>
      <c r="AH35" s="334"/>
      <c r="AI35" s="334"/>
      <c r="AJ35" s="334"/>
      <c r="AK35" s="334"/>
      <c r="AL35" s="314">
        <v>1271345</v>
      </c>
      <c r="AM35" s="314"/>
      <c r="AN35" s="314"/>
      <c r="AO35" s="314"/>
      <c r="AP35" s="314"/>
      <c r="AQ35" s="314"/>
      <c r="AR35" s="314"/>
      <c r="AS35" s="314"/>
      <c r="AT35" s="314"/>
    </row>
    <row r="36" spans="1:46" x14ac:dyDescent="0.2">
      <c r="A36" s="337">
        <v>31</v>
      </c>
      <c r="B36" s="315" t="s">
        <v>61</v>
      </c>
      <c r="C36" s="126">
        <v>370652</v>
      </c>
      <c r="D36" s="788">
        <f t="shared" si="1"/>
        <v>370652</v>
      </c>
      <c r="E36" s="319">
        <f t="shared" si="3"/>
        <v>0</v>
      </c>
      <c r="F36" s="315">
        <v>73722</v>
      </c>
      <c r="G36" s="314">
        <v>296930</v>
      </c>
      <c r="H36" s="334"/>
      <c r="I36" s="334"/>
      <c r="J36" s="314"/>
      <c r="K36" s="314"/>
      <c r="L36" s="314"/>
      <c r="M36" s="314"/>
      <c r="N36" s="314"/>
      <c r="O36" s="314"/>
      <c r="P36" s="334"/>
      <c r="Q36" s="314"/>
      <c r="R36" s="314"/>
      <c r="S36" s="315"/>
      <c r="T36" s="319"/>
      <c r="U36" s="319"/>
      <c r="V36" s="423"/>
      <c r="W36" s="423"/>
      <c r="X36" s="143"/>
      <c r="Y36" s="799"/>
      <c r="Z36" s="802"/>
      <c r="AA36" s="337">
        <v>31</v>
      </c>
      <c r="AB36" s="315" t="s">
        <v>61</v>
      </c>
      <c r="AC36" s="126">
        <v>4254668</v>
      </c>
      <c r="AD36" s="767">
        <f t="shared" si="5"/>
        <v>4254668</v>
      </c>
      <c r="AE36" s="801">
        <f t="shared" si="4"/>
        <v>0</v>
      </c>
      <c r="AF36" s="314">
        <v>2219203</v>
      </c>
      <c r="AG36" s="314"/>
      <c r="AH36" s="334"/>
      <c r="AI36" s="334"/>
      <c r="AJ36" s="334"/>
      <c r="AK36" s="334"/>
      <c r="AL36" s="314">
        <v>2038206</v>
      </c>
      <c r="AM36" s="314"/>
      <c r="AN36" s="314"/>
      <c r="AO36" s="314"/>
      <c r="AP36" s="314"/>
      <c r="AQ36" s="314"/>
      <c r="AR36" s="314">
        <v>-2741</v>
      </c>
      <c r="AS36" s="314">
        <v>-2741</v>
      </c>
      <c r="AT36" s="314"/>
    </row>
    <row r="37" spans="1:46" x14ac:dyDescent="0.2">
      <c r="A37" s="337">
        <v>32</v>
      </c>
      <c r="B37" s="315" t="s">
        <v>63</v>
      </c>
      <c r="C37" s="126">
        <v>277985</v>
      </c>
      <c r="D37" s="788">
        <f t="shared" si="1"/>
        <v>277985</v>
      </c>
      <c r="E37" s="319">
        <f t="shared" si="3"/>
        <v>0</v>
      </c>
      <c r="F37" s="315">
        <v>42069</v>
      </c>
      <c r="G37" s="314">
        <v>113916</v>
      </c>
      <c r="H37" s="334"/>
      <c r="I37" s="334"/>
      <c r="J37" s="314"/>
      <c r="K37" s="314"/>
      <c r="L37" s="314"/>
      <c r="M37" s="314"/>
      <c r="N37" s="314"/>
      <c r="O37" s="314">
        <v>80000</v>
      </c>
      <c r="P37" s="334"/>
      <c r="Q37" s="314"/>
      <c r="R37" s="314">
        <v>42000</v>
      </c>
      <c r="S37" s="315"/>
      <c r="T37" s="319"/>
      <c r="U37" s="319"/>
      <c r="V37" s="423"/>
      <c r="W37" s="423"/>
      <c r="X37" s="143"/>
      <c r="Y37" s="799"/>
      <c r="Z37" s="802"/>
      <c r="AA37" s="337">
        <v>32</v>
      </c>
      <c r="AB37" s="315" t="s">
        <v>63</v>
      </c>
      <c r="AC37" s="126">
        <v>2734174</v>
      </c>
      <c r="AD37" s="767">
        <f t="shared" si="5"/>
        <v>2734174</v>
      </c>
      <c r="AE37" s="801">
        <f t="shared" si="4"/>
        <v>0</v>
      </c>
      <c r="AF37" s="314">
        <v>1188012</v>
      </c>
      <c r="AG37" s="314"/>
      <c r="AH37" s="334"/>
      <c r="AI37" s="334"/>
      <c r="AJ37" s="334"/>
      <c r="AK37" s="334"/>
      <c r="AL37" s="314">
        <v>1546162</v>
      </c>
      <c r="AM37" s="314"/>
      <c r="AN37" s="314"/>
      <c r="AO37" s="314"/>
      <c r="AP37" s="314"/>
      <c r="AQ37" s="314"/>
      <c r="AR37" s="314"/>
      <c r="AS37" s="314"/>
      <c r="AT37" s="314"/>
    </row>
    <row r="38" spans="1:46" x14ac:dyDescent="0.2">
      <c r="A38" s="337">
        <v>33</v>
      </c>
      <c r="B38" s="315" t="s">
        <v>64</v>
      </c>
      <c r="C38" s="126">
        <v>217674</v>
      </c>
      <c r="D38" s="788">
        <f t="shared" si="1"/>
        <v>217674</v>
      </c>
      <c r="E38" s="319">
        <f t="shared" si="3"/>
        <v>0</v>
      </c>
      <c r="F38" s="315"/>
      <c r="G38" s="314">
        <v>17338</v>
      </c>
      <c r="H38" s="334"/>
      <c r="I38" s="334"/>
      <c r="J38" s="314"/>
      <c r="K38" s="314"/>
      <c r="L38" s="314"/>
      <c r="M38" s="314"/>
      <c r="N38" s="314"/>
      <c r="O38" s="314">
        <v>99533</v>
      </c>
      <c r="P38" s="334"/>
      <c r="Q38" s="314"/>
      <c r="R38" s="314"/>
      <c r="S38" s="315">
        <v>100803</v>
      </c>
      <c r="T38" s="315"/>
      <c r="U38" s="315">
        <v>100803</v>
      </c>
      <c r="V38" s="423"/>
      <c r="W38" s="423"/>
      <c r="X38" s="143"/>
      <c r="Y38" s="799"/>
      <c r="Z38" s="802"/>
      <c r="AA38" s="337">
        <v>33</v>
      </c>
      <c r="AB38" s="315" t="s">
        <v>64</v>
      </c>
      <c r="AC38" s="126">
        <v>2822632</v>
      </c>
      <c r="AD38" s="767">
        <f t="shared" si="5"/>
        <v>2822632</v>
      </c>
      <c r="AE38" s="801">
        <f t="shared" si="4"/>
        <v>0</v>
      </c>
      <c r="AF38" s="314">
        <v>2046457</v>
      </c>
      <c r="AG38" s="314"/>
      <c r="AH38" s="334"/>
      <c r="AI38" s="334"/>
      <c r="AJ38" s="334"/>
      <c r="AK38" s="334"/>
      <c r="AL38" s="314">
        <v>776175</v>
      </c>
      <c r="AM38" s="314"/>
      <c r="AN38" s="314"/>
      <c r="AO38" s="314"/>
      <c r="AP38" s="314"/>
      <c r="AQ38" s="314"/>
      <c r="AR38" s="314"/>
      <c r="AS38" s="314"/>
      <c r="AT38" s="314"/>
    </row>
    <row r="39" spans="1:46" x14ac:dyDescent="0.2">
      <c r="A39" s="337">
        <v>34</v>
      </c>
      <c r="B39" s="315" t="s">
        <v>65</v>
      </c>
      <c r="C39" s="126">
        <v>150536</v>
      </c>
      <c r="D39" s="788">
        <f t="shared" si="1"/>
        <v>150536</v>
      </c>
      <c r="E39" s="319">
        <f t="shared" si="3"/>
        <v>0</v>
      </c>
      <c r="F39" s="315"/>
      <c r="G39" s="314">
        <v>119389</v>
      </c>
      <c r="H39" s="334"/>
      <c r="I39" s="334"/>
      <c r="J39" s="314"/>
      <c r="K39" s="314"/>
      <c r="L39" s="314"/>
      <c r="M39" s="314"/>
      <c r="N39" s="314"/>
      <c r="O39" s="314">
        <v>1147</v>
      </c>
      <c r="P39" s="334"/>
      <c r="Q39" s="314"/>
      <c r="R39" s="314">
        <v>30000</v>
      </c>
      <c r="S39" s="315"/>
      <c r="T39" s="315"/>
      <c r="U39" s="315"/>
      <c r="V39" s="423"/>
      <c r="W39" s="423"/>
      <c r="X39" s="143"/>
      <c r="Y39" s="799"/>
      <c r="Z39" s="802"/>
      <c r="AA39" s="337">
        <v>34</v>
      </c>
      <c r="AB39" s="315" t="s">
        <v>65</v>
      </c>
      <c r="AC39" s="126">
        <v>2296638</v>
      </c>
      <c r="AD39" s="767">
        <f t="shared" si="5"/>
        <v>2296638</v>
      </c>
      <c r="AE39" s="801">
        <f t="shared" si="4"/>
        <v>0</v>
      </c>
      <c r="AF39" s="314">
        <v>1119048</v>
      </c>
      <c r="AG39" s="314"/>
      <c r="AH39" s="334"/>
      <c r="AI39" s="334"/>
      <c r="AJ39" s="334"/>
      <c r="AK39" s="334"/>
      <c r="AL39" s="314">
        <v>1177590</v>
      </c>
      <c r="AM39" s="314"/>
      <c r="AN39" s="314"/>
      <c r="AO39" s="314"/>
      <c r="AP39" s="314"/>
      <c r="AQ39" s="314"/>
      <c r="AR39" s="314"/>
      <c r="AS39" s="314"/>
      <c r="AT39" s="314"/>
    </row>
    <row r="40" spans="1:46" x14ac:dyDescent="0.2">
      <c r="A40" s="337">
        <v>35</v>
      </c>
      <c r="B40" s="315" t="s">
        <v>66</v>
      </c>
      <c r="C40" s="126">
        <v>138591</v>
      </c>
      <c r="D40" s="788">
        <f t="shared" si="1"/>
        <v>138591</v>
      </c>
      <c r="E40" s="319">
        <f t="shared" si="3"/>
        <v>0</v>
      </c>
      <c r="F40" s="315">
        <v>57935</v>
      </c>
      <c r="G40" s="314">
        <v>653</v>
      </c>
      <c r="H40" s="334"/>
      <c r="I40" s="334"/>
      <c r="J40" s="314"/>
      <c r="K40" s="314"/>
      <c r="L40" s="314"/>
      <c r="M40" s="314"/>
      <c r="N40" s="314"/>
      <c r="O40" s="314">
        <v>80003</v>
      </c>
      <c r="P40" s="334"/>
      <c r="Q40" s="314"/>
      <c r="R40" s="314"/>
      <c r="S40" s="315"/>
      <c r="T40" s="315"/>
      <c r="U40" s="315"/>
      <c r="V40" s="423"/>
      <c r="W40" s="423"/>
      <c r="X40" s="143"/>
      <c r="Y40" s="799"/>
      <c r="Z40" s="802"/>
      <c r="AA40" s="337">
        <v>35</v>
      </c>
      <c r="AB40" s="315" t="s">
        <v>66</v>
      </c>
      <c r="AC40" s="126">
        <v>1975196</v>
      </c>
      <c r="AD40" s="767">
        <f t="shared" si="5"/>
        <v>1975196</v>
      </c>
      <c r="AE40" s="801">
        <f t="shared" si="4"/>
        <v>0</v>
      </c>
      <c r="AF40" s="314">
        <v>905506</v>
      </c>
      <c r="AG40" s="314"/>
      <c r="AH40" s="314"/>
      <c r="AI40" s="314"/>
      <c r="AJ40" s="314"/>
      <c r="AK40" s="314"/>
      <c r="AL40" s="314">
        <v>1069690</v>
      </c>
      <c r="AM40" s="314"/>
      <c r="AN40" s="314"/>
      <c r="AO40" s="314"/>
      <c r="AP40" s="314"/>
      <c r="AQ40" s="314"/>
      <c r="AR40" s="314"/>
      <c r="AS40" s="314"/>
      <c r="AT40" s="314"/>
    </row>
    <row r="41" spans="1:46" x14ac:dyDescent="0.2">
      <c r="A41" s="337">
        <v>36</v>
      </c>
      <c r="B41" s="315" t="s">
        <v>67</v>
      </c>
      <c r="C41" s="126">
        <v>1121597</v>
      </c>
      <c r="D41" s="788">
        <f t="shared" si="1"/>
        <v>1121597</v>
      </c>
      <c r="E41" s="319">
        <f t="shared" si="3"/>
        <v>0</v>
      </c>
      <c r="F41" s="315">
        <v>30338</v>
      </c>
      <c r="G41" s="314">
        <v>108443</v>
      </c>
      <c r="H41" s="334"/>
      <c r="I41" s="334"/>
      <c r="J41" s="314"/>
      <c r="K41" s="314"/>
      <c r="L41" s="314"/>
      <c r="M41" s="314"/>
      <c r="N41" s="314"/>
      <c r="O41" s="314">
        <v>970770</v>
      </c>
      <c r="P41" s="334"/>
      <c r="Q41" s="314"/>
      <c r="R41" s="314">
        <v>12046</v>
      </c>
      <c r="S41" s="315"/>
      <c r="T41" s="315"/>
      <c r="U41" s="315"/>
      <c r="V41" s="423"/>
      <c r="W41" s="423"/>
      <c r="X41" s="143"/>
      <c r="Y41" s="799"/>
      <c r="Z41" s="802"/>
      <c r="AA41" s="337">
        <v>36</v>
      </c>
      <c r="AB41" s="315" t="s">
        <v>67</v>
      </c>
      <c r="AC41" s="126">
        <v>6547077</v>
      </c>
      <c r="AD41" s="767">
        <f t="shared" si="5"/>
        <v>6547077</v>
      </c>
      <c r="AE41" s="801">
        <f t="shared" si="4"/>
        <v>0</v>
      </c>
      <c r="AF41" s="314">
        <v>601669</v>
      </c>
      <c r="AG41" s="314"/>
      <c r="AH41" s="314"/>
      <c r="AI41" s="314"/>
      <c r="AJ41" s="314"/>
      <c r="AK41" s="314"/>
      <c r="AL41" s="314">
        <v>1812014</v>
      </c>
      <c r="AM41" s="314"/>
      <c r="AN41" s="314"/>
      <c r="AO41" s="314"/>
      <c r="AP41" s="314">
        <v>4133394</v>
      </c>
      <c r="AQ41" s="314"/>
      <c r="AR41" s="314"/>
      <c r="AS41" s="314"/>
      <c r="AT41" s="314"/>
    </row>
    <row r="42" spans="1:46" x14ac:dyDescent="0.2">
      <c r="A42" s="337">
        <v>37</v>
      </c>
      <c r="B42" s="315" t="s">
        <v>68</v>
      </c>
      <c r="C42" s="430">
        <v>73191</v>
      </c>
      <c r="D42" s="788">
        <f t="shared" si="1"/>
        <v>73191</v>
      </c>
      <c r="E42" s="319">
        <f t="shared" si="3"/>
        <v>0</v>
      </c>
      <c r="F42" s="315"/>
      <c r="G42" s="314">
        <v>73191</v>
      </c>
      <c r="H42" s="334"/>
      <c r="I42" s="334"/>
      <c r="J42" s="314"/>
      <c r="K42" s="314"/>
      <c r="L42" s="314"/>
      <c r="M42" s="314"/>
      <c r="N42" s="314"/>
      <c r="O42" s="314"/>
      <c r="P42" s="334"/>
      <c r="Q42" s="314"/>
      <c r="R42" s="314"/>
      <c r="S42" s="315"/>
      <c r="T42" s="315"/>
      <c r="U42" s="315"/>
      <c r="V42" s="423"/>
      <c r="W42" s="423"/>
      <c r="X42" s="143"/>
      <c r="Y42" s="799"/>
      <c r="Z42" s="802"/>
      <c r="AA42" s="337">
        <v>37</v>
      </c>
      <c r="AB42" s="315" t="s">
        <v>68</v>
      </c>
      <c r="AC42" s="126">
        <v>3003675</v>
      </c>
      <c r="AD42" s="767">
        <f t="shared" si="5"/>
        <v>3003675</v>
      </c>
      <c r="AE42" s="801">
        <f t="shared" si="4"/>
        <v>0</v>
      </c>
      <c r="AF42" s="314">
        <v>1437110</v>
      </c>
      <c r="AG42" s="314"/>
      <c r="AH42" s="314"/>
      <c r="AI42" s="314"/>
      <c r="AJ42" s="314"/>
      <c r="AK42" s="314"/>
      <c r="AL42" s="314">
        <v>1566565</v>
      </c>
      <c r="AM42" s="314"/>
      <c r="AN42" s="314"/>
      <c r="AO42" s="314"/>
      <c r="AP42" s="314"/>
      <c r="AQ42" s="314"/>
      <c r="AR42" s="314"/>
      <c r="AS42" s="314"/>
      <c r="AT42" s="314"/>
    </row>
    <row r="43" spans="1:46" x14ac:dyDescent="0.2">
      <c r="A43" s="337">
        <v>38</v>
      </c>
      <c r="B43" s="315" t="s">
        <v>69</v>
      </c>
      <c r="C43" s="126">
        <v>1414948</v>
      </c>
      <c r="D43" s="788">
        <f t="shared" si="1"/>
        <v>1414948</v>
      </c>
      <c r="E43" s="319">
        <f t="shared" si="3"/>
        <v>0</v>
      </c>
      <c r="F43" s="315">
        <v>50434</v>
      </c>
      <c r="G43" s="314">
        <v>83200</v>
      </c>
      <c r="H43" s="334"/>
      <c r="I43" s="334"/>
      <c r="J43" s="314"/>
      <c r="K43" s="314"/>
      <c r="L43" s="314"/>
      <c r="M43" s="314"/>
      <c r="N43" s="314">
        <v>1237629</v>
      </c>
      <c r="O43" s="314">
        <v>40000</v>
      </c>
      <c r="P43" s="334"/>
      <c r="Q43" s="314"/>
      <c r="R43" s="314">
        <v>3685</v>
      </c>
      <c r="S43" s="315"/>
      <c r="T43" s="315"/>
      <c r="U43" s="315"/>
      <c r="V43" s="423"/>
      <c r="W43" s="423"/>
      <c r="X43" s="143"/>
      <c r="Y43" s="799"/>
      <c r="Z43" s="802"/>
      <c r="AA43" s="337">
        <v>38</v>
      </c>
      <c r="AB43" s="315" t="s">
        <v>69</v>
      </c>
      <c r="AC43" s="126">
        <v>3909261</v>
      </c>
      <c r="AD43" s="767">
        <f t="shared" si="5"/>
        <v>3909261</v>
      </c>
      <c r="AE43" s="801">
        <f t="shared" si="4"/>
        <v>0</v>
      </c>
      <c r="AF43" s="314">
        <v>2423934</v>
      </c>
      <c r="AG43" s="314"/>
      <c r="AH43" s="314"/>
      <c r="AI43" s="314"/>
      <c r="AJ43" s="314"/>
      <c r="AK43" s="314"/>
      <c r="AL43" s="314">
        <v>1441513</v>
      </c>
      <c r="AM43" s="314"/>
      <c r="AN43" s="314">
        <v>43814</v>
      </c>
      <c r="AO43" s="314"/>
      <c r="AP43" s="314"/>
      <c r="AQ43" s="314"/>
      <c r="AR43" s="314"/>
      <c r="AS43" s="314"/>
      <c r="AT43" s="314"/>
    </row>
    <row r="44" spans="1:46" x14ac:dyDescent="0.2">
      <c r="A44" s="337">
        <v>39</v>
      </c>
      <c r="B44" s="315" t="s">
        <v>70</v>
      </c>
      <c r="C44" s="126">
        <v>859904</v>
      </c>
      <c r="D44" s="788">
        <f t="shared" si="1"/>
        <v>859904</v>
      </c>
      <c r="E44" s="319">
        <f t="shared" si="3"/>
        <v>0</v>
      </c>
      <c r="F44" s="315">
        <v>52692</v>
      </c>
      <c r="G44" s="314">
        <v>243060</v>
      </c>
      <c r="H44" s="334"/>
      <c r="I44" s="334"/>
      <c r="J44" s="314"/>
      <c r="K44" s="314"/>
      <c r="L44" s="314"/>
      <c r="M44" s="314"/>
      <c r="N44" s="314"/>
      <c r="O44" s="314"/>
      <c r="P44" s="334"/>
      <c r="Q44" s="314"/>
      <c r="R44" s="314">
        <v>564152</v>
      </c>
      <c r="S44" s="315"/>
      <c r="T44" s="315"/>
      <c r="U44" s="315"/>
      <c r="V44" s="423"/>
      <c r="W44" s="423"/>
      <c r="X44" s="143"/>
      <c r="Y44" s="799"/>
      <c r="Z44" s="802"/>
      <c r="AA44" s="337">
        <v>39</v>
      </c>
      <c r="AB44" s="315" t="s">
        <v>70</v>
      </c>
      <c r="AC44" s="126">
        <v>3474417</v>
      </c>
      <c r="AD44" s="767">
        <f t="shared" si="5"/>
        <v>3474417</v>
      </c>
      <c r="AE44" s="801">
        <f t="shared" si="4"/>
        <v>0</v>
      </c>
      <c r="AF44" s="314">
        <v>826534</v>
      </c>
      <c r="AG44" s="314"/>
      <c r="AH44" s="314"/>
      <c r="AI44" s="314"/>
      <c r="AJ44" s="314"/>
      <c r="AK44" s="314"/>
      <c r="AL44" s="314">
        <v>2647883</v>
      </c>
      <c r="AM44" s="314"/>
      <c r="AN44" s="314"/>
      <c r="AO44" s="314"/>
      <c r="AP44" s="314"/>
      <c r="AQ44" s="314"/>
      <c r="AR44" s="314"/>
      <c r="AS44" s="314"/>
      <c r="AT44" s="314"/>
    </row>
    <row r="45" spans="1:46" x14ac:dyDescent="0.2">
      <c r="A45" s="337">
        <v>40</v>
      </c>
      <c r="B45" s="315" t="s">
        <v>71</v>
      </c>
      <c r="C45" s="126">
        <v>51538</v>
      </c>
      <c r="D45" s="788">
        <f t="shared" si="1"/>
        <v>51538</v>
      </c>
      <c r="E45" s="319">
        <f t="shared" si="3"/>
        <v>0</v>
      </c>
      <c r="F45" s="315">
        <v>45886</v>
      </c>
      <c r="G45" s="314">
        <v>5652</v>
      </c>
      <c r="H45" s="334"/>
      <c r="I45" s="334"/>
      <c r="J45" s="314"/>
      <c r="K45" s="314"/>
      <c r="L45" s="314"/>
      <c r="M45" s="314"/>
      <c r="N45" s="314"/>
      <c r="O45" s="314"/>
      <c r="P45" s="334"/>
      <c r="Q45" s="314"/>
      <c r="R45" s="314"/>
      <c r="S45" s="315"/>
      <c r="T45" s="315"/>
      <c r="U45" s="315"/>
      <c r="V45" s="423"/>
      <c r="W45" s="423"/>
      <c r="X45" s="143"/>
      <c r="Y45" s="799"/>
      <c r="Z45" s="802"/>
      <c r="AA45" s="337">
        <v>40</v>
      </c>
      <c r="AB45" s="315" t="s">
        <v>71</v>
      </c>
      <c r="AC45" s="126">
        <v>2287906</v>
      </c>
      <c r="AD45" s="767">
        <f t="shared" si="5"/>
        <v>2287906</v>
      </c>
      <c r="AE45" s="801">
        <f t="shared" si="4"/>
        <v>0</v>
      </c>
      <c r="AF45" s="314">
        <v>1204440</v>
      </c>
      <c r="AG45" s="314"/>
      <c r="AH45" s="314"/>
      <c r="AI45" s="314"/>
      <c r="AJ45" s="314"/>
      <c r="AK45" s="314"/>
      <c r="AL45" s="314">
        <v>1083466</v>
      </c>
      <c r="AM45" s="314"/>
      <c r="AN45" s="314"/>
      <c r="AO45" s="314"/>
      <c r="AP45" s="314"/>
      <c r="AQ45" s="314"/>
      <c r="AR45" s="314"/>
      <c r="AS45" s="314"/>
      <c r="AT45" s="314"/>
    </row>
    <row r="46" spans="1:46" x14ac:dyDescent="0.2">
      <c r="A46" s="337">
        <v>41</v>
      </c>
      <c r="B46" s="315" t="s">
        <v>72</v>
      </c>
      <c r="C46" s="126">
        <v>51088</v>
      </c>
      <c r="D46" s="788">
        <f t="shared" si="1"/>
        <v>51088</v>
      </c>
      <c r="E46" s="319">
        <f t="shared" si="3"/>
        <v>0</v>
      </c>
      <c r="F46" s="315"/>
      <c r="G46" s="314">
        <v>9080</v>
      </c>
      <c r="H46" s="334"/>
      <c r="I46" s="334"/>
      <c r="J46" s="314"/>
      <c r="K46" s="314"/>
      <c r="L46" s="314"/>
      <c r="M46" s="314"/>
      <c r="N46" s="314"/>
      <c r="O46" s="314">
        <v>40000</v>
      </c>
      <c r="P46" s="334"/>
      <c r="Q46" s="314"/>
      <c r="R46" s="314">
        <v>2008</v>
      </c>
      <c r="S46" s="315"/>
      <c r="T46" s="315"/>
      <c r="U46" s="315"/>
      <c r="V46" s="423"/>
      <c r="W46" s="423"/>
      <c r="X46" s="143"/>
      <c r="Y46" s="799"/>
      <c r="Z46" s="802"/>
      <c r="AA46" s="337">
        <v>41</v>
      </c>
      <c r="AB46" s="315" t="s">
        <v>72</v>
      </c>
      <c r="AC46" s="126">
        <v>1223328</v>
      </c>
      <c r="AD46" s="767">
        <f t="shared" si="5"/>
        <v>1223328</v>
      </c>
      <c r="AE46" s="801">
        <f t="shared" si="4"/>
        <v>0</v>
      </c>
      <c r="AF46" s="314">
        <v>608115</v>
      </c>
      <c r="AG46" s="314"/>
      <c r="AH46" s="314"/>
      <c r="AI46" s="314"/>
      <c r="AJ46" s="314"/>
      <c r="AK46" s="314"/>
      <c r="AL46" s="314">
        <v>615213</v>
      </c>
      <c r="AM46" s="314"/>
      <c r="AN46" s="314"/>
      <c r="AO46" s="314"/>
      <c r="AP46" s="314"/>
      <c r="AQ46" s="314"/>
      <c r="AR46" s="314"/>
      <c r="AS46" s="314"/>
      <c r="AT46" s="314"/>
    </row>
    <row r="47" spans="1:46" x14ac:dyDescent="0.2">
      <c r="A47" s="337">
        <v>42</v>
      </c>
      <c r="B47" s="315" t="s">
        <v>74</v>
      </c>
      <c r="C47" s="126">
        <v>392528</v>
      </c>
      <c r="D47" s="788">
        <f t="shared" si="1"/>
        <v>392528</v>
      </c>
      <c r="E47" s="319">
        <f t="shared" si="3"/>
        <v>0</v>
      </c>
      <c r="F47" s="315">
        <v>67073</v>
      </c>
      <c r="G47" s="314">
        <v>145455</v>
      </c>
      <c r="H47" s="334"/>
      <c r="I47" s="334"/>
      <c r="J47" s="314"/>
      <c r="K47" s="314"/>
      <c r="L47" s="314"/>
      <c r="M47" s="314"/>
      <c r="N47" s="314"/>
      <c r="O47" s="314">
        <v>180000</v>
      </c>
      <c r="P47" s="334"/>
      <c r="Q47" s="314"/>
      <c r="R47" s="314"/>
      <c r="S47" s="315"/>
      <c r="T47" s="315"/>
      <c r="U47" s="315"/>
      <c r="V47" s="423"/>
      <c r="W47" s="423"/>
      <c r="X47" s="143"/>
      <c r="Y47" s="799"/>
      <c r="Z47" s="802"/>
      <c r="AA47" s="337">
        <v>42</v>
      </c>
      <c r="AB47" s="315" t="s">
        <v>74</v>
      </c>
      <c r="AC47" s="126">
        <v>2175326</v>
      </c>
      <c r="AD47" s="767">
        <f t="shared" si="5"/>
        <v>2175326</v>
      </c>
      <c r="AE47" s="801">
        <f t="shared" si="4"/>
        <v>0</v>
      </c>
      <c r="AF47" s="314">
        <v>1394384</v>
      </c>
      <c r="AG47" s="314"/>
      <c r="AH47" s="314"/>
      <c r="AI47" s="314"/>
      <c r="AJ47" s="314"/>
      <c r="AK47" s="314"/>
      <c r="AL47" s="314">
        <v>780942</v>
      </c>
      <c r="AM47" s="314"/>
      <c r="AN47" s="314"/>
      <c r="AO47" s="314"/>
      <c r="AP47" s="314"/>
      <c r="AQ47" s="314"/>
      <c r="AR47" s="314"/>
      <c r="AS47" s="314"/>
      <c r="AT47" s="314"/>
    </row>
    <row r="48" spans="1:46" x14ac:dyDescent="0.2">
      <c r="A48" s="337">
        <v>43</v>
      </c>
      <c r="B48" s="315" t="s">
        <v>75</v>
      </c>
      <c r="C48" s="126">
        <v>179100</v>
      </c>
      <c r="D48" s="788">
        <f t="shared" si="1"/>
        <v>179100</v>
      </c>
      <c r="E48" s="319">
        <f t="shared" si="3"/>
        <v>0</v>
      </c>
      <c r="F48" s="315"/>
      <c r="G48" s="314">
        <v>179100</v>
      </c>
      <c r="H48" s="334"/>
      <c r="I48" s="334"/>
      <c r="J48" s="314"/>
      <c r="K48" s="314"/>
      <c r="L48" s="314"/>
      <c r="M48" s="314"/>
      <c r="N48" s="314"/>
      <c r="O48" s="314"/>
      <c r="P48" s="334"/>
      <c r="Q48" s="314"/>
      <c r="R48" s="314"/>
      <c r="S48" s="315"/>
      <c r="T48" s="315"/>
      <c r="U48" s="315"/>
      <c r="V48" s="423"/>
      <c r="W48" s="423"/>
      <c r="X48" s="143"/>
      <c r="Y48" s="799"/>
      <c r="Z48" s="802"/>
      <c r="AA48" s="337">
        <v>43</v>
      </c>
      <c r="AB48" s="315" t="s">
        <v>75</v>
      </c>
      <c r="AC48" s="126">
        <v>593533</v>
      </c>
      <c r="AD48" s="767">
        <f t="shared" si="5"/>
        <v>593533</v>
      </c>
      <c r="AE48" s="801">
        <f t="shared" si="4"/>
        <v>0</v>
      </c>
      <c r="AF48" s="314">
        <v>73705</v>
      </c>
      <c r="AG48" s="314"/>
      <c r="AH48" s="314"/>
      <c r="AI48" s="334"/>
      <c r="AJ48" s="334"/>
      <c r="AK48" s="334"/>
      <c r="AL48" s="314">
        <v>519828</v>
      </c>
      <c r="AM48" s="314"/>
      <c r="AN48" s="314"/>
      <c r="AO48" s="314"/>
      <c r="AP48" s="314"/>
      <c r="AQ48" s="314"/>
      <c r="AR48" s="314"/>
      <c r="AS48" s="314"/>
      <c r="AT48" s="314"/>
    </row>
    <row r="49" spans="1:46" x14ac:dyDescent="0.2">
      <c r="A49" s="337">
        <v>44</v>
      </c>
      <c r="B49" s="315" t="s">
        <v>76</v>
      </c>
      <c r="C49" s="126">
        <v>204676</v>
      </c>
      <c r="D49" s="788">
        <f t="shared" si="1"/>
        <v>204676</v>
      </c>
      <c r="E49" s="319">
        <f t="shared" si="3"/>
        <v>0</v>
      </c>
      <c r="F49" s="315"/>
      <c r="G49" s="314">
        <v>54676</v>
      </c>
      <c r="H49" s="334"/>
      <c r="I49" s="334"/>
      <c r="J49" s="314"/>
      <c r="K49" s="314"/>
      <c r="L49" s="314"/>
      <c r="M49" s="314"/>
      <c r="N49" s="314"/>
      <c r="O49" s="314">
        <v>50000</v>
      </c>
      <c r="P49" s="334"/>
      <c r="Q49" s="314"/>
      <c r="R49" s="314">
        <v>100000</v>
      </c>
      <c r="S49" s="315"/>
      <c r="T49" s="315"/>
      <c r="U49" s="315"/>
      <c r="V49" s="423"/>
      <c r="W49" s="423"/>
      <c r="X49" s="143"/>
      <c r="Y49" s="799"/>
      <c r="Z49" s="802"/>
      <c r="AA49" s="337">
        <v>44</v>
      </c>
      <c r="AB49" s="315" t="s">
        <v>76</v>
      </c>
      <c r="AC49" s="126">
        <v>1238473</v>
      </c>
      <c r="AD49" s="767">
        <f t="shared" si="5"/>
        <v>1238473</v>
      </c>
      <c r="AE49" s="801">
        <f t="shared" si="4"/>
        <v>0</v>
      </c>
      <c r="AF49" s="314">
        <v>355303</v>
      </c>
      <c r="AG49" s="314"/>
      <c r="AH49" s="314"/>
      <c r="AI49" s="334"/>
      <c r="AJ49" s="334"/>
      <c r="AK49" s="334"/>
      <c r="AL49" s="314">
        <v>965512</v>
      </c>
      <c r="AM49" s="314"/>
      <c r="AN49" s="314"/>
      <c r="AO49" s="314"/>
      <c r="AP49" s="314"/>
      <c r="AQ49" s="314"/>
      <c r="AR49" s="314">
        <v>-82342</v>
      </c>
      <c r="AS49" s="314">
        <v>-82342</v>
      </c>
      <c r="AT49" s="314"/>
    </row>
    <row r="50" spans="1:46" x14ac:dyDescent="0.2">
      <c r="A50" s="337">
        <v>45</v>
      </c>
      <c r="B50" s="315" t="s">
        <v>77</v>
      </c>
      <c r="C50" s="126">
        <v>501210</v>
      </c>
      <c r="D50" s="788">
        <f t="shared" si="1"/>
        <v>501210</v>
      </c>
      <c r="E50" s="319">
        <f t="shared" si="3"/>
        <v>0</v>
      </c>
      <c r="F50" s="315">
        <v>72253</v>
      </c>
      <c r="G50" s="314">
        <v>331644</v>
      </c>
      <c r="H50" s="334"/>
      <c r="I50" s="334"/>
      <c r="J50" s="314"/>
      <c r="K50" s="314"/>
      <c r="L50" s="314"/>
      <c r="M50" s="314"/>
      <c r="N50" s="314">
        <v>97313</v>
      </c>
      <c r="O50" s="314"/>
      <c r="P50" s="334"/>
      <c r="Q50" s="314"/>
      <c r="R50" s="314"/>
      <c r="S50" s="315"/>
      <c r="T50" s="315"/>
      <c r="U50" s="315"/>
      <c r="V50" s="423"/>
      <c r="W50" s="423"/>
      <c r="X50" s="143"/>
      <c r="Y50" s="799"/>
      <c r="Z50" s="802"/>
      <c r="AA50" s="337">
        <v>45</v>
      </c>
      <c r="AB50" s="315" t="s">
        <v>77</v>
      </c>
      <c r="AC50" s="126">
        <v>3781861</v>
      </c>
      <c r="AD50" s="767">
        <f t="shared" si="5"/>
        <v>3781861</v>
      </c>
      <c r="AE50" s="801">
        <f t="shared" si="4"/>
        <v>0</v>
      </c>
      <c r="AF50" s="314">
        <v>1948659</v>
      </c>
      <c r="AG50" s="314"/>
      <c r="AH50" s="314"/>
      <c r="AI50" s="334"/>
      <c r="AJ50" s="334"/>
      <c r="AK50" s="334"/>
      <c r="AL50" s="314">
        <v>1833202</v>
      </c>
      <c r="AM50" s="314"/>
      <c r="AN50" s="314"/>
      <c r="AO50" s="314"/>
      <c r="AP50" s="314"/>
      <c r="AQ50" s="314"/>
      <c r="AR50" s="314"/>
      <c r="AS50" s="314"/>
      <c r="AT50" s="314"/>
    </row>
    <row r="51" spans="1:46" x14ac:dyDescent="0.2">
      <c r="A51" s="337">
        <v>46</v>
      </c>
      <c r="B51" s="315" t="s">
        <v>78</v>
      </c>
      <c r="C51" s="126">
        <v>883700</v>
      </c>
      <c r="D51" s="788">
        <f t="shared" si="1"/>
        <v>883700</v>
      </c>
      <c r="E51" s="319">
        <f t="shared" si="3"/>
        <v>0</v>
      </c>
      <c r="F51" s="315">
        <v>196730</v>
      </c>
      <c r="G51" s="314">
        <v>198078</v>
      </c>
      <c r="H51" s="334"/>
      <c r="I51" s="334"/>
      <c r="J51" s="314"/>
      <c r="K51" s="314"/>
      <c r="L51" s="314"/>
      <c r="M51" s="314"/>
      <c r="N51" s="314"/>
      <c r="O51" s="314">
        <v>28000</v>
      </c>
      <c r="P51" s="334"/>
      <c r="Q51" s="314"/>
      <c r="R51" s="314">
        <v>460892</v>
      </c>
      <c r="S51" s="315"/>
      <c r="T51" s="315"/>
      <c r="U51" s="315"/>
      <c r="V51" s="423"/>
      <c r="W51" s="423"/>
      <c r="X51" s="143"/>
      <c r="Y51" s="799"/>
      <c r="Z51" s="802"/>
      <c r="AA51" s="337">
        <v>46</v>
      </c>
      <c r="AB51" s="315" t="s">
        <v>78</v>
      </c>
      <c r="AC51" s="126">
        <v>2657967</v>
      </c>
      <c r="AD51" s="767">
        <f t="shared" si="5"/>
        <v>2657967</v>
      </c>
      <c r="AE51" s="801">
        <f t="shared" si="4"/>
        <v>0</v>
      </c>
      <c r="AF51" s="314">
        <v>1913163</v>
      </c>
      <c r="AG51" s="314"/>
      <c r="AH51" s="314"/>
      <c r="AI51" s="334"/>
      <c r="AJ51" s="334"/>
      <c r="AK51" s="334"/>
      <c r="AL51" s="314">
        <v>744984</v>
      </c>
      <c r="AM51" s="314"/>
      <c r="AN51" s="314"/>
      <c r="AO51" s="314"/>
      <c r="AP51" s="314"/>
      <c r="AQ51" s="314"/>
      <c r="AR51" s="314">
        <v>-180</v>
      </c>
      <c r="AS51" s="314">
        <v>-180</v>
      </c>
      <c r="AT51" s="314"/>
    </row>
    <row r="52" spans="1:46" x14ac:dyDescent="0.2">
      <c r="A52" s="337">
        <v>47</v>
      </c>
      <c r="B52" s="315" t="s">
        <v>79</v>
      </c>
      <c r="C52" s="126">
        <v>1598308</v>
      </c>
      <c r="D52" s="788">
        <f t="shared" si="1"/>
        <v>1598308</v>
      </c>
      <c r="E52" s="319">
        <f t="shared" si="3"/>
        <v>0</v>
      </c>
      <c r="F52" s="315"/>
      <c r="G52" s="803">
        <v>139636</v>
      </c>
      <c r="H52" s="334"/>
      <c r="I52" s="334"/>
      <c r="J52" s="314"/>
      <c r="K52" s="314"/>
      <c r="L52" s="314"/>
      <c r="M52" s="314"/>
      <c r="N52" s="314"/>
      <c r="O52" s="314">
        <v>40000</v>
      </c>
      <c r="P52" s="334"/>
      <c r="Q52" s="314">
        <v>1027159</v>
      </c>
      <c r="R52" s="314">
        <v>391513</v>
      </c>
      <c r="S52" s="315"/>
      <c r="T52" s="315"/>
      <c r="U52" s="315"/>
      <c r="V52" s="423"/>
      <c r="W52" s="423"/>
      <c r="X52" s="143"/>
      <c r="Y52" s="799"/>
      <c r="Z52" s="802"/>
      <c r="AA52" s="337">
        <v>47</v>
      </c>
      <c r="AB52" s="315" t="s">
        <v>79</v>
      </c>
      <c r="AC52" s="126">
        <v>2099594</v>
      </c>
      <c r="AD52" s="767">
        <f t="shared" si="5"/>
        <v>2099594</v>
      </c>
      <c r="AE52" s="801">
        <f t="shared" si="4"/>
        <v>0</v>
      </c>
      <c r="AF52" s="314">
        <v>744946</v>
      </c>
      <c r="AG52" s="314"/>
      <c r="AH52" s="314"/>
      <c r="AI52" s="334"/>
      <c r="AJ52" s="334"/>
      <c r="AK52" s="334"/>
      <c r="AL52" s="314">
        <v>1354648</v>
      </c>
      <c r="AM52" s="314"/>
      <c r="AN52" s="314"/>
      <c r="AO52" s="314"/>
      <c r="AP52" s="314"/>
      <c r="AQ52" s="314"/>
      <c r="AR52" s="314"/>
      <c r="AS52" s="314"/>
      <c r="AT52" s="314"/>
    </row>
    <row r="53" spans="1:46" x14ac:dyDescent="0.2">
      <c r="A53" s="337">
        <v>48</v>
      </c>
      <c r="B53" s="315" t="s">
        <v>80</v>
      </c>
      <c r="C53" s="126">
        <v>371219</v>
      </c>
      <c r="D53" s="788">
        <f t="shared" si="1"/>
        <v>371219</v>
      </c>
      <c r="E53" s="319">
        <f t="shared" si="3"/>
        <v>0</v>
      </c>
      <c r="F53" s="315"/>
      <c r="G53" s="315">
        <v>19524</v>
      </c>
      <c r="H53" s="334"/>
      <c r="I53" s="334"/>
      <c r="J53" s="314"/>
      <c r="K53" s="314"/>
      <c r="L53" s="314"/>
      <c r="M53" s="314"/>
      <c r="N53" s="314"/>
      <c r="O53" s="314">
        <v>52750</v>
      </c>
      <c r="P53" s="334"/>
      <c r="Q53" s="314">
        <v>222932</v>
      </c>
      <c r="R53" s="314">
        <v>57113</v>
      </c>
      <c r="S53" s="315">
        <v>18900</v>
      </c>
      <c r="T53" s="315"/>
      <c r="U53" s="315">
        <v>18900</v>
      </c>
      <c r="V53" s="423"/>
      <c r="W53" s="423"/>
      <c r="X53" s="315"/>
      <c r="Y53" s="727"/>
      <c r="Z53" s="802"/>
      <c r="AA53" s="337">
        <v>48</v>
      </c>
      <c r="AB53" s="315" t="s">
        <v>80</v>
      </c>
      <c r="AC53" s="126">
        <v>2242959</v>
      </c>
      <c r="AD53" s="767">
        <f t="shared" si="5"/>
        <v>2242959</v>
      </c>
      <c r="AE53" s="801">
        <f t="shared" si="4"/>
        <v>0</v>
      </c>
      <c r="AF53" s="314">
        <v>468016</v>
      </c>
      <c r="AG53" s="314"/>
      <c r="AH53" s="314"/>
      <c r="AI53" s="334"/>
      <c r="AJ53" s="334"/>
      <c r="AK53" s="334"/>
      <c r="AL53" s="314">
        <v>1774943</v>
      </c>
      <c r="AM53" s="314"/>
      <c r="AN53" s="314"/>
      <c r="AO53" s="314"/>
      <c r="AP53" s="314"/>
      <c r="AQ53" s="314"/>
      <c r="AR53" s="314"/>
      <c r="AS53" s="314"/>
      <c r="AT53" s="314"/>
    </row>
    <row r="54" spans="1:46" x14ac:dyDescent="0.2">
      <c r="A54" s="337">
        <v>49</v>
      </c>
      <c r="B54" s="315" t="s">
        <v>81</v>
      </c>
      <c r="C54" s="126">
        <v>476775</v>
      </c>
      <c r="D54" s="788">
        <f t="shared" si="1"/>
        <v>476775</v>
      </c>
      <c r="E54" s="319">
        <f t="shared" si="3"/>
        <v>0</v>
      </c>
      <c r="F54" s="315"/>
      <c r="G54" s="314">
        <v>226850</v>
      </c>
      <c r="H54" s="334"/>
      <c r="I54" s="334"/>
      <c r="J54" s="314"/>
      <c r="K54" s="314"/>
      <c r="L54" s="314"/>
      <c r="M54" s="314"/>
      <c r="N54" s="314"/>
      <c r="O54" s="314">
        <v>82315</v>
      </c>
      <c r="P54" s="334"/>
      <c r="Q54" s="314"/>
      <c r="R54" s="314">
        <v>167610</v>
      </c>
      <c r="S54" s="315"/>
      <c r="T54" s="319"/>
      <c r="U54" s="319"/>
      <c r="V54" s="423"/>
      <c r="W54" s="423"/>
      <c r="X54" s="315"/>
      <c r="Y54" s="727"/>
      <c r="Z54" s="802"/>
      <c r="AA54" s="337">
        <v>49</v>
      </c>
      <c r="AB54" s="315" t="s">
        <v>81</v>
      </c>
      <c r="AC54" s="126">
        <v>2879259</v>
      </c>
      <c r="AD54" s="767">
        <f t="shared" si="5"/>
        <v>2879259</v>
      </c>
      <c r="AE54" s="801">
        <f t="shared" si="4"/>
        <v>0</v>
      </c>
      <c r="AF54" s="314">
        <v>1575365</v>
      </c>
      <c r="AG54" s="314"/>
      <c r="AH54" s="314"/>
      <c r="AI54" s="334"/>
      <c r="AJ54" s="334"/>
      <c r="AK54" s="334"/>
      <c r="AL54" s="314">
        <v>1244397</v>
      </c>
      <c r="AM54" s="314"/>
      <c r="AN54" s="314">
        <v>59497</v>
      </c>
      <c r="AO54" s="314"/>
      <c r="AP54" s="314"/>
      <c r="AQ54" s="314"/>
      <c r="AR54" s="314"/>
      <c r="AS54" s="314"/>
      <c r="AT54" s="314"/>
    </row>
    <row r="55" spans="1:46" x14ac:dyDescent="0.2">
      <c r="A55" s="337">
        <v>50</v>
      </c>
      <c r="B55" s="315" t="s">
        <v>82</v>
      </c>
      <c r="C55" s="126">
        <v>27172</v>
      </c>
      <c r="D55" s="788">
        <f t="shared" si="1"/>
        <v>27172</v>
      </c>
      <c r="E55" s="319">
        <f t="shared" si="3"/>
        <v>0</v>
      </c>
      <c r="F55" s="315"/>
      <c r="G55" s="314">
        <v>23172</v>
      </c>
      <c r="H55" s="334"/>
      <c r="I55" s="334"/>
      <c r="J55" s="314"/>
      <c r="K55" s="314"/>
      <c r="L55" s="314"/>
      <c r="M55" s="314"/>
      <c r="N55" s="314"/>
      <c r="O55" s="314">
        <v>4000</v>
      </c>
      <c r="P55" s="334"/>
      <c r="Q55" s="314"/>
      <c r="R55" s="314"/>
      <c r="S55" s="315"/>
      <c r="T55" s="319"/>
      <c r="U55" s="319"/>
      <c r="V55" s="423"/>
      <c r="W55" s="423"/>
      <c r="X55" s="315"/>
      <c r="Y55" s="727"/>
      <c r="Z55" s="802"/>
      <c r="AA55" s="337">
        <v>50</v>
      </c>
      <c r="AB55" s="315" t="s">
        <v>82</v>
      </c>
      <c r="AC55" s="126">
        <v>2274659</v>
      </c>
      <c r="AD55" s="767">
        <f t="shared" si="5"/>
        <v>2274659</v>
      </c>
      <c r="AE55" s="801">
        <f t="shared" si="4"/>
        <v>0</v>
      </c>
      <c r="AF55" s="314">
        <v>924479</v>
      </c>
      <c r="AG55" s="314"/>
      <c r="AH55" s="314"/>
      <c r="AI55" s="334"/>
      <c r="AJ55" s="334"/>
      <c r="AK55" s="334"/>
      <c r="AL55" s="314">
        <v>1350180</v>
      </c>
      <c r="AM55" s="314"/>
      <c r="AN55" s="314"/>
      <c r="AO55" s="314"/>
      <c r="AP55" s="314"/>
      <c r="AQ55" s="314"/>
      <c r="AR55" s="314"/>
      <c r="AS55" s="314"/>
      <c r="AT55" s="314"/>
    </row>
    <row r="56" spans="1:46" x14ac:dyDescent="0.2">
      <c r="A56" s="337">
        <v>51</v>
      </c>
      <c r="B56" s="315" t="s">
        <v>83</v>
      </c>
      <c r="C56" s="126">
        <v>540632</v>
      </c>
      <c r="D56" s="788">
        <f t="shared" si="1"/>
        <v>540632</v>
      </c>
      <c r="E56" s="319">
        <f t="shared" si="3"/>
        <v>0</v>
      </c>
      <c r="F56" s="315"/>
      <c r="G56" s="314">
        <v>40722</v>
      </c>
      <c r="H56" s="334"/>
      <c r="I56" s="334"/>
      <c r="J56" s="314"/>
      <c r="K56" s="314"/>
      <c r="L56" s="314"/>
      <c r="M56" s="314"/>
      <c r="N56" s="314"/>
      <c r="O56" s="314"/>
      <c r="P56" s="334"/>
      <c r="Q56" s="314"/>
      <c r="R56" s="314">
        <v>499910</v>
      </c>
      <c r="S56" s="315"/>
      <c r="T56" s="319"/>
      <c r="U56" s="319"/>
      <c r="V56" s="423"/>
      <c r="W56" s="423"/>
      <c r="X56" s="315"/>
      <c r="Y56" s="727"/>
      <c r="Z56" s="802"/>
      <c r="AA56" s="337">
        <v>51</v>
      </c>
      <c r="AB56" s="315" t="s">
        <v>83</v>
      </c>
      <c r="AC56" s="126">
        <v>1885499</v>
      </c>
      <c r="AD56" s="767">
        <f t="shared" si="5"/>
        <v>1885499</v>
      </c>
      <c r="AE56" s="801">
        <f t="shared" si="4"/>
        <v>0</v>
      </c>
      <c r="AF56" s="314">
        <v>687285</v>
      </c>
      <c r="AG56" s="314"/>
      <c r="AH56" s="314"/>
      <c r="AI56" s="334"/>
      <c r="AJ56" s="334"/>
      <c r="AK56" s="334"/>
      <c r="AL56" s="314">
        <v>1198214</v>
      </c>
      <c r="AM56" s="314"/>
      <c r="AN56" s="314"/>
      <c r="AO56" s="314"/>
      <c r="AP56" s="314"/>
      <c r="AQ56" s="314"/>
      <c r="AR56" s="314"/>
      <c r="AS56" s="314"/>
      <c r="AT56" s="314"/>
    </row>
    <row r="57" spans="1:46" x14ac:dyDescent="0.2">
      <c r="A57" s="337">
        <v>52</v>
      </c>
      <c r="B57" s="315" t="s">
        <v>84</v>
      </c>
      <c r="C57" s="126">
        <v>693942</v>
      </c>
      <c r="D57" s="788">
        <f t="shared" si="1"/>
        <v>693942</v>
      </c>
      <c r="E57" s="319">
        <f t="shared" si="3"/>
        <v>0</v>
      </c>
      <c r="F57" s="315"/>
      <c r="G57" s="314">
        <v>189699</v>
      </c>
      <c r="H57" s="334"/>
      <c r="I57" s="334"/>
      <c r="J57" s="314"/>
      <c r="K57" s="314"/>
      <c r="L57" s="314"/>
      <c r="M57" s="314"/>
      <c r="N57" s="314"/>
      <c r="O57" s="314">
        <v>85000</v>
      </c>
      <c r="P57" s="334"/>
      <c r="Q57" s="314"/>
      <c r="R57" s="314">
        <v>419243</v>
      </c>
      <c r="S57" s="315"/>
      <c r="T57" s="319"/>
      <c r="U57" s="319"/>
      <c r="V57" s="423"/>
      <c r="W57" s="423"/>
      <c r="X57" s="315"/>
      <c r="Y57" s="727"/>
      <c r="Z57" s="802"/>
      <c r="AA57" s="337">
        <v>52</v>
      </c>
      <c r="AB57" s="315" t="s">
        <v>84</v>
      </c>
      <c r="AC57" s="126">
        <v>4408682</v>
      </c>
      <c r="AD57" s="767">
        <f t="shared" si="5"/>
        <v>4408682</v>
      </c>
      <c r="AE57" s="801">
        <f t="shared" si="4"/>
        <v>0</v>
      </c>
      <c r="AF57" s="314">
        <v>1984828</v>
      </c>
      <c r="AG57" s="314"/>
      <c r="AH57" s="314">
        <v>200000</v>
      </c>
      <c r="AI57" s="314">
        <v>200000</v>
      </c>
      <c r="AJ57" s="334"/>
      <c r="AK57" s="334"/>
      <c r="AL57" s="314">
        <v>2228086</v>
      </c>
      <c r="AM57" s="314"/>
      <c r="AN57" s="314"/>
      <c r="AO57" s="314"/>
      <c r="AP57" s="314"/>
      <c r="AQ57" s="314"/>
      <c r="AR57" s="314">
        <v>-4232</v>
      </c>
      <c r="AS57" s="314">
        <v>-4232</v>
      </c>
      <c r="AT57" s="314"/>
    </row>
    <row r="58" spans="1:46" x14ac:dyDescent="0.2">
      <c r="A58" s="337">
        <v>53</v>
      </c>
      <c r="B58" s="315" t="s">
        <v>85</v>
      </c>
      <c r="C58" s="126">
        <v>444217</v>
      </c>
      <c r="D58" s="788">
        <f t="shared" si="1"/>
        <v>444217</v>
      </c>
      <c r="E58" s="319">
        <f t="shared" si="3"/>
        <v>0</v>
      </c>
      <c r="F58" s="315">
        <v>38669</v>
      </c>
      <c r="G58" s="314">
        <v>150608</v>
      </c>
      <c r="H58" s="334"/>
      <c r="I58" s="334"/>
      <c r="J58" s="314"/>
      <c r="K58" s="314"/>
      <c r="L58" s="314"/>
      <c r="M58" s="314"/>
      <c r="N58" s="314"/>
      <c r="O58" s="314">
        <v>254940</v>
      </c>
      <c r="P58" s="334"/>
      <c r="Q58" s="314"/>
      <c r="R58" s="314"/>
      <c r="S58" s="315"/>
      <c r="T58" s="319"/>
      <c r="U58" s="319"/>
      <c r="V58" s="423"/>
      <c r="W58" s="423"/>
      <c r="X58" s="315"/>
      <c r="Y58" s="727"/>
      <c r="Z58" s="802"/>
      <c r="AA58" s="337">
        <v>53</v>
      </c>
      <c r="AB58" s="315" t="s">
        <v>85</v>
      </c>
      <c r="AC58" s="126">
        <v>3434530</v>
      </c>
      <c r="AD58" s="767">
        <f t="shared" si="5"/>
        <v>3434530</v>
      </c>
      <c r="AE58" s="801">
        <f t="shared" si="4"/>
        <v>0</v>
      </c>
      <c r="AF58" s="314">
        <v>1408355</v>
      </c>
      <c r="AG58" s="314"/>
      <c r="AH58" s="314"/>
      <c r="AI58" s="334"/>
      <c r="AJ58" s="334"/>
      <c r="AK58" s="334"/>
      <c r="AL58" s="314">
        <v>2026175</v>
      </c>
      <c r="AM58" s="314"/>
      <c r="AN58" s="314"/>
      <c r="AO58" s="314"/>
      <c r="AP58" s="314"/>
      <c r="AQ58" s="314"/>
      <c r="AR58" s="314"/>
      <c r="AS58" s="314"/>
      <c r="AT58" s="314"/>
    </row>
    <row r="59" spans="1:46" x14ac:dyDescent="0.2">
      <c r="A59" s="337">
        <v>54</v>
      </c>
      <c r="B59" s="315" t="s">
        <v>86</v>
      </c>
      <c r="C59" s="126">
        <v>619324</v>
      </c>
      <c r="D59" s="788">
        <f t="shared" si="1"/>
        <v>619324</v>
      </c>
      <c r="E59" s="319">
        <f t="shared" si="3"/>
        <v>0</v>
      </c>
      <c r="F59" s="315">
        <v>61356</v>
      </c>
      <c r="G59" s="314">
        <v>62968</v>
      </c>
      <c r="H59" s="334"/>
      <c r="I59" s="334"/>
      <c r="J59" s="314"/>
      <c r="K59" s="314"/>
      <c r="L59" s="314"/>
      <c r="M59" s="314"/>
      <c r="N59" s="314"/>
      <c r="O59" s="314">
        <v>495000</v>
      </c>
      <c r="P59" s="334"/>
      <c r="Q59" s="314"/>
      <c r="R59" s="314"/>
      <c r="S59" s="315"/>
      <c r="T59" s="319"/>
      <c r="U59" s="319"/>
      <c r="V59" s="423"/>
      <c r="W59" s="423"/>
      <c r="X59" s="315"/>
      <c r="Y59" s="727"/>
      <c r="Z59" s="802"/>
      <c r="AA59" s="337">
        <v>54</v>
      </c>
      <c r="AB59" s="315" t="s">
        <v>86</v>
      </c>
      <c r="AC59" s="126">
        <v>3709532</v>
      </c>
      <c r="AD59" s="767">
        <f t="shared" si="5"/>
        <v>3709532</v>
      </c>
      <c r="AE59" s="801">
        <f t="shared" si="4"/>
        <v>0</v>
      </c>
      <c r="AF59" s="314">
        <v>1646013</v>
      </c>
      <c r="AG59" s="314"/>
      <c r="AH59" s="314"/>
      <c r="AI59" s="334"/>
      <c r="AJ59" s="334"/>
      <c r="AK59" s="334"/>
      <c r="AL59" s="314">
        <v>2063519</v>
      </c>
      <c r="AM59" s="314"/>
      <c r="AN59" s="314"/>
      <c r="AO59" s="314"/>
      <c r="AP59" s="314"/>
      <c r="AQ59" s="314"/>
      <c r="AR59" s="314"/>
      <c r="AS59" s="314"/>
      <c r="AT59" s="314"/>
    </row>
    <row r="60" spans="1:46" x14ac:dyDescent="0.2">
      <c r="A60" s="337">
        <v>55</v>
      </c>
      <c r="B60" s="315" t="s">
        <v>87</v>
      </c>
      <c r="C60" s="126">
        <v>34223</v>
      </c>
      <c r="D60" s="788">
        <f t="shared" si="1"/>
        <v>34223</v>
      </c>
      <c r="E60" s="319">
        <f t="shared" si="3"/>
        <v>0</v>
      </c>
      <c r="F60" s="315"/>
      <c r="G60" s="314">
        <v>34223</v>
      </c>
      <c r="H60" s="334"/>
      <c r="I60" s="334"/>
      <c r="J60" s="314"/>
      <c r="K60" s="314"/>
      <c r="L60" s="314"/>
      <c r="M60" s="314"/>
      <c r="N60" s="314"/>
      <c r="O60" s="314"/>
      <c r="P60" s="334"/>
      <c r="Q60" s="314"/>
      <c r="R60" s="314"/>
      <c r="S60" s="315"/>
      <c r="T60" s="319"/>
      <c r="U60" s="319"/>
      <c r="V60" s="423"/>
      <c r="W60" s="423"/>
      <c r="X60" s="315"/>
      <c r="Y60" s="727"/>
      <c r="Z60" s="802"/>
      <c r="AA60" s="337">
        <v>55</v>
      </c>
      <c r="AB60" s="315" t="s">
        <v>87</v>
      </c>
      <c r="AC60" s="126">
        <v>2858848</v>
      </c>
      <c r="AD60" s="767">
        <f t="shared" si="5"/>
        <v>2858848</v>
      </c>
      <c r="AE60" s="801">
        <f t="shared" si="4"/>
        <v>0</v>
      </c>
      <c r="AF60" s="314">
        <v>1170444</v>
      </c>
      <c r="AG60" s="314"/>
      <c r="AH60" s="314"/>
      <c r="AI60" s="334"/>
      <c r="AJ60" s="334"/>
      <c r="AK60" s="334"/>
      <c r="AL60" s="314">
        <v>1678404</v>
      </c>
      <c r="AM60" s="314"/>
      <c r="AN60" s="314">
        <v>10000</v>
      </c>
      <c r="AO60" s="314"/>
      <c r="AP60" s="314"/>
      <c r="AQ60" s="314"/>
      <c r="AR60" s="314"/>
      <c r="AS60" s="314"/>
      <c r="AT60" s="314"/>
    </row>
    <row r="61" spans="1:46" x14ac:dyDescent="0.2">
      <c r="A61" s="337">
        <v>56</v>
      </c>
      <c r="B61" s="315" t="s">
        <v>88</v>
      </c>
      <c r="C61" s="126">
        <v>416213</v>
      </c>
      <c r="D61" s="788">
        <f t="shared" si="1"/>
        <v>416213</v>
      </c>
      <c r="E61" s="319">
        <f t="shared" si="3"/>
        <v>0</v>
      </c>
      <c r="F61" s="315"/>
      <c r="G61" s="314">
        <v>61301</v>
      </c>
      <c r="H61" s="334"/>
      <c r="I61" s="334"/>
      <c r="J61" s="314"/>
      <c r="K61" s="314"/>
      <c r="L61" s="314"/>
      <c r="M61" s="314"/>
      <c r="N61" s="314"/>
      <c r="O61" s="314">
        <v>50000</v>
      </c>
      <c r="P61" s="334"/>
      <c r="Q61" s="314"/>
      <c r="R61" s="314">
        <v>304912</v>
      </c>
      <c r="S61" s="315"/>
      <c r="T61" s="319"/>
      <c r="U61" s="319"/>
      <c r="V61" s="423"/>
      <c r="W61" s="423"/>
      <c r="X61" s="315"/>
      <c r="Y61" s="727"/>
      <c r="Z61" s="802"/>
      <c r="AA61" s="337">
        <v>56</v>
      </c>
      <c r="AB61" s="315" t="s">
        <v>88</v>
      </c>
      <c r="AC61" s="126">
        <v>3272291</v>
      </c>
      <c r="AD61" s="767">
        <f t="shared" si="5"/>
        <v>3272291</v>
      </c>
      <c r="AE61" s="801">
        <f t="shared" si="4"/>
        <v>0</v>
      </c>
      <c r="AF61" s="314">
        <v>1613783</v>
      </c>
      <c r="AG61" s="314"/>
      <c r="AH61" s="314"/>
      <c r="AI61" s="334"/>
      <c r="AJ61" s="334"/>
      <c r="AK61" s="334"/>
      <c r="AL61" s="314">
        <v>1658508</v>
      </c>
      <c r="AM61" s="314"/>
      <c r="AN61" s="314"/>
      <c r="AO61" s="314"/>
      <c r="AP61" s="314"/>
      <c r="AQ61" s="314"/>
      <c r="AR61" s="314"/>
      <c r="AS61" s="314"/>
      <c r="AT61" s="314"/>
    </row>
    <row r="62" spans="1:46" ht="12.6" customHeight="1" x14ac:dyDescent="0.2">
      <c r="A62" s="337">
        <v>57</v>
      </c>
      <c r="B62" s="315" t="s">
        <v>89</v>
      </c>
      <c r="C62" s="126">
        <v>72472</v>
      </c>
      <c r="D62" s="788">
        <f t="shared" si="1"/>
        <v>72472</v>
      </c>
      <c r="E62" s="319">
        <f t="shared" si="3"/>
        <v>0</v>
      </c>
      <c r="F62" s="315">
        <v>42546</v>
      </c>
      <c r="G62" s="314">
        <v>20076</v>
      </c>
      <c r="H62" s="334"/>
      <c r="I62" s="334"/>
      <c r="J62" s="314"/>
      <c r="K62" s="314"/>
      <c r="L62" s="314"/>
      <c r="M62" s="314"/>
      <c r="N62" s="314"/>
      <c r="O62" s="314">
        <v>9850</v>
      </c>
      <c r="P62" s="334"/>
      <c r="Q62" s="314"/>
      <c r="R62" s="314"/>
      <c r="S62" s="315"/>
      <c r="T62" s="319"/>
      <c r="U62" s="319"/>
      <c r="V62" s="423"/>
      <c r="W62" s="423"/>
      <c r="X62" s="315"/>
      <c r="Y62" s="727"/>
      <c r="Z62" s="802"/>
      <c r="AA62" s="337">
        <v>57</v>
      </c>
      <c r="AB62" s="315" t="s">
        <v>89</v>
      </c>
      <c r="AC62" s="126">
        <v>1191281</v>
      </c>
      <c r="AD62" s="767">
        <f t="shared" si="5"/>
        <v>1191281</v>
      </c>
      <c r="AE62" s="801">
        <f t="shared" si="4"/>
        <v>0</v>
      </c>
      <c r="AF62" s="314">
        <v>814930</v>
      </c>
      <c r="AG62" s="314"/>
      <c r="AH62" s="314"/>
      <c r="AI62" s="334"/>
      <c r="AJ62" s="334"/>
      <c r="AK62" s="334"/>
      <c r="AL62" s="314">
        <v>376351</v>
      </c>
      <c r="AM62" s="314"/>
      <c r="AN62" s="314"/>
      <c r="AO62" s="314"/>
      <c r="AP62" s="314"/>
      <c r="AQ62" s="314"/>
      <c r="AR62" s="314"/>
      <c r="AS62" s="314"/>
      <c r="AT62" s="320"/>
    </row>
    <row r="63" spans="1:46" x14ac:dyDescent="0.2">
      <c r="A63" s="341">
        <v>58</v>
      </c>
      <c r="B63" s="340" t="s">
        <v>90</v>
      </c>
      <c r="C63" s="342">
        <v>1266226</v>
      </c>
      <c r="D63" s="788">
        <f t="shared" si="1"/>
        <v>1266226</v>
      </c>
      <c r="E63" s="319">
        <f t="shared" si="3"/>
        <v>0</v>
      </c>
      <c r="F63" s="340">
        <v>12270</v>
      </c>
      <c r="G63" s="339">
        <v>47801</v>
      </c>
      <c r="H63" s="334"/>
      <c r="I63" s="334"/>
      <c r="J63" s="339"/>
      <c r="K63" s="339"/>
      <c r="L63" s="339"/>
      <c r="M63" s="339"/>
      <c r="N63" s="339"/>
      <c r="O63" s="339">
        <v>201000</v>
      </c>
      <c r="P63" s="334"/>
      <c r="Q63" s="339"/>
      <c r="R63" s="339">
        <v>1005155</v>
      </c>
      <c r="S63" s="340"/>
      <c r="T63" s="319"/>
      <c r="U63" s="727"/>
      <c r="V63" s="423"/>
      <c r="W63" s="423"/>
      <c r="X63" s="315"/>
      <c r="Y63" s="727"/>
      <c r="Z63" s="802"/>
      <c r="AA63" s="341">
        <v>58</v>
      </c>
      <c r="AB63" s="340" t="s">
        <v>90</v>
      </c>
      <c r="AC63" s="342">
        <v>3301163</v>
      </c>
      <c r="AD63" s="767">
        <f t="shared" si="5"/>
        <v>3301163</v>
      </c>
      <c r="AE63" s="801">
        <f t="shared" si="4"/>
        <v>0</v>
      </c>
      <c r="AF63" s="339">
        <v>2344459</v>
      </c>
      <c r="AG63" s="339"/>
      <c r="AH63" s="339"/>
      <c r="AI63" s="772"/>
      <c r="AJ63" s="772"/>
      <c r="AK63" s="772"/>
      <c r="AL63" s="339">
        <v>956704</v>
      </c>
      <c r="AM63" s="339"/>
      <c r="AN63" s="339"/>
      <c r="AO63" s="339"/>
      <c r="AP63" s="339"/>
      <c r="AQ63" s="339"/>
      <c r="AR63" s="339"/>
      <c r="AS63" s="339"/>
      <c r="AT63" s="320"/>
    </row>
    <row r="64" spans="1:46" ht="13.5" thickBot="1" x14ac:dyDescent="0.25">
      <c r="A64" s="343"/>
      <c r="B64" s="344" t="s">
        <v>91</v>
      </c>
      <c r="C64" s="451">
        <f>SUM(C6:C63)</f>
        <v>31502123</v>
      </c>
      <c r="D64" s="788">
        <f t="shared" si="1"/>
        <v>31502123</v>
      </c>
      <c r="E64" s="451">
        <f t="shared" ref="E64:AE64" si="6">SUM(E6:E63)</f>
        <v>0</v>
      </c>
      <c r="F64" s="451">
        <f t="shared" si="6"/>
        <v>2110489</v>
      </c>
      <c r="G64" s="451">
        <f t="shared" si="6"/>
        <v>7957310</v>
      </c>
      <c r="H64" s="451">
        <f t="shared" si="6"/>
        <v>64000</v>
      </c>
      <c r="I64" s="451">
        <f t="shared" si="6"/>
        <v>64000</v>
      </c>
      <c r="J64" s="451">
        <f t="shared" si="6"/>
        <v>0</v>
      </c>
      <c r="K64" s="451">
        <f t="shared" si="6"/>
        <v>0</v>
      </c>
      <c r="L64" s="451">
        <f t="shared" si="6"/>
        <v>0</v>
      </c>
      <c r="M64" s="451">
        <f t="shared" si="6"/>
        <v>0</v>
      </c>
      <c r="N64" s="451">
        <f t="shared" si="6"/>
        <v>2518414</v>
      </c>
      <c r="O64" s="451">
        <f t="shared" si="6"/>
        <v>7576860</v>
      </c>
      <c r="P64" s="451">
        <f t="shared" si="6"/>
        <v>1547428</v>
      </c>
      <c r="Q64" s="451">
        <f t="shared" si="6"/>
        <v>1684488</v>
      </c>
      <c r="R64" s="451">
        <f t="shared" si="6"/>
        <v>7928460</v>
      </c>
      <c r="S64" s="451">
        <f t="shared" si="6"/>
        <v>119703</v>
      </c>
      <c r="T64" s="451">
        <f t="shared" si="6"/>
        <v>0</v>
      </c>
      <c r="U64" s="451">
        <f t="shared" si="6"/>
        <v>119703</v>
      </c>
      <c r="V64" s="451">
        <f t="shared" si="6"/>
        <v>-5029</v>
      </c>
      <c r="W64" s="451">
        <f t="shared" ref="W64" si="7">SUM(W6:W63)</f>
        <v>-5029</v>
      </c>
      <c r="X64" s="322">
        <f t="shared" si="6"/>
        <v>0</v>
      </c>
      <c r="Y64" s="727"/>
      <c r="Z64" s="802"/>
      <c r="AA64" s="343"/>
      <c r="AB64" s="344" t="s">
        <v>91</v>
      </c>
      <c r="AC64" s="451">
        <f t="shared" si="6"/>
        <v>151828017</v>
      </c>
      <c r="AD64" s="451">
        <f t="shared" si="6"/>
        <v>151828017</v>
      </c>
      <c r="AE64" s="804">
        <f t="shared" si="6"/>
        <v>0</v>
      </c>
      <c r="AF64" s="322">
        <f t="shared" ref="AF64:AR64" si="8">SUM(AF6:AF63)</f>
        <v>68576217</v>
      </c>
      <c r="AG64" s="322">
        <f t="shared" si="8"/>
        <v>6880</v>
      </c>
      <c r="AH64" s="322">
        <f t="shared" si="8"/>
        <v>200000</v>
      </c>
      <c r="AI64" s="322">
        <f>SUM(AI6:AI63)</f>
        <v>200000</v>
      </c>
      <c r="AJ64" s="322">
        <f>SUM(AJ6:AJ63)</f>
        <v>0</v>
      </c>
      <c r="AK64" s="322">
        <f t="shared" si="8"/>
        <v>0</v>
      </c>
      <c r="AL64" s="322">
        <f t="shared" si="8"/>
        <v>76686524</v>
      </c>
      <c r="AM64" s="322">
        <f t="shared" si="8"/>
        <v>0</v>
      </c>
      <c r="AN64" s="322">
        <f t="shared" si="8"/>
        <v>217011</v>
      </c>
      <c r="AO64" s="322">
        <f t="shared" si="8"/>
        <v>1188377</v>
      </c>
      <c r="AP64" s="322">
        <f t="shared" si="8"/>
        <v>4951137</v>
      </c>
      <c r="AQ64" s="322">
        <f t="shared" si="8"/>
        <v>120790</v>
      </c>
      <c r="AR64" s="321">
        <f t="shared" si="8"/>
        <v>-118919</v>
      </c>
      <c r="AS64" s="321">
        <f t="shared" ref="AS64" si="9">SUM(AS6:AS63)</f>
        <v>-118919</v>
      </c>
      <c r="AT64" s="451">
        <f>SUM(AT6:AT63)</f>
        <v>0</v>
      </c>
    </row>
    <row r="65" spans="1:46" x14ac:dyDescent="0.2">
      <c r="A65" s="336">
        <v>59</v>
      </c>
      <c r="B65" s="319" t="s">
        <v>92</v>
      </c>
      <c r="C65" s="124">
        <v>26373255</v>
      </c>
      <c r="D65" s="788">
        <f t="shared" si="1"/>
        <v>26373255</v>
      </c>
      <c r="E65" s="319">
        <f t="shared" si="3"/>
        <v>0</v>
      </c>
      <c r="F65" s="319"/>
      <c r="G65" s="334">
        <v>2940071</v>
      </c>
      <c r="H65" s="334">
        <v>17193252</v>
      </c>
      <c r="I65" s="334">
        <f>H65-J65</f>
        <v>16813252</v>
      </c>
      <c r="J65" s="334">
        <v>380000</v>
      </c>
      <c r="K65" s="334"/>
      <c r="L65" s="334"/>
      <c r="M65" s="334"/>
      <c r="N65" s="334"/>
      <c r="O65" s="334">
        <v>775161</v>
      </c>
      <c r="P65" s="334"/>
      <c r="Q65" s="334">
        <v>5461166</v>
      </c>
      <c r="R65" s="334">
        <v>3605</v>
      </c>
      <c r="S65" s="319"/>
      <c r="T65" s="319"/>
      <c r="U65" s="319"/>
      <c r="V65" s="423"/>
      <c r="W65" s="423"/>
      <c r="X65" s="315"/>
      <c r="Y65" s="727"/>
      <c r="Z65" s="802"/>
      <c r="AA65" s="336">
        <v>59</v>
      </c>
      <c r="AB65" s="319" t="s">
        <v>92</v>
      </c>
      <c r="AC65" s="124">
        <v>42320892</v>
      </c>
      <c r="AD65" s="767">
        <f t="shared" si="5"/>
        <v>42320892</v>
      </c>
      <c r="AE65" s="801">
        <f t="shared" si="4"/>
        <v>0</v>
      </c>
      <c r="AF65" s="334">
        <v>15302084</v>
      </c>
      <c r="AG65" s="334">
        <v>594402</v>
      </c>
      <c r="AH65" s="334"/>
      <c r="AI65" s="334"/>
      <c r="AJ65" s="334"/>
      <c r="AK65" s="334"/>
      <c r="AL65" s="334">
        <v>26353583</v>
      </c>
      <c r="AM65" s="334"/>
      <c r="AN65" s="334">
        <v>270425</v>
      </c>
      <c r="AO65" s="334">
        <v>3479</v>
      </c>
      <c r="AP65" s="334">
        <v>50575</v>
      </c>
      <c r="AQ65" s="334"/>
      <c r="AR65" s="334">
        <v>-253656</v>
      </c>
      <c r="AS65" s="334">
        <v>-253656</v>
      </c>
      <c r="AT65" s="334"/>
    </row>
    <row r="66" spans="1:46" x14ac:dyDescent="0.2">
      <c r="A66" s="337">
        <v>60</v>
      </c>
      <c r="B66" s="315" t="s">
        <v>93</v>
      </c>
      <c r="C66" s="126">
        <v>10646810</v>
      </c>
      <c r="D66" s="788">
        <f>F66+G66+H66+K66+L66+M66+N66+O66+P66+Q66+R66+S66+V66</f>
        <v>10646810</v>
      </c>
      <c r="E66" s="319">
        <f t="shared" si="3"/>
        <v>0</v>
      </c>
      <c r="F66" s="315">
        <v>1425395</v>
      </c>
      <c r="G66" s="314">
        <v>196742</v>
      </c>
      <c r="H66" s="334">
        <v>150000</v>
      </c>
      <c r="I66" s="334">
        <v>150000</v>
      </c>
      <c r="J66" s="334"/>
      <c r="K66" s="314"/>
      <c r="L66" s="314">
        <v>7185431</v>
      </c>
      <c r="M66" s="314"/>
      <c r="N66" s="314">
        <v>1708616</v>
      </c>
      <c r="O66" s="314"/>
      <c r="P66" s="314"/>
      <c r="Q66" s="314"/>
      <c r="R66" s="314"/>
      <c r="S66" s="315"/>
      <c r="T66" s="319"/>
      <c r="U66" s="319"/>
      <c r="V66" s="423">
        <v>-19374</v>
      </c>
      <c r="W66" s="423">
        <v>-19374</v>
      </c>
      <c r="X66" s="315"/>
      <c r="Y66" s="727"/>
      <c r="Z66" s="802"/>
      <c r="AA66" s="337">
        <v>60</v>
      </c>
      <c r="AB66" s="315" t="s">
        <v>93</v>
      </c>
      <c r="AC66" s="126">
        <v>6132428</v>
      </c>
      <c r="AD66" s="767">
        <f t="shared" si="5"/>
        <v>6132428</v>
      </c>
      <c r="AE66" s="801">
        <f t="shared" si="4"/>
        <v>0</v>
      </c>
      <c r="AF66" s="314">
        <v>2256464</v>
      </c>
      <c r="AG66" s="314"/>
      <c r="AH66" s="314"/>
      <c r="AI66" s="334"/>
      <c r="AJ66" s="334"/>
      <c r="AK66" s="334"/>
      <c r="AL66" s="314">
        <v>3886867</v>
      </c>
      <c r="AM66" s="314"/>
      <c r="AN66" s="314">
        <v>3204</v>
      </c>
      <c r="AO66" s="314"/>
      <c r="AP66" s="314"/>
      <c r="AQ66" s="314"/>
      <c r="AR66" s="314">
        <v>-14107</v>
      </c>
      <c r="AS66" s="314">
        <v>-14107</v>
      </c>
      <c r="AT66" s="314"/>
    </row>
    <row r="67" spans="1:46" x14ac:dyDescent="0.2">
      <c r="A67" s="337">
        <v>61</v>
      </c>
      <c r="B67" s="315" t="s">
        <v>94</v>
      </c>
      <c r="C67" s="964">
        <v>1432854</v>
      </c>
      <c r="D67" s="788">
        <f>F67+G67+H67+K67+L67+M67+N67+O67+P67+Q67+R67+S67+V67</f>
        <v>1432854</v>
      </c>
      <c r="E67" s="319">
        <f t="shared" si="3"/>
        <v>0</v>
      </c>
      <c r="F67" s="315">
        <v>568801</v>
      </c>
      <c r="G67" s="314">
        <v>386400</v>
      </c>
      <c r="H67" s="334">
        <v>450000</v>
      </c>
      <c r="I67" s="334">
        <v>450000</v>
      </c>
      <c r="J67" s="334"/>
      <c r="K67" s="314"/>
      <c r="L67" s="314"/>
      <c r="M67" s="314"/>
      <c r="N67" s="314"/>
      <c r="O67" s="314">
        <v>30000</v>
      </c>
      <c r="P67" s="314"/>
      <c r="Q67" s="314"/>
      <c r="R67" s="314"/>
      <c r="S67" s="315"/>
      <c r="T67" s="319"/>
      <c r="U67" s="319"/>
      <c r="V67" s="423">
        <v>-2347</v>
      </c>
      <c r="W67" s="423">
        <v>-2347</v>
      </c>
      <c r="X67" s="315"/>
      <c r="Y67" s="727"/>
      <c r="Z67" s="802"/>
      <c r="AA67" s="337">
        <v>61</v>
      </c>
      <c r="AB67" s="315" t="s">
        <v>94</v>
      </c>
      <c r="AC67" s="126">
        <v>7796151</v>
      </c>
      <c r="AD67" s="767">
        <f t="shared" si="5"/>
        <v>7796151</v>
      </c>
      <c r="AE67" s="801">
        <f t="shared" si="4"/>
        <v>0</v>
      </c>
      <c r="AF67" s="314">
        <v>2049311</v>
      </c>
      <c r="AG67" s="314">
        <v>681</v>
      </c>
      <c r="AH67" s="314"/>
      <c r="AI67" s="314"/>
      <c r="AJ67" s="314"/>
      <c r="AK67" s="314"/>
      <c r="AL67" s="314">
        <v>5695951</v>
      </c>
      <c r="AM67" s="314"/>
      <c r="AN67" s="314">
        <v>62023</v>
      </c>
      <c r="AO67" s="314"/>
      <c r="AP67" s="314"/>
      <c r="AQ67" s="314"/>
      <c r="AR67" s="314">
        <v>-11815</v>
      </c>
      <c r="AS67" s="314">
        <v>-11815</v>
      </c>
      <c r="AT67" s="314"/>
    </row>
    <row r="68" spans="1:46" x14ac:dyDescent="0.2">
      <c r="A68" s="341">
        <v>62</v>
      </c>
      <c r="B68" s="340" t="s">
        <v>95</v>
      </c>
      <c r="C68" s="342">
        <v>1278356</v>
      </c>
      <c r="D68" s="788">
        <f t="shared" si="1"/>
        <v>1278356</v>
      </c>
      <c r="E68" s="319">
        <f t="shared" si="3"/>
        <v>0</v>
      </c>
      <c r="F68" s="340">
        <v>50905</v>
      </c>
      <c r="G68" s="339">
        <v>535625</v>
      </c>
      <c r="H68" s="334">
        <v>366826</v>
      </c>
      <c r="I68" s="334">
        <v>366826</v>
      </c>
      <c r="J68" s="334"/>
      <c r="K68" s="339"/>
      <c r="L68" s="339"/>
      <c r="M68" s="339"/>
      <c r="N68" s="339"/>
      <c r="O68" s="339">
        <v>325000</v>
      </c>
      <c r="P68" s="339"/>
      <c r="Q68" s="339"/>
      <c r="R68" s="339"/>
      <c r="S68" s="340"/>
      <c r="T68" s="319"/>
      <c r="U68" s="727"/>
      <c r="V68" s="423"/>
      <c r="W68" s="423"/>
      <c r="X68" s="315"/>
      <c r="Y68" s="727"/>
      <c r="Z68" s="802"/>
      <c r="AA68" s="341">
        <v>62</v>
      </c>
      <c r="AB68" s="340" t="s">
        <v>95</v>
      </c>
      <c r="AC68" s="342">
        <v>8191199</v>
      </c>
      <c r="AD68" s="767">
        <f t="shared" si="5"/>
        <v>8191199</v>
      </c>
      <c r="AE68" s="801">
        <f t="shared" si="4"/>
        <v>0</v>
      </c>
      <c r="AF68" s="339">
        <v>4121358</v>
      </c>
      <c r="AG68" s="339">
        <v>607</v>
      </c>
      <c r="AH68" s="339"/>
      <c r="AI68" s="339"/>
      <c r="AJ68" s="339"/>
      <c r="AK68" s="339"/>
      <c r="AL68" s="339">
        <v>4069234</v>
      </c>
      <c r="AM68" s="339"/>
      <c r="AN68" s="339"/>
      <c r="AO68" s="339"/>
      <c r="AP68" s="339"/>
      <c r="AQ68" s="339"/>
      <c r="AR68" s="339"/>
      <c r="AS68" s="339"/>
      <c r="AT68" s="339"/>
    </row>
    <row r="69" spans="1:46" ht="13.5" thickBot="1" x14ac:dyDescent="0.25">
      <c r="A69" s="343"/>
      <c r="B69" s="344" t="s">
        <v>96</v>
      </c>
      <c r="C69" s="451">
        <f>C66+C67+C68</f>
        <v>13358020</v>
      </c>
      <c r="D69" s="788">
        <f t="shared" si="1"/>
        <v>13358020</v>
      </c>
      <c r="E69" s="451">
        <f t="shared" ref="E69:AE69" si="10">E66+E67+E68</f>
        <v>0</v>
      </c>
      <c r="F69" s="451">
        <f t="shared" si="10"/>
        <v>2045101</v>
      </c>
      <c r="G69" s="451">
        <f t="shared" si="10"/>
        <v>1118767</v>
      </c>
      <c r="H69" s="451">
        <f t="shared" si="10"/>
        <v>966826</v>
      </c>
      <c r="I69" s="451">
        <f t="shared" si="10"/>
        <v>966826</v>
      </c>
      <c r="J69" s="451">
        <f t="shared" si="10"/>
        <v>0</v>
      </c>
      <c r="K69" s="451">
        <f t="shared" si="10"/>
        <v>0</v>
      </c>
      <c r="L69" s="451">
        <f t="shared" si="10"/>
        <v>7185431</v>
      </c>
      <c r="M69" s="451">
        <f t="shared" si="10"/>
        <v>0</v>
      </c>
      <c r="N69" s="451">
        <f t="shared" si="10"/>
        <v>1708616</v>
      </c>
      <c r="O69" s="451">
        <f t="shared" si="10"/>
        <v>355000</v>
      </c>
      <c r="P69" s="451">
        <f t="shared" si="10"/>
        <v>0</v>
      </c>
      <c r="Q69" s="451">
        <f t="shared" si="10"/>
        <v>0</v>
      </c>
      <c r="R69" s="451">
        <f t="shared" si="10"/>
        <v>0</v>
      </c>
      <c r="S69" s="451">
        <f t="shared" si="10"/>
        <v>0</v>
      </c>
      <c r="T69" s="451">
        <f t="shared" si="10"/>
        <v>0</v>
      </c>
      <c r="U69" s="451">
        <f t="shared" si="10"/>
        <v>0</v>
      </c>
      <c r="V69" s="451">
        <f>V66+V67+V68</f>
        <v>-21721</v>
      </c>
      <c r="W69" s="451">
        <f>W66+W67+W68</f>
        <v>-21721</v>
      </c>
      <c r="X69" s="322">
        <f t="shared" si="10"/>
        <v>0</v>
      </c>
      <c r="Y69" s="727"/>
      <c r="Z69" s="802"/>
      <c r="AA69" s="343"/>
      <c r="AB69" s="344" t="s">
        <v>96</v>
      </c>
      <c r="AC69" s="451">
        <f t="shared" si="10"/>
        <v>22119778</v>
      </c>
      <c r="AD69" s="767">
        <f t="shared" si="5"/>
        <v>22119778</v>
      </c>
      <c r="AE69" s="804">
        <f t="shared" si="10"/>
        <v>0</v>
      </c>
      <c r="AF69" s="322">
        <f t="shared" ref="AF69:AS69" si="11">SUM(AF66:AF68)</f>
        <v>8427133</v>
      </c>
      <c r="AG69" s="322">
        <f t="shared" si="11"/>
        <v>1288</v>
      </c>
      <c r="AH69" s="322">
        <f t="shared" si="11"/>
        <v>0</v>
      </c>
      <c r="AI69" s="322">
        <f>SUM(AI66:AI68)</f>
        <v>0</v>
      </c>
      <c r="AJ69" s="322">
        <f>SUM(AJ66:AJ68)</f>
        <v>0</v>
      </c>
      <c r="AK69" s="322">
        <f t="shared" si="11"/>
        <v>0</v>
      </c>
      <c r="AL69" s="322">
        <f t="shared" si="11"/>
        <v>13652052</v>
      </c>
      <c r="AM69" s="322">
        <f t="shared" si="11"/>
        <v>0</v>
      </c>
      <c r="AN69" s="322">
        <f t="shared" si="11"/>
        <v>65227</v>
      </c>
      <c r="AO69" s="322">
        <f t="shared" si="11"/>
        <v>0</v>
      </c>
      <c r="AP69" s="322">
        <f t="shared" si="11"/>
        <v>0</v>
      </c>
      <c r="AQ69" s="322">
        <f t="shared" si="11"/>
        <v>0</v>
      </c>
      <c r="AR69" s="321">
        <f t="shared" si="11"/>
        <v>-25922</v>
      </c>
      <c r="AS69" s="321">
        <f t="shared" si="11"/>
        <v>-25922</v>
      </c>
      <c r="AT69" s="451">
        <f>SUM(AT66:AT68)</f>
        <v>0</v>
      </c>
    </row>
    <row r="70" spans="1:46" x14ac:dyDescent="0.2">
      <c r="A70" s="774">
        <v>63</v>
      </c>
      <c r="B70" s="727" t="s">
        <v>97</v>
      </c>
      <c r="C70" s="124">
        <v>34180083</v>
      </c>
      <c r="D70" s="788">
        <f t="shared" si="1"/>
        <v>34180083</v>
      </c>
      <c r="E70" s="319">
        <f t="shared" si="3"/>
        <v>0</v>
      </c>
      <c r="F70" s="319">
        <v>1216890</v>
      </c>
      <c r="G70" s="334">
        <v>436027</v>
      </c>
      <c r="H70" s="334">
        <v>28781000</v>
      </c>
      <c r="I70" s="334">
        <f>H70-J70</f>
        <v>27400000</v>
      </c>
      <c r="J70" s="334">
        <v>1381000</v>
      </c>
      <c r="K70" s="334"/>
      <c r="L70" s="334">
        <v>3002690</v>
      </c>
      <c r="M70" s="334"/>
      <c r="N70" s="334"/>
      <c r="O70" s="334">
        <v>746012</v>
      </c>
      <c r="P70" s="334"/>
      <c r="Q70" s="334"/>
      <c r="R70" s="334"/>
      <c r="S70" s="319"/>
      <c r="T70" s="319"/>
      <c r="U70" s="319"/>
      <c r="V70" s="423">
        <v>-2536</v>
      </c>
      <c r="W70" s="423">
        <v>-2536</v>
      </c>
      <c r="X70" s="315"/>
      <c r="Y70" s="727"/>
      <c r="Z70" s="802"/>
      <c r="AA70" s="774">
        <v>63</v>
      </c>
      <c r="AB70" s="727" t="s">
        <v>97</v>
      </c>
      <c r="AC70" s="124">
        <v>49041217</v>
      </c>
      <c r="AD70" s="767">
        <f t="shared" si="5"/>
        <v>49041217</v>
      </c>
      <c r="AE70" s="801">
        <f t="shared" si="4"/>
        <v>0</v>
      </c>
      <c r="AF70" s="334">
        <v>33269708</v>
      </c>
      <c r="AG70" s="334">
        <v>4962182</v>
      </c>
      <c r="AH70" s="334"/>
      <c r="AI70" s="334"/>
      <c r="AJ70" s="334"/>
      <c r="AK70" s="334">
        <v>163175</v>
      </c>
      <c r="AL70" s="334">
        <v>9295382</v>
      </c>
      <c r="AM70" s="334"/>
      <c r="AN70" s="334">
        <v>172229</v>
      </c>
      <c r="AO70" s="334"/>
      <c r="AP70" s="334">
        <v>1178541</v>
      </c>
      <c r="AQ70" s="334"/>
      <c r="AR70" s="334"/>
      <c r="AS70" s="334"/>
      <c r="AT70" s="320"/>
    </row>
    <row r="71" spans="1:46" ht="13.5" thickBot="1" x14ac:dyDescent="0.25">
      <c r="A71" s="343"/>
      <c r="B71" s="344" t="s">
        <v>98</v>
      </c>
      <c r="C71" s="451">
        <f>C64+C65+C69+C70</f>
        <v>105413481</v>
      </c>
      <c r="D71" s="1074">
        <f t="shared" si="1"/>
        <v>105413481</v>
      </c>
      <c r="E71" s="451">
        <f>E64+E65+E69+E70</f>
        <v>0</v>
      </c>
      <c r="F71" s="451">
        <f t="shared" ref="F71:AE71" si="12">F64+F65+F69+F70</f>
        <v>5372480</v>
      </c>
      <c r="G71" s="451">
        <f t="shared" si="12"/>
        <v>12452175</v>
      </c>
      <c r="H71" s="451">
        <f t="shared" si="12"/>
        <v>47005078</v>
      </c>
      <c r="I71" s="451">
        <f t="shared" si="12"/>
        <v>45244078</v>
      </c>
      <c r="J71" s="451">
        <f t="shared" si="12"/>
        <v>1761000</v>
      </c>
      <c r="K71" s="451">
        <f t="shared" si="12"/>
        <v>0</v>
      </c>
      <c r="L71" s="451">
        <f t="shared" si="12"/>
        <v>10188121</v>
      </c>
      <c r="M71" s="451">
        <f t="shared" si="12"/>
        <v>0</v>
      </c>
      <c r="N71" s="451">
        <f t="shared" si="12"/>
        <v>4227030</v>
      </c>
      <c r="O71" s="451">
        <f t="shared" si="12"/>
        <v>9453033</v>
      </c>
      <c r="P71" s="451">
        <f t="shared" si="12"/>
        <v>1547428</v>
      </c>
      <c r="Q71" s="451">
        <f t="shared" si="12"/>
        <v>7145654</v>
      </c>
      <c r="R71" s="451">
        <f t="shared" si="12"/>
        <v>7932065</v>
      </c>
      <c r="S71" s="451">
        <f t="shared" si="12"/>
        <v>119703</v>
      </c>
      <c r="T71" s="451">
        <f t="shared" si="12"/>
        <v>0</v>
      </c>
      <c r="U71" s="451">
        <f t="shared" si="12"/>
        <v>119703</v>
      </c>
      <c r="V71" s="451">
        <f t="shared" si="12"/>
        <v>-29286</v>
      </c>
      <c r="W71" s="451">
        <f t="shared" si="12"/>
        <v>-29286</v>
      </c>
      <c r="X71" s="322">
        <f t="shared" si="12"/>
        <v>0</v>
      </c>
      <c r="Y71" s="727"/>
      <c r="Z71" s="802"/>
      <c r="AA71" s="343"/>
      <c r="AB71" s="344" t="s">
        <v>98</v>
      </c>
      <c r="AC71" s="451">
        <f t="shared" si="12"/>
        <v>265309904</v>
      </c>
      <c r="AD71" s="805">
        <f t="shared" si="12"/>
        <v>265309904</v>
      </c>
      <c r="AE71" s="804">
        <f t="shared" si="12"/>
        <v>0</v>
      </c>
      <c r="AF71" s="321">
        <f t="shared" ref="AF71:AS71" si="13">AF64+AF65+AF69+AF70</f>
        <v>125575142</v>
      </c>
      <c r="AG71" s="321">
        <f t="shared" si="13"/>
        <v>5564752</v>
      </c>
      <c r="AH71" s="321">
        <f t="shared" si="13"/>
        <v>200000</v>
      </c>
      <c r="AI71" s="321">
        <f>AI64+AI65+AI69+AI70</f>
        <v>200000</v>
      </c>
      <c r="AJ71" s="321">
        <f>AJ64+AJ65+AJ69+AJ70</f>
        <v>0</v>
      </c>
      <c r="AK71" s="321">
        <f t="shared" si="13"/>
        <v>163175</v>
      </c>
      <c r="AL71" s="321">
        <f>AL64+AL65+AL69+AL70</f>
        <v>125987541</v>
      </c>
      <c r="AM71" s="321">
        <f>AM64+AM65+AM69+AM70</f>
        <v>0</v>
      </c>
      <c r="AN71" s="321">
        <f t="shared" si="13"/>
        <v>724892</v>
      </c>
      <c r="AO71" s="321">
        <f t="shared" si="13"/>
        <v>1191856</v>
      </c>
      <c r="AP71" s="321">
        <f t="shared" si="13"/>
        <v>6180253</v>
      </c>
      <c r="AQ71" s="321">
        <f t="shared" si="13"/>
        <v>120790</v>
      </c>
      <c r="AR71" s="321">
        <f t="shared" si="13"/>
        <v>-398497</v>
      </c>
      <c r="AS71" s="321">
        <f t="shared" si="13"/>
        <v>-398497</v>
      </c>
      <c r="AT71" s="451">
        <f>AT64+AT65+AT69+AT70</f>
        <v>0</v>
      </c>
    </row>
    <row r="72" spans="1:46" hidden="1" x14ac:dyDescent="0.2">
      <c r="A72" s="381"/>
      <c r="C72" s="806">
        <f>C71-C75</f>
        <v>0</v>
      </c>
      <c r="D72" s="807">
        <f>F72+G72+H72+I72+J72+K72+L72+M72+N72+O72+P72+Q72+R72+S72+V72</f>
        <v>0</v>
      </c>
      <c r="E72" s="806"/>
      <c r="F72" s="806">
        <f t="shared" ref="F72:AT72" si="14">F71-F75</f>
        <v>0</v>
      </c>
      <c r="G72" s="806">
        <f t="shared" si="14"/>
        <v>0</v>
      </c>
      <c r="H72" s="806">
        <f t="shared" si="14"/>
        <v>0</v>
      </c>
      <c r="I72" s="806">
        <f t="shared" si="14"/>
        <v>0</v>
      </c>
      <c r="J72" s="806">
        <f t="shared" si="14"/>
        <v>0</v>
      </c>
      <c r="K72" s="806">
        <f t="shared" si="14"/>
        <v>0</v>
      </c>
      <c r="L72" s="806">
        <f t="shared" si="14"/>
        <v>0</v>
      </c>
      <c r="M72" s="806">
        <f t="shared" si="14"/>
        <v>0</v>
      </c>
      <c r="N72" s="806">
        <f t="shared" si="14"/>
        <v>0</v>
      </c>
      <c r="O72" s="806">
        <f t="shared" si="14"/>
        <v>0</v>
      </c>
      <c r="P72" s="806">
        <f t="shared" si="14"/>
        <v>0</v>
      </c>
      <c r="Q72" s="806">
        <f t="shared" si="14"/>
        <v>0</v>
      </c>
      <c r="R72" s="806">
        <f t="shared" si="14"/>
        <v>0</v>
      </c>
      <c r="S72" s="323">
        <f t="shared" si="14"/>
        <v>0</v>
      </c>
      <c r="T72" s="323">
        <f>T71-T75</f>
        <v>0</v>
      </c>
      <c r="U72" s="323">
        <f>U71-U75</f>
        <v>0</v>
      </c>
      <c r="V72" s="323">
        <f>V71-V75</f>
        <v>0</v>
      </c>
      <c r="W72" s="323">
        <f t="shared" si="14"/>
        <v>0</v>
      </c>
      <c r="X72" s="323">
        <f t="shared" si="14"/>
        <v>0</v>
      </c>
      <c r="Y72" s="323"/>
      <c r="Z72" s="323"/>
      <c r="AA72" s="323"/>
      <c r="AB72" s="323"/>
      <c r="AC72" s="323">
        <f t="shared" si="14"/>
        <v>0</v>
      </c>
      <c r="AD72" s="748"/>
      <c r="AE72" s="808"/>
      <c r="AF72" s="323">
        <f t="shared" si="14"/>
        <v>0</v>
      </c>
      <c r="AG72" s="323">
        <f t="shared" si="14"/>
        <v>0</v>
      </c>
      <c r="AH72" s="323">
        <f t="shared" si="14"/>
        <v>0</v>
      </c>
      <c r="AI72" s="323">
        <f t="shared" si="14"/>
        <v>0</v>
      </c>
      <c r="AJ72" s="323">
        <f t="shared" si="14"/>
        <v>0</v>
      </c>
      <c r="AK72" s="323">
        <f t="shared" si="14"/>
        <v>0</v>
      </c>
      <c r="AL72" s="323">
        <f t="shared" si="14"/>
        <v>0</v>
      </c>
      <c r="AM72" s="323">
        <f t="shared" si="14"/>
        <v>0</v>
      </c>
      <c r="AN72" s="323">
        <f t="shared" si="14"/>
        <v>0</v>
      </c>
      <c r="AO72" s="323">
        <f t="shared" si="14"/>
        <v>0</v>
      </c>
      <c r="AP72" s="323">
        <f t="shared" si="14"/>
        <v>0</v>
      </c>
      <c r="AQ72" s="323">
        <f t="shared" si="14"/>
        <v>0</v>
      </c>
      <c r="AR72" s="323">
        <f t="shared" si="14"/>
        <v>0</v>
      </c>
      <c r="AS72" s="323">
        <f t="shared" si="14"/>
        <v>0</v>
      </c>
      <c r="AT72" s="323">
        <f t="shared" si="14"/>
        <v>0</v>
      </c>
    </row>
    <row r="73" spans="1:46" hidden="1" x14ac:dyDescent="0.2">
      <c r="AE73" s="809"/>
    </row>
    <row r="74" spans="1:46" ht="13.9" hidden="1" customHeight="1" x14ac:dyDescent="0.2">
      <c r="H74" s="345"/>
      <c r="S74" s="345"/>
      <c r="V74" s="345"/>
      <c r="AE74" s="809"/>
      <c r="AH74" s="345"/>
      <c r="AR74" s="345"/>
    </row>
    <row r="75" spans="1:46" ht="12.6" hidden="1" customHeight="1" x14ac:dyDescent="0.2">
      <c r="B75" s="391"/>
      <c r="C75" s="643">
        <v>105413481</v>
      </c>
      <c r="D75" s="788"/>
      <c r="E75" s="643"/>
      <c r="F75" s="643">
        <v>5372480</v>
      </c>
      <c r="G75" s="643">
        <v>12452175</v>
      </c>
      <c r="H75" s="643">
        <v>47005078</v>
      </c>
      <c r="I75" s="643">
        <v>45244078</v>
      </c>
      <c r="J75" s="334">
        <f>H75-I75</f>
        <v>1761000</v>
      </c>
      <c r="K75" s="643"/>
      <c r="L75" s="643">
        <v>10188121</v>
      </c>
      <c r="M75" s="643"/>
      <c r="N75" s="643">
        <v>4227030</v>
      </c>
      <c r="O75" s="643">
        <v>9453033</v>
      </c>
      <c r="P75" s="643">
        <v>1547428</v>
      </c>
      <c r="Q75" s="643">
        <v>7145654</v>
      </c>
      <c r="R75" s="643">
        <v>7932065</v>
      </c>
      <c r="S75" s="643">
        <v>119703</v>
      </c>
      <c r="T75" s="319">
        <v>0</v>
      </c>
      <c r="U75" s="643">
        <v>119703</v>
      </c>
      <c r="V75" s="643">
        <v>-29286</v>
      </c>
      <c r="W75" s="643">
        <v>-29286</v>
      </c>
      <c r="X75" s="643"/>
      <c r="Y75" s="643"/>
      <c r="Z75" s="643"/>
      <c r="AA75" s="643"/>
      <c r="AB75" s="391"/>
      <c r="AC75" s="643">
        <v>265309904</v>
      </c>
      <c r="AD75" s="810"/>
      <c r="AE75" s="811"/>
      <c r="AF75" s="643">
        <v>125575142</v>
      </c>
      <c r="AG75" s="643">
        <v>5564752</v>
      </c>
      <c r="AH75" s="643">
        <v>200000</v>
      </c>
      <c r="AI75" s="643">
        <v>200000</v>
      </c>
      <c r="AJ75" s="643"/>
      <c r="AK75" s="643">
        <v>163175</v>
      </c>
      <c r="AL75" s="643">
        <v>125987541</v>
      </c>
      <c r="AM75" s="643"/>
      <c r="AN75" s="643">
        <v>724892</v>
      </c>
      <c r="AO75" s="643">
        <v>1191856</v>
      </c>
      <c r="AP75" s="643">
        <v>6180253</v>
      </c>
      <c r="AQ75" s="643">
        <v>120790</v>
      </c>
      <c r="AR75" s="643">
        <v>-398497</v>
      </c>
      <c r="AS75" s="643">
        <v>-398497</v>
      </c>
      <c r="AT75" s="643">
        <v>0</v>
      </c>
    </row>
  </sheetData>
  <mergeCells count="4">
    <mergeCell ref="F4:X4"/>
    <mergeCell ref="AF4:AT4"/>
    <mergeCell ref="V3:X3"/>
    <mergeCell ref="AR3:AT3"/>
  </mergeCells>
  <phoneticPr fontId="12" type="noConversion"/>
  <conditionalFormatting sqref="E6:E71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X7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E6:AE7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F72:AT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5000000000000004" right="0.15748031496062992" top="0.46" bottom="0.19685039370078741" header="0.35" footer="0.19685039370078741"/>
  <pageSetup paperSize="9" scale="56" fitToWidth="0" orientation="landscape" r:id="rId1"/>
  <headerFooter alignWithMargins="0"/>
  <rowBreaks count="1" manualBreakCount="1">
    <brk id="52" max="36" man="1"/>
  </rowBreaks>
  <colBreaks count="1" manualBreakCount="1">
    <brk id="25" max="74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aie27">
    <tabColor indexed="11"/>
    <pageSetUpPr fitToPage="1"/>
  </sheetPr>
  <dimension ref="A1:BB75"/>
  <sheetViews>
    <sheetView zoomScale="90" zoomScaleNormal="90" workbookViewId="0">
      <pane xSplit="2" ySplit="5" topLeftCell="C48" activePane="bottomRight" state="frozen"/>
      <selection pane="topRight" activeCell="C1" sqref="C1"/>
      <selection pane="bottomLeft" activeCell="A6" sqref="A6"/>
      <selection pane="bottomRight" activeCell="AY81" sqref="AY81"/>
    </sheetView>
  </sheetViews>
  <sheetFormatPr defaultColWidth="9.140625" defaultRowHeight="12.75" x14ac:dyDescent="0.2"/>
  <cols>
    <col min="1" max="1" width="3.85546875" style="316" customWidth="1"/>
    <col min="2" max="2" width="20.7109375" style="316" customWidth="1"/>
    <col min="3" max="3" width="16.42578125" style="316" customWidth="1"/>
    <col min="4" max="4" width="13.42578125" style="724" hidden="1" customWidth="1"/>
    <col min="5" max="5" width="10.28515625" style="316" hidden="1" customWidth="1"/>
    <col min="6" max="6" width="10.5703125" style="316" customWidth="1"/>
    <col min="7" max="7" width="11.140625" style="316" customWidth="1"/>
    <col min="8" max="8" width="13.28515625" style="316" hidden="1" customWidth="1"/>
    <col min="9" max="9" width="9.7109375" style="316" customWidth="1"/>
    <col min="10" max="10" width="9.42578125" style="316" customWidth="1"/>
    <col min="11" max="11" width="7.5703125" style="316" hidden="1" customWidth="1"/>
    <col min="12" max="12" width="9.28515625" style="316" customWidth="1"/>
    <col min="13" max="13" width="8.42578125" style="316" hidden="1" customWidth="1"/>
    <col min="14" max="14" width="9.85546875" style="316" customWidth="1"/>
    <col min="15" max="15" width="9.5703125" style="316" customWidth="1"/>
    <col min="16" max="16" width="11.5703125" style="316" customWidth="1"/>
    <col min="17" max="18" width="9.7109375" style="316" customWidth="1"/>
    <col min="19" max="19" width="11" style="316" customWidth="1"/>
    <col min="20" max="20" width="11.7109375" style="316" customWidth="1"/>
    <col min="21" max="21" width="8.28515625" style="316" customWidth="1"/>
    <col min="22" max="22" width="7.7109375" style="316" customWidth="1"/>
    <col min="23" max="23" width="8.7109375" style="316" customWidth="1"/>
    <col min="24" max="24" width="8.42578125" style="316" customWidth="1"/>
    <col min="25" max="25" width="8.5703125" style="316" customWidth="1"/>
    <col min="26" max="26" width="8.42578125" style="316" customWidth="1"/>
    <col min="27" max="27" width="9.28515625" style="316" customWidth="1"/>
    <col min="28" max="28" width="9.5703125" style="316" customWidth="1"/>
    <col min="29" max="29" width="0.140625" style="316" customWidth="1"/>
    <col min="30" max="30" width="6.42578125" style="316" customWidth="1"/>
    <col min="31" max="31" width="4.7109375" style="316" customWidth="1"/>
    <col min="32" max="32" width="22.85546875" style="316" customWidth="1"/>
    <col min="33" max="33" width="11.28515625" style="316" customWidth="1"/>
    <col min="34" max="34" width="14" style="724" hidden="1" customWidth="1"/>
    <col min="35" max="35" width="11.7109375" style="316" hidden="1" customWidth="1"/>
    <col min="36" max="36" width="10.7109375" style="316" customWidth="1"/>
    <col min="37" max="37" width="10.5703125" style="316" customWidth="1"/>
    <col min="38" max="38" width="10.7109375" style="316" customWidth="1"/>
    <col min="39" max="39" width="7.5703125" style="316" hidden="1" customWidth="1"/>
    <col min="40" max="40" width="7.7109375" style="316" hidden="1" customWidth="1"/>
    <col min="41" max="41" width="9.85546875" style="316" customWidth="1"/>
    <col min="42" max="42" width="9.7109375" style="316" customWidth="1"/>
    <col min="43" max="43" width="8.85546875" style="316" customWidth="1"/>
    <col min="44" max="44" width="10.28515625" style="316" customWidth="1"/>
    <col min="45" max="45" width="10.28515625" style="316" hidden="1" customWidth="1"/>
    <col min="46" max="46" width="8" style="316" customWidth="1"/>
    <col min="47" max="47" width="8.85546875" style="316" customWidth="1"/>
    <col min="48" max="48" width="9.28515625" style="316" customWidth="1"/>
    <col min="49" max="49" width="11.28515625" style="316" customWidth="1"/>
    <col min="50" max="50" width="8.140625" style="316" customWidth="1"/>
    <col min="51" max="51" width="8.28515625" style="316" customWidth="1"/>
    <col min="52" max="52" width="8.42578125" style="316" customWidth="1"/>
    <col min="53" max="53" width="10.5703125" style="316" customWidth="1"/>
    <col min="54" max="54" width="9.28515625" style="316" customWidth="1"/>
    <col min="55" max="16384" width="9.140625" style="316"/>
  </cols>
  <sheetData>
    <row r="1" spans="1:54" ht="17.25" customHeight="1" x14ac:dyDescent="0.25">
      <c r="G1" s="326" t="str">
        <f>V.CH.EX.!E1</f>
        <v xml:space="preserve">EXECUTIE LA DATA DE 30.09.2025               </v>
      </c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AJ1" s="326" t="str">
        <f>G1</f>
        <v xml:space="preserve">EXECUTIE LA DATA DE 30.09.2025               </v>
      </c>
    </row>
    <row r="2" spans="1:54" ht="16.149999999999999" customHeight="1" x14ac:dyDescent="0.2"/>
    <row r="3" spans="1:54" ht="21.75" customHeight="1" thickBot="1" x14ac:dyDescent="0.25">
      <c r="D3" s="316"/>
      <c r="AB3" s="316" t="s">
        <v>182</v>
      </c>
      <c r="AH3" s="316"/>
      <c r="BA3" s="1140" t="s">
        <v>25</v>
      </c>
      <c r="BB3" s="1140"/>
    </row>
    <row r="4" spans="1:54" ht="15.75" x14ac:dyDescent="0.25">
      <c r="A4" s="328" t="s">
        <v>2</v>
      </c>
      <c r="B4" s="329" t="s">
        <v>3</v>
      </c>
      <c r="C4" s="347" t="s">
        <v>15</v>
      </c>
      <c r="D4" s="726"/>
      <c r="E4" s="392"/>
      <c r="F4" s="1151" t="s">
        <v>62</v>
      </c>
      <c r="G4" s="1136"/>
      <c r="H4" s="1136"/>
      <c r="I4" s="1136"/>
      <c r="J4" s="1136"/>
      <c r="K4" s="1136"/>
      <c r="L4" s="1136"/>
      <c r="M4" s="1136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136"/>
      <c r="AB4" s="1136"/>
      <c r="AC4" s="1137"/>
      <c r="AD4" s="348"/>
      <c r="AE4" s="328" t="s">
        <v>2</v>
      </c>
      <c r="AF4" s="329" t="s">
        <v>3</v>
      </c>
      <c r="AG4" s="812" t="s">
        <v>16</v>
      </c>
      <c r="AH4" s="1148" t="s">
        <v>106</v>
      </c>
      <c r="AI4" s="1148"/>
      <c r="AJ4" s="1149"/>
      <c r="AK4" s="1149"/>
      <c r="AL4" s="1149"/>
      <c r="AM4" s="1149"/>
      <c r="AN4" s="1149"/>
      <c r="AO4" s="1149"/>
      <c r="AP4" s="1149"/>
      <c r="AQ4" s="1149"/>
      <c r="AR4" s="1149"/>
      <c r="AS4" s="1149"/>
      <c r="AT4" s="1149"/>
      <c r="AU4" s="1149"/>
      <c r="AV4" s="1149"/>
      <c r="AW4" s="1149"/>
      <c r="AX4" s="1149"/>
      <c r="AY4" s="1149"/>
      <c r="AZ4" s="1149"/>
      <c r="BA4" s="1149"/>
      <c r="BB4" s="1150"/>
    </row>
    <row r="5" spans="1:54" ht="16.5" thickBot="1" x14ac:dyDescent="0.3">
      <c r="A5" s="331" t="s">
        <v>21</v>
      </c>
      <c r="B5" s="332"/>
      <c r="C5" s="813" t="s">
        <v>35</v>
      </c>
      <c r="D5" s="814"/>
      <c r="E5" s="783"/>
      <c r="F5" s="794">
        <v>10</v>
      </c>
      <c r="G5" s="330">
        <v>20</v>
      </c>
      <c r="H5" s="330">
        <v>40</v>
      </c>
      <c r="I5" s="330">
        <v>51</v>
      </c>
      <c r="J5" s="330" t="s">
        <v>116</v>
      </c>
      <c r="K5" s="330" t="s">
        <v>117</v>
      </c>
      <c r="L5" s="330">
        <v>55</v>
      </c>
      <c r="M5" s="815" t="s">
        <v>109</v>
      </c>
      <c r="N5" s="797" t="s">
        <v>170</v>
      </c>
      <c r="O5" s="330">
        <v>56</v>
      </c>
      <c r="P5" s="760">
        <v>58</v>
      </c>
      <c r="Q5" s="330" t="s">
        <v>118</v>
      </c>
      <c r="R5" s="330">
        <v>60</v>
      </c>
      <c r="S5" s="330">
        <v>61</v>
      </c>
      <c r="T5" s="330">
        <v>71</v>
      </c>
      <c r="U5" s="732">
        <v>72</v>
      </c>
      <c r="V5" s="732" t="s">
        <v>185</v>
      </c>
      <c r="W5" s="732">
        <v>81</v>
      </c>
      <c r="X5" s="732" t="s">
        <v>120</v>
      </c>
      <c r="Y5" s="732" t="s">
        <v>129</v>
      </c>
      <c r="Z5" s="732">
        <v>85</v>
      </c>
      <c r="AA5" s="816" t="s">
        <v>115</v>
      </c>
      <c r="AB5" s="797" t="s">
        <v>121</v>
      </c>
      <c r="AC5" s="817"/>
      <c r="AD5" s="349"/>
      <c r="AE5" s="331" t="s">
        <v>21</v>
      </c>
      <c r="AF5" s="332"/>
      <c r="AG5" s="818" t="s">
        <v>35</v>
      </c>
      <c r="AH5" s="819"/>
      <c r="AI5" s="820"/>
      <c r="AJ5" s="410">
        <v>10</v>
      </c>
      <c r="AK5" s="410">
        <v>20</v>
      </c>
      <c r="AL5" s="821">
        <v>40</v>
      </c>
      <c r="AM5" s="410">
        <v>51</v>
      </c>
      <c r="AN5" s="410" t="s">
        <v>107</v>
      </c>
      <c r="AO5" s="410">
        <v>55</v>
      </c>
      <c r="AP5" s="822" t="s">
        <v>109</v>
      </c>
      <c r="AQ5" s="822" t="s">
        <v>149</v>
      </c>
      <c r="AR5" s="410">
        <v>56</v>
      </c>
      <c r="AS5" s="821">
        <v>58</v>
      </c>
      <c r="AT5" s="410">
        <v>59</v>
      </c>
      <c r="AU5" s="823">
        <v>60</v>
      </c>
      <c r="AV5" s="823">
        <v>61</v>
      </c>
      <c r="AW5" s="410">
        <v>71</v>
      </c>
      <c r="AX5" s="410">
        <v>81</v>
      </c>
      <c r="AY5" s="410" t="s">
        <v>129</v>
      </c>
      <c r="AZ5" s="410">
        <v>85</v>
      </c>
      <c r="BA5" s="410" t="s">
        <v>115</v>
      </c>
      <c r="BB5" s="765" t="s">
        <v>121</v>
      </c>
    </row>
    <row r="6" spans="1:54" x14ac:dyDescent="0.2">
      <c r="A6" s="336">
        <v>1</v>
      </c>
      <c r="B6" s="319" t="s">
        <v>23</v>
      </c>
      <c r="C6" s="143">
        <v>190097</v>
      </c>
      <c r="D6" s="789">
        <f>F6+G6+H6+I6+L6+O6+P6+Q6+R6+S6+T6+U6+V6+W6+Z6</f>
        <v>190097</v>
      </c>
      <c r="E6" s="319">
        <f t="shared" ref="E6:E37" si="0">C6-D6</f>
        <v>0</v>
      </c>
      <c r="F6" s="319"/>
      <c r="G6" s="334">
        <v>190097</v>
      </c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19"/>
      <c r="V6" s="319"/>
      <c r="W6" s="319"/>
      <c r="X6" s="319"/>
      <c r="Y6" s="319"/>
      <c r="Z6" s="319"/>
      <c r="AA6" s="319"/>
      <c r="AB6" s="169"/>
      <c r="AC6" s="460">
        <v>0</v>
      </c>
      <c r="AE6" s="336">
        <v>1</v>
      </c>
      <c r="AF6" s="319" t="s">
        <v>23</v>
      </c>
      <c r="AG6" s="184">
        <v>788776</v>
      </c>
      <c r="AH6" s="824">
        <f>AJ6+AK6+AL6+AM6+AO6+AR6+AS6+AT6+AU6+AV6+AW6+AX6+AZ6</f>
        <v>788776</v>
      </c>
      <c r="AI6" s="314">
        <f>AG6-AH6</f>
        <v>0</v>
      </c>
      <c r="AJ6" s="126"/>
      <c r="AK6" s="314">
        <v>531919</v>
      </c>
      <c r="AL6" s="314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314">
        <v>256857</v>
      </c>
      <c r="AX6" s="314"/>
      <c r="AY6" s="314"/>
      <c r="AZ6" s="314"/>
      <c r="BA6" s="314"/>
      <c r="BB6" s="320"/>
    </row>
    <row r="7" spans="1:54" x14ac:dyDescent="0.2">
      <c r="A7" s="337">
        <v>2</v>
      </c>
      <c r="B7" s="315" t="s">
        <v>26</v>
      </c>
      <c r="C7" s="143">
        <v>500259</v>
      </c>
      <c r="D7" s="789">
        <f t="shared" ref="D7:D70" si="1">F7+G7+H7+I7+L7+O7+P7+Q7+R7+S7+T7+U7+V7+W7+Z7</f>
        <v>500259</v>
      </c>
      <c r="E7" s="319">
        <f t="shared" ref="E7" si="2">C7-D7</f>
        <v>0</v>
      </c>
      <c r="F7" s="315"/>
      <c r="G7" s="314">
        <v>241459</v>
      </c>
      <c r="H7" s="314"/>
      <c r="I7" s="334"/>
      <c r="J7" s="314"/>
      <c r="K7" s="314"/>
      <c r="L7" s="314"/>
      <c r="M7" s="314"/>
      <c r="N7" s="314"/>
      <c r="O7" s="314"/>
      <c r="P7" s="314"/>
      <c r="Q7" s="314"/>
      <c r="R7" s="314"/>
      <c r="S7" s="314">
        <v>165794</v>
      </c>
      <c r="T7" s="314">
        <v>93006</v>
      </c>
      <c r="U7" s="315"/>
      <c r="V7" s="315"/>
      <c r="W7" s="315"/>
      <c r="X7" s="315"/>
      <c r="Y7" s="319"/>
      <c r="Z7" s="319"/>
      <c r="AA7" s="315"/>
      <c r="AB7" s="125"/>
      <c r="AC7" s="447">
        <v>0</v>
      </c>
      <c r="AE7" s="337">
        <v>2</v>
      </c>
      <c r="AF7" s="315" t="s">
        <v>26</v>
      </c>
      <c r="AG7" s="143">
        <v>1114128</v>
      </c>
      <c r="AH7" s="824">
        <f t="shared" ref="AH7:AH70" si="3">AJ7+AK7+AL7+AM7+AO7+AR7+AS7+AT7+AU7+AV7+AW7+AX7+AZ7</f>
        <v>1114128</v>
      </c>
      <c r="AI7" s="314">
        <f t="shared" ref="AI7" si="4">AG7-AH7</f>
        <v>0</v>
      </c>
      <c r="AJ7" s="126"/>
      <c r="AK7" s="314">
        <v>355230</v>
      </c>
      <c r="AL7" s="314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314">
        <v>758898</v>
      </c>
      <c r="AX7" s="314"/>
      <c r="AY7" s="314"/>
      <c r="AZ7" s="314"/>
      <c r="BA7" s="314"/>
      <c r="BB7" s="320"/>
    </row>
    <row r="8" spans="1:54" x14ac:dyDescent="0.2">
      <c r="A8" s="337">
        <v>3</v>
      </c>
      <c r="B8" s="315" t="s">
        <v>28</v>
      </c>
      <c r="C8" s="143">
        <v>202363</v>
      </c>
      <c r="D8" s="789">
        <f t="shared" si="1"/>
        <v>202363</v>
      </c>
      <c r="E8" s="319">
        <f t="shared" si="0"/>
        <v>0</v>
      </c>
      <c r="F8" s="315"/>
      <c r="G8" s="314">
        <v>143565</v>
      </c>
      <c r="H8" s="314"/>
      <c r="I8" s="33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>
        <v>58798</v>
      </c>
      <c r="U8" s="315"/>
      <c r="V8" s="315"/>
      <c r="W8" s="315"/>
      <c r="X8" s="315"/>
      <c r="Y8" s="319"/>
      <c r="Z8" s="319"/>
      <c r="AA8" s="315"/>
      <c r="AB8" s="125"/>
      <c r="AC8" s="447">
        <v>0</v>
      </c>
      <c r="AE8" s="337">
        <v>3</v>
      </c>
      <c r="AF8" s="315" t="s">
        <v>28</v>
      </c>
      <c r="AG8" s="143">
        <v>1476055</v>
      </c>
      <c r="AH8" s="824">
        <f t="shared" si="3"/>
        <v>1476055</v>
      </c>
      <c r="AI8" s="314">
        <f t="shared" ref="AI8:AI70" si="5">AG8-AH8</f>
        <v>0</v>
      </c>
      <c r="AJ8" s="126"/>
      <c r="AK8" s="314">
        <v>414824</v>
      </c>
      <c r="AL8" s="314"/>
      <c r="AM8" s="126"/>
      <c r="AN8" s="126"/>
      <c r="AO8" s="126">
        <v>32550</v>
      </c>
      <c r="AP8" s="126"/>
      <c r="AQ8" s="126">
        <v>32550</v>
      </c>
      <c r="AR8" s="126"/>
      <c r="AS8" s="126"/>
      <c r="AT8" s="126"/>
      <c r="AU8" s="126"/>
      <c r="AV8" s="126"/>
      <c r="AW8" s="314">
        <v>1028681</v>
      </c>
      <c r="AX8" s="314"/>
      <c r="AY8" s="314"/>
      <c r="AZ8" s="314"/>
      <c r="BA8" s="314"/>
      <c r="BB8" s="320"/>
    </row>
    <row r="9" spans="1:54" x14ac:dyDescent="0.2">
      <c r="A9" s="337">
        <v>4</v>
      </c>
      <c r="B9" s="315" t="s">
        <v>29</v>
      </c>
      <c r="C9" s="143">
        <v>307377</v>
      </c>
      <c r="D9" s="789">
        <f t="shared" si="1"/>
        <v>307377</v>
      </c>
      <c r="E9" s="319">
        <f t="shared" si="0"/>
        <v>0</v>
      </c>
      <c r="F9" s="315">
        <v>76544</v>
      </c>
      <c r="G9" s="314">
        <v>230833</v>
      </c>
      <c r="H9" s="314"/>
      <c r="I9" s="33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5"/>
      <c r="V9" s="315"/>
      <c r="W9" s="315"/>
      <c r="X9" s="315"/>
      <c r="Y9" s="319"/>
      <c r="Z9" s="319"/>
      <c r="AA9" s="315"/>
      <c r="AB9" s="125"/>
      <c r="AC9" s="447">
        <v>0</v>
      </c>
      <c r="AE9" s="337">
        <v>4</v>
      </c>
      <c r="AF9" s="315" t="s">
        <v>29</v>
      </c>
      <c r="AG9" s="143">
        <v>184164</v>
      </c>
      <c r="AH9" s="824">
        <f t="shared" si="3"/>
        <v>184164</v>
      </c>
      <c r="AI9" s="314">
        <f t="shared" si="5"/>
        <v>0</v>
      </c>
      <c r="AJ9" s="126"/>
      <c r="AK9" s="314">
        <v>184164</v>
      </c>
      <c r="AL9" s="314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314"/>
      <c r="AX9" s="314"/>
      <c r="AY9" s="314"/>
      <c r="AZ9" s="314"/>
      <c r="BA9" s="314"/>
      <c r="BB9" s="320"/>
    </row>
    <row r="10" spans="1:54" x14ac:dyDescent="0.2">
      <c r="A10" s="337">
        <v>5</v>
      </c>
      <c r="B10" s="315" t="s">
        <v>30</v>
      </c>
      <c r="C10" s="143">
        <v>200725</v>
      </c>
      <c r="D10" s="789">
        <f t="shared" si="1"/>
        <v>200725</v>
      </c>
      <c r="E10" s="319">
        <f t="shared" si="0"/>
        <v>0</v>
      </c>
      <c r="F10" s="315"/>
      <c r="G10" s="314">
        <v>200725</v>
      </c>
      <c r="H10" s="314"/>
      <c r="I10" s="33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5"/>
      <c r="V10" s="315"/>
      <c r="W10" s="315"/>
      <c r="X10" s="315"/>
      <c r="Y10" s="319"/>
      <c r="Z10" s="319"/>
      <c r="AA10" s="315"/>
      <c r="AB10" s="125"/>
      <c r="AC10" s="447">
        <v>0</v>
      </c>
      <c r="AE10" s="337">
        <v>5</v>
      </c>
      <c r="AF10" s="315" t="s">
        <v>30</v>
      </c>
      <c r="AG10" s="143">
        <v>401574</v>
      </c>
      <c r="AH10" s="824">
        <f t="shared" si="3"/>
        <v>401574</v>
      </c>
      <c r="AI10" s="314">
        <f t="shared" si="5"/>
        <v>0</v>
      </c>
      <c r="AJ10" s="126"/>
      <c r="AK10" s="314">
        <v>344657</v>
      </c>
      <c r="AL10" s="314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314">
        <v>56917</v>
      </c>
      <c r="AX10" s="314"/>
      <c r="AY10" s="314"/>
      <c r="AZ10" s="314"/>
      <c r="BA10" s="314"/>
      <c r="BB10" s="320"/>
    </row>
    <row r="11" spans="1:54" ht="14.25" customHeight="1" x14ac:dyDescent="0.2">
      <c r="A11" s="337">
        <v>6</v>
      </c>
      <c r="B11" s="315" t="s">
        <v>31</v>
      </c>
      <c r="C11" s="143">
        <v>2174320</v>
      </c>
      <c r="D11" s="789">
        <f t="shared" si="1"/>
        <v>2174320</v>
      </c>
      <c r="E11" s="319">
        <f t="shared" si="0"/>
        <v>0</v>
      </c>
      <c r="F11" s="315"/>
      <c r="G11" s="803">
        <v>269141</v>
      </c>
      <c r="H11" s="803"/>
      <c r="I11" s="334"/>
      <c r="J11" s="314"/>
      <c r="K11" s="314"/>
      <c r="L11" s="314">
        <v>51423</v>
      </c>
      <c r="M11" s="314"/>
      <c r="N11" s="314">
        <v>51423</v>
      </c>
      <c r="O11" s="314"/>
      <c r="P11" s="314"/>
      <c r="Q11" s="314"/>
      <c r="R11" s="314">
        <v>1790973</v>
      </c>
      <c r="S11" s="314"/>
      <c r="T11" s="314">
        <v>62783</v>
      </c>
      <c r="U11" s="315"/>
      <c r="V11" s="315"/>
      <c r="W11" s="315"/>
      <c r="X11" s="315"/>
      <c r="Y11" s="319"/>
      <c r="Z11" s="319"/>
      <c r="AA11" s="315"/>
      <c r="AB11" s="125"/>
      <c r="AC11" s="447">
        <v>0</v>
      </c>
      <c r="AE11" s="337">
        <v>6</v>
      </c>
      <c r="AF11" s="315" t="s">
        <v>31</v>
      </c>
      <c r="AG11" s="143">
        <v>309417</v>
      </c>
      <c r="AH11" s="824">
        <f t="shared" si="3"/>
        <v>309417</v>
      </c>
      <c r="AI11" s="314">
        <f t="shared" si="5"/>
        <v>0</v>
      </c>
      <c r="AJ11" s="126"/>
      <c r="AK11" s="314">
        <v>291867</v>
      </c>
      <c r="AL11" s="314"/>
      <c r="AM11" s="126"/>
      <c r="AN11" s="126"/>
      <c r="AO11" s="126">
        <v>17550</v>
      </c>
      <c r="AP11" s="126"/>
      <c r="AQ11" s="126">
        <v>17550</v>
      </c>
      <c r="AR11" s="126"/>
      <c r="AS11" s="126"/>
      <c r="AT11" s="126"/>
      <c r="AU11" s="126"/>
      <c r="AV11" s="126"/>
      <c r="AW11" s="314"/>
      <c r="AX11" s="314"/>
      <c r="AY11" s="314"/>
      <c r="AZ11" s="314"/>
      <c r="BA11" s="314"/>
      <c r="BB11" s="320"/>
    </row>
    <row r="12" spans="1:54" x14ac:dyDescent="0.2">
      <c r="A12" s="337">
        <v>7</v>
      </c>
      <c r="B12" s="315" t="s">
        <v>34</v>
      </c>
      <c r="C12" s="143">
        <v>50467</v>
      </c>
      <c r="D12" s="789">
        <f t="shared" si="1"/>
        <v>50467</v>
      </c>
      <c r="E12" s="319">
        <f t="shared" si="0"/>
        <v>0</v>
      </c>
      <c r="F12" s="315"/>
      <c r="G12" s="314">
        <v>50467</v>
      </c>
      <c r="H12" s="314"/>
      <c r="I12" s="33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5"/>
      <c r="V12" s="315"/>
      <c r="W12" s="315"/>
      <c r="X12" s="315"/>
      <c r="Y12" s="319"/>
      <c r="Z12" s="319"/>
      <c r="AA12" s="315"/>
      <c r="AB12" s="125"/>
      <c r="AC12" s="447">
        <v>0</v>
      </c>
      <c r="AE12" s="337">
        <v>7</v>
      </c>
      <c r="AF12" s="315" t="s">
        <v>34</v>
      </c>
      <c r="AG12" s="143">
        <v>2118161</v>
      </c>
      <c r="AH12" s="824">
        <f t="shared" si="3"/>
        <v>2118161</v>
      </c>
      <c r="AI12" s="314">
        <f t="shared" si="5"/>
        <v>0</v>
      </c>
      <c r="AJ12" s="126"/>
      <c r="AK12" s="314">
        <v>161091</v>
      </c>
      <c r="AL12" s="314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314">
        <v>1957070</v>
      </c>
      <c r="AX12" s="314"/>
      <c r="AY12" s="314"/>
      <c r="AZ12" s="314"/>
      <c r="BA12" s="314"/>
      <c r="BB12" s="320"/>
    </row>
    <row r="13" spans="1:54" x14ac:dyDescent="0.2">
      <c r="A13" s="337">
        <v>8</v>
      </c>
      <c r="B13" s="315" t="s">
        <v>36</v>
      </c>
      <c r="C13" s="143">
        <v>402876</v>
      </c>
      <c r="D13" s="789">
        <f t="shared" si="1"/>
        <v>402876</v>
      </c>
      <c r="E13" s="319">
        <f t="shared" si="0"/>
        <v>0</v>
      </c>
      <c r="F13" s="315"/>
      <c r="G13" s="314">
        <v>92812</v>
      </c>
      <c r="H13" s="314"/>
      <c r="I13" s="33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>
        <v>310064</v>
      </c>
      <c r="U13" s="315"/>
      <c r="V13" s="315"/>
      <c r="W13" s="315"/>
      <c r="X13" s="315"/>
      <c r="Y13" s="319"/>
      <c r="Z13" s="319"/>
      <c r="AA13" s="315"/>
      <c r="AB13" s="125"/>
      <c r="AC13" s="447">
        <v>0</v>
      </c>
      <c r="AE13" s="337">
        <v>8</v>
      </c>
      <c r="AF13" s="315" t="s">
        <v>36</v>
      </c>
      <c r="AG13" s="143">
        <v>128058</v>
      </c>
      <c r="AH13" s="824">
        <f t="shared" si="3"/>
        <v>128058</v>
      </c>
      <c r="AI13" s="314">
        <f t="shared" si="5"/>
        <v>0</v>
      </c>
      <c r="AJ13" s="126"/>
      <c r="AK13" s="314">
        <v>128058</v>
      </c>
      <c r="AL13" s="314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314"/>
      <c r="AX13" s="314"/>
      <c r="AY13" s="314"/>
      <c r="AZ13" s="314"/>
      <c r="BA13" s="314"/>
      <c r="BB13" s="320"/>
    </row>
    <row r="14" spans="1:54" x14ac:dyDescent="0.2">
      <c r="A14" s="337">
        <v>9</v>
      </c>
      <c r="B14" s="315" t="s">
        <v>37</v>
      </c>
      <c r="C14" s="143">
        <v>253962</v>
      </c>
      <c r="D14" s="789">
        <f t="shared" si="1"/>
        <v>253962</v>
      </c>
      <c r="E14" s="319">
        <f t="shared" si="0"/>
        <v>0</v>
      </c>
      <c r="F14" s="315"/>
      <c r="G14" s="314">
        <v>177492</v>
      </c>
      <c r="H14" s="314"/>
      <c r="I14" s="33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>
        <v>76470</v>
      </c>
      <c r="U14" s="315"/>
      <c r="V14" s="315"/>
      <c r="W14" s="315"/>
      <c r="X14" s="315"/>
      <c r="Y14" s="319"/>
      <c r="Z14" s="319"/>
      <c r="AA14" s="315"/>
      <c r="AB14" s="125"/>
      <c r="AC14" s="447">
        <v>0</v>
      </c>
      <c r="AE14" s="337">
        <v>9</v>
      </c>
      <c r="AF14" s="315" t="s">
        <v>37</v>
      </c>
      <c r="AG14" s="143">
        <v>3469594</v>
      </c>
      <c r="AH14" s="824">
        <f t="shared" si="3"/>
        <v>3469594</v>
      </c>
      <c r="AI14" s="314">
        <f t="shared" si="5"/>
        <v>0</v>
      </c>
      <c r="AJ14" s="126"/>
      <c r="AK14" s="314">
        <v>196691</v>
      </c>
      <c r="AL14" s="314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314">
        <v>3272903</v>
      </c>
      <c r="AX14" s="314"/>
      <c r="AY14" s="314"/>
      <c r="AZ14" s="314"/>
      <c r="BA14" s="314"/>
      <c r="BB14" s="320"/>
    </row>
    <row r="15" spans="1:54" x14ac:dyDescent="0.2">
      <c r="A15" s="337">
        <v>10</v>
      </c>
      <c r="B15" s="315" t="s">
        <v>38</v>
      </c>
      <c r="C15" s="143">
        <v>238746</v>
      </c>
      <c r="D15" s="789">
        <f t="shared" si="1"/>
        <v>238746</v>
      </c>
      <c r="E15" s="319">
        <f t="shared" si="0"/>
        <v>0</v>
      </c>
      <c r="F15" s="315"/>
      <c r="G15" s="314">
        <v>75746</v>
      </c>
      <c r="H15" s="314"/>
      <c r="I15" s="33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>
        <v>163000</v>
      </c>
      <c r="U15" s="315"/>
      <c r="V15" s="315"/>
      <c r="W15" s="315"/>
      <c r="X15" s="315"/>
      <c r="Y15" s="319"/>
      <c r="Z15" s="319"/>
      <c r="AA15" s="315"/>
      <c r="AB15" s="125"/>
      <c r="AC15" s="447">
        <v>0</v>
      </c>
      <c r="AE15" s="337">
        <v>10</v>
      </c>
      <c r="AF15" s="315" t="s">
        <v>38</v>
      </c>
      <c r="AG15" s="143">
        <v>253006</v>
      </c>
      <c r="AH15" s="824">
        <f t="shared" si="3"/>
        <v>253006</v>
      </c>
      <c r="AI15" s="314">
        <f t="shared" si="5"/>
        <v>0</v>
      </c>
      <c r="AJ15" s="126"/>
      <c r="AK15" s="314">
        <v>253006</v>
      </c>
      <c r="AL15" s="314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314"/>
      <c r="AX15" s="314"/>
      <c r="AY15" s="314"/>
      <c r="AZ15" s="314"/>
      <c r="BA15" s="314"/>
      <c r="BB15" s="320"/>
    </row>
    <row r="16" spans="1:54" x14ac:dyDescent="0.2">
      <c r="A16" s="337">
        <v>11</v>
      </c>
      <c r="B16" s="315" t="s">
        <v>39</v>
      </c>
      <c r="C16" s="143">
        <v>266974</v>
      </c>
      <c r="D16" s="789">
        <f t="shared" si="1"/>
        <v>266974</v>
      </c>
      <c r="E16" s="319">
        <f t="shared" si="0"/>
        <v>0</v>
      </c>
      <c r="F16" s="315"/>
      <c r="G16" s="314">
        <v>255485</v>
      </c>
      <c r="H16" s="314"/>
      <c r="I16" s="33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>
        <v>11489</v>
      </c>
      <c r="U16" s="315"/>
      <c r="V16" s="315"/>
      <c r="W16" s="315"/>
      <c r="X16" s="315"/>
      <c r="Y16" s="319"/>
      <c r="Z16" s="319"/>
      <c r="AA16" s="315"/>
      <c r="AB16" s="125"/>
      <c r="AC16" s="447">
        <v>0</v>
      </c>
      <c r="AE16" s="337">
        <v>11</v>
      </c>
      <c r="AF16" s="315" t="s">
        <v>39</v>
      </c>
      <c r="AG16" s="143">
        <v>245104</v>
      </c>
      <c r="AH16" s="824">
        <f t="shared" si="3"/>
        <v>245104</v>
      </c>
      <c r="AI16" s="314">
        <f t="shared" si="5"/>
        <v>0</v>
      </c>
      <c r="AJ16" s="126"/>
      <c r="AK16" s="314">
        <v>245104</v>
      </c>
      <c r="AL16" s="314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314"/>
      <c r="AX16" s="314"/>
      <c r="AY16" s="314"/>
      <c r="AZ16" s="314"/>
      <c r="BA16" s="314"/>
      <c r="BB16" s="320"/>
    </row>
    <row r="17" spans="1:54" x14ac:dyDescent="0.2">
      <c r="A17" s="337">
        <v>12</v>
      </c>
      <c r="B17" s="315" t="s">
        <v>41</v>
      </c>
      <c r="C17" s="143">
        <v>784785</v>
      </c>
      <c r="D17" s="789">
        <f t="shared" si="1"/>
        <v>784785</v>
      </c>
      <c r="E17" s="319">
        <f t="shared" si="0"/>
        <v>0</v>
      </c>
      <c r="F17" s="315">
        <v>125157</v>
      </c>
      <c r="G17" s="314">
        <v>383945</v>
      </c>
      <c r="H17" s="314"/>
      <c r="I17" s="33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>
        <v>278513</v>
      </c>
      <c r="U17" s="315"/>
      <c r="V17" s="315"/>
      <c r="W17" s="315"/>
      <c r="X17" s="315"/>
      <c r="Y17" s="319"/>
      <c r="Z17" s="319">
        <v>-2830</v>
      </c>
      <c r="AA17" s="319">
        <v>-2830</v>
      </c>
      <c r="AB17" s="125"/>
      <c r="AC17" s="447">
        <v>0</v>
      </c>
      <c r="AE17" s="337">
        <v>12</v>
      </c>
      <c r="AF17" s="315" t="s">
        <v>41</v>
      </c>
      <c r="AG17" s="143">
        <v>1343128</v>
      </c>
      <c r="AH17" s="824">
        <f t="shared" si="3"/>
        <v>1343128</v>
      </c>
      <c r="AI17" s="314">
        <f t="shared" si="5"/>
        <v>0</v>
      </c>
      <c r="AJ17" s="126"/>
      <c r="AK17" s="314">
        <v>542705</v>
      </c>
      <c r="AL17" s="314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>
        <v>824223</v>
      </c>
      <c r="AW17" s="314"/>
      <c r="AX17" s="314"/>
      <c r="AY17" s="314"/>
      <c r="AZ17" s="314">
        <v>-23800</v>
      </c>
      <c r="BA17" s="314"/>
      <c r="BB17" s="314">
        <v>-23800</v>
      </c>
    </row>
    <row r="18" spans="1:54" x14ac:dyDescent="0.2">
      <c r="A18" s="337">
        <v>13</v>
      </c>
      <c r="B18" s="315" t="s">
        <v>42</v>
      </c>
      <c r="C18" s="126">
        <v>906076</v>
      </c>
      <c r="D18" s="789">
        <f t="shared" si="1"/>
        <v>906076</v>
      </c>
      <c r="E18" s="319">
        <f t="shared" si="0"/>
        <v>0</v>
      </c>
      <c r="F18" s="314"/>
      <c r="G18" s="314">
        <v>317292</v>
      </c>
      <c r="H18" s="314"/>
      <c r="I18" s="334"/>
      <c r="J18" s="314"/>
      <c r="K18" s="314"/>
      <c r="L18" s="314">
        <v>20000</v>
      </c>
      <c r="M18" s="314"/>
      <c r="N18" s="314">
        <v>20000</v>
      </c>
      <c r="O18" s="314"/>
      <c r="P18" s="314"/>
      <c r="Q18" s="314"/>
      <c r="R18" s="314"/>
      <c r="S18" s="314"/>
      <c r="T18" s="314">
        <v>568784</v>
      </c>
      <c r="U18" s="315"/>
      <c r="V18" s="315"/>
      <c r="W18" s="315"/>
      <c r="X18" s="315"/>
      <c r="Y18" s="319"/>
      <c r="Z18" s="319"/>
      <c r="AA18" s="315"/>
      <c r="AB18" s="125"/>
      <c r="AC18" s="447">
        <v>0</v>
      </c>
      <c r="AE18" s="337">
        <v>13</v>
      </c>
      <c r="AF18" s="315" t="s">
        <v>42</v>
      </c>
      <c r="AG18" s="143">
        <v>175538</v>
      </c>
      <c r="AH18" s="824">
        <f t="shared" si="3"/>
        <v>175538</v>
      </c>
      <c r="AI18" s="314">
        <f t="shared" si="5"/>
        <v>0</v>
      </c>
      <c r="AJ18" s="126"/>
      <c r="AK18" s="314">
        <v>157988</v>
      </c>
      <c r="AL18" s="314"/>
      <c r="AM18" s="126"/>
      <c r="AN18" s="126"/>
      <c r="AO18" s="126">
        <v>17550</v>
      </c>
      <c r="AP18" s="126"/>
      <c r="AQ18" s="126">
        <v>17550</v>
      </c>
      <c r="AR18" s="126"/>
      <c r="AS18" s="126"/>
      <c r="AT18" s="126"/>
      <c r="AU18" s="126"/>
      <c r="AV18" s="126"/>
      <c r="AW18" s="314"/>
      <c r="AX18" s="314"/>
      <c r="AY18" s="314"/>
      <c r="AZ18" s="314"/>
      <c r="BA18" s="314"/>
      <c r="BB18" s="320"/>
    </row>
    <row r="19" spans="1:54" x14ac:dyDescent="0.2">
      <c r="A19" s="337">
        <v>14</v>
      </c>
      <c r="B19" s="315" t="s">
        <v>43</v>
      </c>
      <c r="C19" s="143">
        <v>370942</v>
      </c>
      <c r="D19" s="789">
        <f>F19+G19+H19+I19+L19+O19+P19+Q19+R19+S19+T19+U19+V19+W19+Z19</f>
        <v>370942</v>
      </c>
      <c r="E19" s="319">
        <f t="shared" si="0"/>
        <v>0</v>
      </c>
      <c r="F19" s="315"/>
      <c r="G19" s="315">
        <v>253213</v>
      </c>
      <c r="H19" s="315"/>
      <c r="I19" s="334"/>
      <c r="J19" s="314"/>
      <c r="K19" s="314"/>
      <c r="L19" s="314"/>
      <c r="M19" s="314"/>
      <c r="N19" s="314"/>
      <c r="O19" s="314"/>
      <c r="P19" s="314"/>
      <c r="Q19" s="314">
        <v>55657</v>
      </c>
      <c r="R19" s="314"/>
      <c r="S19" s="314"/>
      <c r="T19" s="314">
        <v>62072</v>
      </c>
      <c r="U19" s="315"/>
      <c r="V19" s="315"/>
      <c r="W19" s="315"/>
      <c r="X19" s="315"/>
      <c r="Y19" s="319"/>
      <c r="Z19" s="319"/>
      <c r="AA19" s="315"/>
      <c r="AB19" s="125"/>
      <c r="AC19" s="447">
        <v>0</v>
      </c>
      <c r="AE19" s="337">
        <v>14</v>
      </c>
      <c r="AF19" s="315" t="s">
        <v>43</v>
      </c>
      <c r="AG19" s="143">
        <v>2379488</v>
      </c>
      <c r="AH19" s="824">
        <f t="shared" si="3"/>
        <v>2379488</v>
      </c>
      <c r="AI19" s="314">
        <f t="shared" si="5"/>
        <v>0</v>
      </c>
      <c r="AJ19" s="126"/>
      <c r="AK19" s="314">
        <v>714529</v>
      </c>
      <c r="AL19" s="314"/>
      <c r="AM19" s="126"/>
      <c r="AN19" s="126"/>
      <c r="AO19" s="126"/>
      <c r="AP19" s="126"/>
      <c r="AQ19" s="126"/>
      <c r="AR19" s="126"/>
      <c r="AS19" s="126"/>
      <c r="AT19" s="126">
        <v>46500</v>
      </c>
      <c r="AU19" s="126"/>
      <c r="AV19" s="126"/>
      <c r="AW19" s="314">
        <v>1618459</v>
      </c>
      <c r="AX19" s="314"/>
      <c r="AY19" s="314"/>
      <c r="AZ19" s="314"/>
      <c r="BA19" s="314"/>
      <c r="BB19" s="320"/>
    </row>
    <row r="20" spans="1:54" x14ac:dyDescent="0.2">
      <c r="A20" s="337">
        <v>15</v>
      </c>
      <c r="B20" s="315" t="s">
        <v>44</v>
      </c>
      <c r="C20" s="143">
        <v>519630</v>
      </c>
      <c r="D20" s="789">
        <f t="shared" si="1"/>
        <v>519630</v>
      </c>
      <c r="E20" s="319">
        <f t="shared" si="0"/>
        <v>0</v>
      </c>
      <c r="F20" s="315"/>
      <c r="G20" s="314">
        <v>148513</v>
      </c>
      <c r="H20" s="314"/>
      <c r="I20" s="33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>
        <v>371117</v>
      </c>
      <c r="U20" s="315"/>
      <c r="V20" s="315"/>
      <c r="W20" s="315"/>
      <c r="X20" s="315"/>
      <c r="Y20" s="319"/>
      <c r="Z20" s="319"/>
      <c r="AA20" s="315"/>
      <c r="AB20" s="125"/>
      <c r="AC20" s="447">
        <v>0</v>
      </c>
      <c r="AE20" s="337">
        <v>15</v>
      </c>
      <c r="AF20" s="315" t="s">
        <v>44</v>
      </c>
      <c r="AG20" s="143">
        <v>867738</v>
      </c>
      <c r="AH20" s="824">
        <f t="shared" si="3"/>
        <v>867738</v>
      </c>
      <c r="AI20" s="314">
        <f t="shared" si="5"/>
        <v>0</v>
      </c>
      <c r="AJ20" s="126"/>
      <c r="AK20" s="314">
        <v>268237</v>
      </c>
      <c r="AL20" s="314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314">
        <v>599501</v>
      </c>
      <c r="AX20" s="314"/>
      <c r="AY20" s="314"/>
      <c r="AZ20" s="314"/>
      <c r="BA20" s="314"/>
      <c r="BB20" s="320"/>
    </row>
    <row r="21" spans="1:54" x14ac:dyDescent="0.2">
      <c r="A21" s="337">
        <v>16</v>
      </c>
      <c r="B21" s="315" t="s">
        <v>45</v>
      </c>
      <c r="C21" s="143">
        <v>535910</v>
      </c>
      <c r="D21" s="789">
        <f t="shared" si="1"/>
        <v>535910</v>
      </c>
      <c r="E21" s="319">
        <f t="shared" si="0"/>
        <v>0</v>
      </c>
      <c r="F21" s="315">
        <v>45222</v>
      </c>
      <c r="G21" s="314">
        <v>414501</v>
      </c>
      <c r="H21" s="314"/>
      <c r="I21" s="334"/>
      <c r="J21" s="314"/>
      <c r="K21" s="314"/>
      <c r="L21" s="314"/>
      <c r="M21" s="314"/>
      <c r="N21" s="314"/>
      <c r="O21" s="314">
        <v>44414</v>
      </c>
      <c r="P21" s="314"/>
      <c r="Q21" s="314"/>
      <c r="R21" s="314"/>
      <c r="S21" s="314"/>
      <c r="T21" s="314">
        <v>31773</v>
      </c>
      <c r="U21" s="315"/>
      <c r="V21" s="315"/>
      <c r="W21" s="315"/>
      <c r="X21" s="315"/>
      <c r="Y21" s="319"/>
      <c r="Z21" s="319"/>
      <c r="AA21" s="319"/>
      <c r="AB21" s="125"/>
      <c r="AC21" s="447">
        <v>0</v>
      </c>
      <c r="AE21" s="337">
        <v>16</v>
      </c>
      <c r="AF21" s="315" t="s">
        <v>45</v>
      </c>
      <c r="AG21" s="143">
        <v>422374</v>
      </c>
      <c r="AH21" s="824">
        <f t="shared" si="3"/>
        <v>422374</v>
      </c>
      <c r="AI21" s="314">
        <f t="shared" si="5"/>
        <v>0</v>
      </c>
      <c r="AJ21" s="126"/>
      <c r="AK21" s="314">
        <v>404286</v>
      </c>
      <c r="AL21" s="314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314">
        <v>18088</v>
      </c>
      <c r="AX21" s="314"/>
      <c r="AY21" s="314"/>
      <c r="AZ21" s="314"/>
      <c r="BA21" s="314"/>
      <c r="BB21" s="320"/>
    </row>
    <row r="22" spans="1:54" x14ac:dyDescent="0.2">
      <c r="A22" s="337">
        <v>17</v>
      </c>
      <c r="B22" s="315" t="s">
        <v>47</v>
      </c>
      <c r="C22" s="143">
        <v>775779</v>
      </c>
      <c r="D22" s="789">
        <f t="shared" si="1"/>
        <v>775779</v>
      </c>
      <c r="E22" s="319">
        <f t="shared" si="0"/>
        <v>0</v>
      </c>
      <c r="F22" s="315"/>
      <c r="G22" s="314">
        <v>44994</v>
      </c>
      <c r="H22" s="314"/>
      <c r="I22" s="33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>
        <v>647371</v>
      </c>
      <c r="U22" s="315"/>
      <c r="V22" s="315"/>
      <c r="W22" s="315">
        <v>83414</v>
      </c>
      <c r="X22" s="315">
        <v>83414</v>
      </c>
      <c r="Y22" s="315"/>
      <c r="Z22" s="319"/>
      <c r="AA22" s="315"/>
      <c r="AB22" s="125"/>
      <c r="AC22" s="447">
        <v>0</v>
      </c>
      <c r="AE22" s="337">
        <v>17</v>
      </c>
      <c r="AF22" s="315" t="s">
        <v>47</v>
      </c>
      <c r="AG22" s="143">
        <v>318596</v>
      </c>
      <c r="AH22" s="824">
        <f t="shared" si="3"/>
        <v>318596</v>
      </c>
      <c r="AI22" s="314">
        <f t="shared" si="5"/>
        <v>0</v>
      </c>
      <c r="AJ22" s="126"/>
      <c r="AK22" s="314">
        <v>318596</v>
      </c>
      <c r="AL22" s="314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314"/>
      <c r="AX22" s="314"/>
      <c r="AY22" s="314"/>
      <c r="AZ22" s="314"/>
      <c r="BA22" s="314"/>
      <c r="BB22" s="320"/>
    </row>
    <row r="23" spans="1:54" x14ac:dyDescent="0.2">
      <c r="A23" s="337">
        <v>18</v>
      </c>
      <c r="B23" s="315" t="s">
        <v>48</v>
      </c>
      <c r="C23" s="143">
        <v>755473</v>
      </c>
      <c r="D23" s="789">
        <f t="shared" si="1"/>
        <v>755473</v>
      </c>
      <c r="E23" s="319">
        <f t="shared" si="0"/>
        <v>0</v>
      </c>
      <c r="F23" s="315"/>
      <c r="G23" s="314">
        <v>396317</v>
      </c>
      <c r="H23" s="314"/>
      <c r="I23" s="33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>
        <v>359156</v>
      </c>
      <c r="U23" s="315"/>
      <c r="V23" s="315"/>
      <c r="W23" s="315"/>
      <c r="X23" s="315"/>
      <c r="Y23" s="319"/>
      <c r="Z23" s="319"/>
      <c r="AA23" s="315"/>
      <c r="AB23" s="125"/>
      <c r="AC23" s="447">
        <v>0</v>
      </c>
      <c r="AE23" s="337">
        <v>18</v>
      </c>
      <c r="AF23" s="315" t="s">
        <v>48</v>
      </c>
      <c r="AG23" s="143">
        <v>768093</v>
      </c>
      <c r="AH23" s="824">
        <f t="shared" si="3"/>
        <v>768093</v>
      </c>
      <c r="AI23" s="314">
        <f t="shared" si="5"/>
        <v>0</v>
      </c>
      <c r="AJ23" s="126"/>
      <c r="AK23" s="314">
        <v>371643</v>
      </c>
      <c r="AL23" s="314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314">
        <v>396450</v>
      </c>
      <c r="AX23" s="314"/>
      <c r="AY23" s="314"/>
      <c r="AZ23" s="314"/>
      <c r="BA23" s="314"/>
      <c r="BB23" s="320"/>
    </row>
    <row r="24" spans="1:54" x14ac:dyDescent="0.2">
      <c r="A24" s="337">
        <v>19</v>
      </c>
      <c r="B24" s="315" t="s">
        <v>49</v>
      </c>
      <c r="C24" s="143">
        <v>246817</v>
      </c>
      <c r="D24" s="789">
        <f t="shared" si="1"/>
        <v>246817</v>
      </c>
      <c r="E24" s="319">
        <f t="shared" si="0"/>
        <v>0</v>
      </c>
      <c r="F24" s="315"/>
      <c r="G24" s="315">
        <v>214125</v>
      </c>
      <c r="H24" s="314"/>
      <c r="I24" s="33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>
        <v>34848</v>
      </c>
      <c r="U24" s="315"/>
      <c r="V24" s="315"/>
      <c r="W24" s="315"/>
      <c r="X24" s="315"/>
      <c r="Y24" s="319"/>
      <c r="Z24" s="319">
        <v>-2156</v>
      </c>
      <c r="AA24" s="315"/>
      <c r="AB24" s="125">
        <v>-2156</v>
      </c>
      <c r="AC24" s="447">
        <v>0</v>
      </c>
      <c r="AE24" s="337">
        <v>19</v>
      </c>
      <c r="AF24" s="315" t="s">
        <v>49</v>
      </c>
      <c r="AG24" s="143">
        <v>1726740</v>
      </c>
      <c r="AH24" s="824">
        <f t="shared" si="3"/>
        <v>1726740</v>
      </c>
      <c r="AI24" s="314">
        <f t="shared" si="5"/>
        <v>0</v>
      </c>
      <c r="AJ24" s="126"/>
      <c r="AK24" s="314">
        <v>490394</v>
      </c>
      <c r="AL24" s="314">
        <v>169625</v>
      </c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314">
        <v>1066721</v>
      </c>
      <c r="AX24" s="314"/>
      <c r="AY24" s="314"/>
      <c r="AZ24" s="314"/>
      <c r="BA24" s="314"/>
      <c r="BB24" s="320"/>
    </row>
    <row r="25" spans="1:54" x14ac:dyDescent="0.2">
      <c r="A25" s="337">
        <v>20</v>
      </c>
      <c r="B25" s="315" t="s">
        <v>50</v>
      </c>
      <c r="C25" s="143">
        <v>152651</v>
      </c>
      <c r="D25" s="789">
        <f t="shared" si="1"/>
        <v>152651</v>
      </c>
      <c r="E25" s="319">
        <f t="shared" si="0"/>
        <v>0</v>
      </c>
      <c r="F25" s="315"/>
      <c r="G25" s="314">
        <v>151988</v>
      </c>
      <c r="H25" s="314"/>
      <c r="I25" s="33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>
        <v>663</v>
      </c>
      <c r="U25" s="315"/>
      <c r="V25" s="315"/>
      <c r="W25" s="315"/>
      <c r="X25" s="315"/>
      <c r="Y25" s="319"/>
      <c r="Z25" s="319"/>
      <c r="AA25" s="319"/>
      <c r="AB25" s="125"/>
      <c r="AC25" s="320">
        <v>0</v>
      </c>
      <c r="AE25" s="337">
        <v>20</v>
      </c>
      <c r="AF25" s="315" t="s">
        <v>50</v>
      </c>
      <c r="AG25" s="143">
        <v>184304</v>
      </c>
      <c r="AH25" s="824">
        <f t="shared" si="3"/>
        <v>184304</v>
      </c>
      <c r="AI25" s="314">
        <f t="shared" si="5"/>
        <v>0</v>
      </c>
      <c r="AJ25" s="314"/>
      <c r="AK25" s="314">
        <v>196111</v>
      </c>
      <c r="AL25" s="314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314"/>
      <c r="AX25" s="314"/>
      <c r="AY25" s="314"/>
      <c r="AZ25" s="314">
        <v>-11807</v>
      </c>
      <c r="BA25" s="314">
        <v>-11807</v>
      </c>
      <c r="BB25" s="320"/>
    </row>
    <row r="26" spans="1:54" x14ac:dyDescent="0.2">
      <c r="A26" s="337">
        <v>21</v>
      </c>
      <c r="B26" s="315" t="s">
        <v>51</v>
      </c>
      <c r="C26" s="143">
        <v>1223852</v>
      </c>
      <c r="D26" s="789">
        <f t="shared" si="1"/>
        <v>1223852</v>
      </c>
      <c r="E26" s="319">
        <f t="shared" si="0"/>
        <v>0</v>
      </c>
      <c r="F26" s="315"/>
      <c r="G26" s="314">
        <v>405000</v>
      </c>
      <c r="H26" s="314"/>
      <c r="I26" s="334"/>
      <c r="J26" s="314"/>
      <c r="K26" s="314"/>
      <c r="L26" s="314"/>
      <c r="M26" s="314"/>
      <c r="N26" s="314"/>
      <c r="O26" s="314"/>
      <c r="P26" s="314"/>
      <c r="Q26" s="314"/>
      <c r="R26" s="314">
        <v>669606</v>
      </c>
      <c r="S26" s="314"/>
      <c r="T26" s="314">
        <v>149246</v>
      </c>
      <c r="U26" s="315"/>
      <c r="V26" s="315"/>
      <c r="W26" s="315"/>
      <c r="X26" s="315"/>
      <c r="Y26" s="319"/>
      <c r="Z26" s="319"/>
      <c r="AA26" s="315"/>
      <c r="AB26" s="125"/>
      <c r="AC26" s="447">
        <v>0</v>
      </c>
      <c r="AE26" s="337">
        <v>21</v>
      </c>
      <c r="AF26" s="315" t="s">
        <v>51</v>
      </c>
      <c r="AG26" s="143">
        <v>439999</v>
      </c>
      <c r="AH26" s="824">
        <f t="shared" si="3"/>
        <v>439999</v>
      </c>
      <c r="AI26" s="314">
        <f t="shared" si="5"/>
        <v>0</v>
      </c>
      <c r="AJ26" s="314"/>
      <c r="AK26" s="314">
        <v>439999</v>
      </c>
      <c r="AL26" s="314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314"/>
      <c r="AX26" s="314"/>
      <c r="AY26" s="314"/>
      <c r="AZ26" s="314"/>
      <c r="BA26" s="314"/>
      <c r="BB26" s="320"/>
    </row>
    <row r="27" spans="1:54" x14ac:dyDescent="0.2">
      <c r="A27" s="337">
        <v>22</v>
      </c>
      <c r="B27" s="315" t="s">
        <v>52</v>
      </c>
      <c r="C27" s="143">
        <v>1171787</v>
      </c>
      <c r="D27" s="789">
        <f t="shared" si="1"/>
        <v>1171787</v>
      </c>
      <c r="E27" s="319">
        <f t="shared" si="0"/>
        <v>0</v>
      </c>
      <c r="F27" s="315"/>
      <c r="G27" s="314">
        <v>428477</v>
      </c>
      <c r="H27" s="314"/>
      <c r="I27" s="33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>
        <v>743310</v>
      </c>
      <c r="U27" s="315"/>
      <c r="V27" s="315"/>
      <c r="W27" s="315"/>
      <c r="X27" s="315"/>
      <c r="Y27" s="319"/>
      <c r="Z27" s="319"/>
      <c r="AA27" s="319"/>
      <c r="AB27" s="125"/>
      <c r="AC27" s="447">
        <v>0</v>
      </c>
      <c r="AE27" s="337">
        <v>22</v>
      </c>
      <c r="AF27" s="315" t="s">
        <v>52</v>
      </c>
      <c r="AG27" s="143">
        <v>428470</v>
      </c>
      <c r="AH27" s="824">
        <f t="shared" si="3"/>
        <v>428470</v>
      </c>
      <c r="AI27" s="314">
        <f t="shared" si="5"/>
        <v>0</v>
      </c>
      <c r="AJ27" s="314"/>
      <c r="AK27" s="314">
        <v>428470</v>
      </c>
      <c r="AL27" s="314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314"/>
      <c r="AX27" s="314"/>
      <c r="AY27" s="314"/>
      <c r="AZ27" s="314"/>
      <c r="BA27" s="314"/>
      <c r="BB27" s="320"/>
    </row>
    <row r="28" spans="1:54" x14ac:dyDescent="0.2">
      <c r="A28" s="337">
        <v>23</v>
      </c>
      <c r="B28" s="315" t="s">
        <v>53</v>
      </c>
      <c r="C28" s="143">
        <v>532834</v>
      </c>
      <c r="D28" s="789">
        <f t="shared" si="1"/>
        <v>532834</v>
      </c>
      <c r="E28" s="319">
        <f t="shared" si="0"/>
        <v>0</v>
      </c>
      <c r="F28" s="315"/>
      <c r="G28" s="314">
        <v>448344</v>
      </c>
      <c r="H28" s="314"/>
      <c r="I28" s="33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>
        <v>84490</v>
      </c>
      <c r="U28" s="315"/>
      <c r="V28" s="315"/>
      <c r="W28" s="315"/>
      <c r="X28" s="315"/>
      <c r="Y28" s="319"/>
      <c r="Z28" s="319"/>
      <c r="AA28" s="319"/>
      <c r="AB28" s="125"/>
      <c r="AC28" s="447"/>
      <c r="AE28" s="337">
        <v>23</v>
      </c>
      <c r="AF28" s="315" t="s">
        <v>53</v>
      </c>
      <c r="AG28" s="143">
        <v>1439791</v>
      </c>
      <c r="AH28" s="824">
        <f t="shared" si="3"/>
        <v>1439791</v>
      </c>
      <c r="AI28" s="314">
        <f t="shared" si="5"/>
        <v>0</v>
      </c>
      <c r="AJ28" s="314"/>
      <c r="AK28" s="314">
        <v>1289797</v>
      </c>
      <c r="AL28" s="314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314">
        <v>149994</v>
      </c>
      <c r="AX28" s="314"/>
      <c r="AY28" s="314"/>
      <c r="AZ28" s="314"/>
      <c r="BA28" s="314"/>
      <c r="BB28" s="320"/>
    </row>
    <row r="29" spans="1:54" x14ac:dyDescent="0.2">
      <c r="A29" s="337">
        <v>24</v>
      </c>
      <c r="B29" s="315" t="s">
        <v>54</v>
      </c>
      <c r="C29" s="143">
        <v>33625</v>
      </c>
      <c r="D29" s="789">
        <f t="shared" si="1"/>
        <v>33625</v>
      </c>
      <c r="E29" s="319">
        <f t="shared" si="0"/>
        <v>0</v>
      </c>
      <c r="F29" s="315"/>
      <c r="G29" s="314">
        <v>33625</v>
      </c>
      <c r="H29" s="314"/>
      <c r="I29" s="33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5"/>
      <c r="V29" s="315"/>
      <c r="W29" s="315"/>
      <c r="X29" s="315"/>
      <c r="Y29" s="319"/>
      <c r="Z29" s="319"/>
      <c r="AA29" s="319"/>
      <c r="AB29" s="319"/>
      <c r="AC29" s="447">
        <v>0</v>
      </c>
      <c r="AE29" s="337">
        <v>24</v>
      </c>
      <c r="AF29" s="315" t="s">
        <v>54</v>
      </c>
      <c r="AG29" s="143">
        <v>233478</v>
      </c>
      <c r="AH29" s="824">
        <f t="shared" si="3"/>
        <v>233478</v>
      </c>
      <c r="AI29" s="314">
        <f t="shared" si="5"/>
        <v>0</v>
      </c>
      <c r="AJ29" s="314"/>
      <c r="AK29" s="314">
        <v>228737</v>
      </c>
      <c r="AL29" s="314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314">
        <v>4741</v>
      </c>
      <c r="AX29" s="314"/>
      <c r="AY29" s="314"/>
      <c r="AZ29" s="314"/>
      <c r="BA29" s="314"/>
      <c r="BB29" s="320"/>
    </row>
    <row r="30" spans="1:54" x14ac:dyDescent="0.2">
      <c r="A30" s="337">
        <v>25</v>
      </c>
      <c r="B30" s="315" t="s">
        <v>55</v>
      </c>
      <c r="C30" s="143">
        <v>266366</v>
      </c>
      <c r="D30" s="789">
        <f t="shared" si="1"/>
        <v>266366</v>
      </c>
      <c r="E30" s="319">
        <f t="shared" si="0"/>
        <v>0</v>
      </c>
      <c r="F30" s="315"/>
      <c r="G30" s="314">
        <v>266366</v>
      </c>
      <c r="H30" s="314"/>
      <c r="I30" s="33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5"/>
      <c r="V30" s="315"/>
      <c r="W30" s="315"/>
      <c r="X30" s="315"/>
      <c r="Y30" s="319"/>
      <c r="Z30" s="319"/>
      <c r="AA30" s="319"/>
      <c r="AB30" s="319"/>
      <c r="AC30" s="447">
        <v>0</v>
      </c>
      <c r="AE30" s="337">
        <v>25</v>
      </c>
      <c r="AF30" s="315" t="s">
        <v>55</v>
      </c>
      <c r="AG30" s="143">
        <v>166553</v>
      </c>
      <c r="AH30" s="824">
        <f t="shared" si="3"/>
        <v>166553</v>
      </c>
      <c r="AI30" s="314">
        <f t="shared" si="5"/>
        <v>0</v>
      </c>
      <c r="AJ30" s="314"/>
      <c r="AK30" s="314">
        <v>166553</v>
      </c>
      <c r="AL30" s="314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314"/>
      <c r="AX30" s="314"/>
      <c r="AY30" s="314"/>
      <c r="AZ30" s="314"/>
      <c r="BA30" s="314"/>
      <c r="BB30" s="320"/>
    </row>
    <row r="31" spans="1:54" x14ac:dyDescent="0.2">
      <c r="A31" s="337">
        <v>26</v>
      </c>
      <c r="B31" s="315" t="s">
        <v>56</v>
      </c>
      <c r="C31" s="143">
        <v>197716</v>
      </c>
      <c r="D31" s="789">
        <f t="shared" si="1"/>
        <v>197716</v>
      </c>
      <c r="E31" s="319">
        <f t="shared" si="0"/>
        <v>0</v>
      </c>
      <c r="F31" s="315"/>
      <c r="G31" s="314">
        <v>185866</v>
      </c>
      <c r="H31" s="314"/>
      <c r="I31" s="33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>
        <v>11850</v>
      </c>
      <c r="U31" s="315"/>
      <c r="V31" s="315"/>
      <c r="W31" s="315"/>
      <c r="X31" s="315"/>
      <c r="Y31" s="319"/>
      <c r="Z31" s="319"/>
      <c r="AA31" s="319"/>
      <c r="AB31" s="319"/>
      <c r="AC31" s="447">
        <v>0</v>
      </c>
      <c r="AE31" s="337">
        <v>26</v>
      </c>
      <c r="AF31" s="315" t="s">
        <v>56</v>
      </c>
      <c r="AG31" s="143">
        <v>1153814</v>
      </c>
      <c r="AH31" s="824">
        <f t="shared" si="3"/>
        <v>1153814</v>
      </c>
      <c r="AI31" s="314">
        <f t="shared" si="5"/>
        <v>0</v>
      </c>
      <c r="AJ31" s="314"/>
      <c r="AK31" s="314">
        <v>294706</v>
      </c>
      <c r="AL31" s="314"/>
      <c r="AM31" s="126"/>
      <c r="AN31" s="126"/>
      <c r="AO31" s="126">
        <v>17550</v>
      </c>
      <c r="AP31" s="126"/>
      <c r="AQ31" s="126">
        <v>17550</v>
      </c>
      <c r="AR31" s="126"/>
      <c r="AS31" s="126"/>
      <c r="AT31" s="126"/>
      <c r="AU31" s="126"/>
      <c r="AV31" s="126"/>
      <c r="AW31" s="314">
        <v>841558</v>
      </c>
      <c r="AX31" s="314"/>
      <c r="AY31" s="314"/>
      <c r="AZ31" s="314"/>
      <c r="BA31" s="314"/>
      <c r="BB31" s="320"/>
    </row>
    <row r="32" spans="1:54" x14ac:dyDescent="0.2">
      <c r="A32" s="337">
        <v>27</v>
      </c>
      <c r="B32" s="315" t="s">
        <v>57</v>
      </c>
      <c r="C32" s="143">
        <v>143920</v>
      </c>
      <c r="D32" s="789">
        <f t="shared" si="1"/>
        <v>143920</v>
      </c>
      <c r="E32" s="319">
        <f t="shared" si="0"/>
        <v>0</v>
      </c>
      <c r="F32" s="315"/>
      <c r="G32" s="314">
        <v>113428</v>
      </c>
      <c r="H32" s="314"/>
      <c r="I32" s="33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>
        <v>30492</v>
      </c>
      <c r="U32" s="315"/>
      <c r="V32" s="315"/>
      <c r="W32" s="315"/>
      <c r="X32" s="315"/>
      <c r="Y32" s="319"/>
      <c r="Z32" s="319"/>
      <c r="AA32" s="319"/>
      <c r="AB32" s="319"/>
      <c r="AC32" s="447">
        <v>0</v>
      </c>
      <c r="AE32" s="337">
        <v>27</v>
      </c>
      <c r="AF32" s="315" t="s">
        <v>57</v>
      </c>
      <c r="AG32" s="143">
        <v>265886</v>
      </c>
      <c r="AH32" s="824">
        <f t="shared" si="3"/>
        <v>265886</v>
      </c>
      <c r="AI32" s="314">
        <f t="shared" si="5"/>
        <v>0</v>
      </c>
      <c r="AJ32" s="314"/>
      <c r="AK32" s="314">
        <v>69464</v>
      </c>
      <c r="AL32" s="314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314">
        <v>196422</v>
      </c>
      <c r="AX32" s="314"/>
      <c r="AY32" s="314"/>
      <c r="AZ32" s="314"/>
      <c r="BA32" s="314"/>
      <c r="BB32" s="320"/>
    </row>
    <row r="33" spans="1:54" x14ac:dyDescent="0.2">
      <c r="A33" s="337">
        <v>28</v>
      </c>
      <c r="B33" s="315" t="s">
        <v>58</v>
      </c>
      <c r="C33" s="143">
        <v>280213</v>
      </c>
      <c r="D33" s="789">
        <f t="shared" si="1"/>
        <v>280213</v>
      </c>
      <c r="E33" s="319">
        <f t="shared" si="0"/>
        <v>0</v>
      </c>
      <c r="F33" s="315"/>
      <c r="G33" s="314">
        <v>220713</v>
      </c>
      <c r="H33" s="314"/>
      <c r="I33" s="33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>
        <v>59500</v>
      </c>
      <c r="U33" s="315"/>
      <c r="V33" s="315"/>
      <c r="W33" s="315"/>
      <c r="X33" s="315"/>
      <c r="Y33" s="319"/>
      <c r="Z33" s="319"/>
      <c r="AA33" s="319"/>
      <c r="AB33" s="319"/>
      <c r="AC33" s="447">
        <v>0</v>
      </c>
      <c r="AE33" s="337">
        <v>28</v>
      </c>
      <c r="AF33" s="315" t="s">
        <v>58</v>
      </c>
      <c r="AG33" s="143">
        <v>123432</v>
      </c>
      <c r="AH33" s="824">
        <f t="shared" si="3"/>
        <v>123432</v>
      </c>
      <c r="AI33" s="314">
        <f t="shared" si="5"/>
        <v>0</v>
      </c>
      <c r="AJ33" s="314"/>
      <c r="AK33" s="314">
        <v>123432</v>
      </c>
      <c r="AL33" s="314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314"/>
      <c r="AX33" s="314"/>
      <c r="AY33" s="314"/>
      <c r="AZ33" s="314"/>
      <c r="BA33" s="314"/>
      <c r="BB33" s="320"/>
    </row>
    <row r="34" spans="1:54" x14ac:dyDescent="0.2">
      <c r="A34" s="337">
        <v>29</v>
      </c>
      <c r="B34" s="315" t="s">
        <v>59</v>
      </c>
      <c r="C34" s="143">
        <v>2024618</v>
      </c>
      <c r="D34" s="789">
        <f t="shared" si="1"/>
        <v>2024618</v>
      </c>
      <c r="E34" s="319">
        <f t="shared" si="0"/>
        <v>0</v>
      </c>
      <c r="F34" s="315"/>
      <c r="G34" s="314">
        <v>203206</v>
      </c>
      <c r="H34" s="314"/>
      <c r="I34" s="33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>
        <v>1721412</v>
      </c>
      <c r="U34" s="315"/>
      <c r="V34" s="315">
        <v>100000</v>
      </c>
      <c r="W34" s="315"/>
      <c r="X34" s="315"/>
      <c r="Y34" s="319"/>
      <c r="Z34" s="319"/>
      <c r="AA34" s="319"/>
      <c r="AB34" s="319"/>
      <c r="AC34" s="447">
        <v>0</v>
      </c>
      <c r="AE34" s="337">
        <v>29</v>
      </c>
      <c r="AF34" s="315" t="s">
        <v>59</v>
      </c>
      <c r="AG34" s="143">
        <v>147645</v>
      </c>
      <c r="AH34" s="824">
        <f t="shared" si="3"/>
        <v>147645</v>
      </c>
      <c r="AI34" s="314">
        <f t="shared" si="5"/>
        <v>0</v>
      </c>
      <c r="AJ34" s="314"/>
      <c r="AK34" s="314">
        <v>147645</v>
      </c>
      <c r="AL34" s="314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314"/>
      <c r="AX34" s="314"/>
      <c r="AY34" s="314"/>
      <c r="AZ34" s="314"/>
      <c r="BA34" s="314"/>
      <c r="BB34" s="320"/>
    </row>
    <row r="35" spans="1:54" ht="13.9" customHeight="1" x14ac:dyDescent="0.2">
      <c r="A35" s="337">
        <v>30</v>
      </c>
      <c r="B35" s="315" t="s">
        <v>60</v>
      </c>
      <c r="C35" s="143">
        <v>99363</v>
      </c>
      <c r="D35" s="789">
        <f t="shared" si="1"/>
        <v>99363</v>
      </c>
      <c r="E35" s="319">
        <f t="shared" si="0"/>
        <v>0</v>
      </c>
      <c r="F35" s="315"/>
      <c r="G35" s="315">
        <v>99363</v>
      </c>
      <c r="H35" s="314"/>
      <c r="I35" s="33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5"/>
      <c r="V35" s="315"/>
      <c r="W35" s="315"/>
      <c r="X35" s="315"/>
      <c r="Y35" s="319"/>
      <c r="Z35" s="319"/>
      <c r="AA35" s="319"/>
      <c r="AB35" s="319"/>
      <c r="AC35" s="447">
        <v>0</v>
      </c>
      <c r="AE35" s="337">
        <v>30</v>
      </c>
      <c r="AF35" s="315" t="s">
        <v>60</v>
      </c>
      <c r="AG35" s="143">
        <v>205917</v>
      </c>
      <c r="AH35" s="824">
        <f t="shared" si="3"/>
        <v>205917</v>
      </c>
      <c r="AI35" s="314">
        <f t="shared" si="5"/>
        <v>0</v>
      </c>
      <c r="AJ35" s="314"/>
      <c r="AK35" s="314">
        <v>184890</v>
      </c>
      <c r="AL35" s="314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314">
        <v>21027</v>
      </c>
      <c r="AX35" s="314"/>
      <c r="AY35" s="314"/>
      <c r="AZ35" s="314"/>
      <c r="BA35" s="314"/>
      <c r="BB35" s="320"/>
    </row>
    <row r="36" spans="1:54" x14ac:dyDescent="0.2">
      <c r="A36" s="337">
        <v>31</v>
      </c>
      <c r="B36" s="315" t="s">
        <v>61</v>
      </c>
      <c r="C36" s="143">
        <v>1709466</v>
      </c>
      <c r="D36" s="789">
        <f t="shared" si="1"/>
        <v>1709466</v>
      </c>
      <c r="E36" s="319">
        <f t="shared" si="0"/>
        <v>0</v>
      </c>
      <c r="F36" s="315"/>
      <c r="G36" s="314">
        <v>520833</v>
      </c>
      <c r="H36" s="314"/>
      <c r="I36" s="334"/>
      <c r="J36" s="314"/>
      <c r="K36" s="314"/>
      <c r="L36" s="314"/>
      <c r="M36" s="314"/>
      <c r="N36" s="314"/>
      <c r="O36" s="314"/>
      <c r="P36" s="314">
        <v>17850</v>
      </c>
      <c r="Q36" s="314"/>
      <c r="R36" s="314"/>
      <c r="S36" s="314"/>
      <c r="T36" s="314">
        <v>1170783</v>
      </c>
      <c r="U36" s="315"/>
      <c r="V36" s="315"/>
      <c r="W36" s="315"/>
      <c r="X36" s="315"/>
      <c r="Y36" s="319"/>
      <c r="Z36" s="319"/>
      <c r="AA36" s="319"/>
      <c r="AB36" s="319"/>
      <c r="AC36" s="447">
        <v>0</v>
      </c>
      <c r="AE36" s="337">
        <v>31</v>
      </c>
      <c r="AF36" s="315" t="s">
        <v>61</v>
      </c>
      <c r="AG36" s="143">
        <v>522450</v>
      </c>
      <c r="AH36" s="824">
        <f t="shared" si="3"/>
        <v>522450</v>
      </c>
      <c r="AI36" s="314">
        <f t="shared" si="5"/>
        <v>0</v>
      </c>
      <c r="AJ36" s="314"/>
      <c r="AK36" s="314">
        <v>522450</v>
      </c>
      <c r="AL36" s="314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314"/>
      <c r="AX36" s="314"/>
      <c r="AY36" s="314"/>
      <c r="AZ36" s="314"/>
      <c r="BA36" s="314"/>
      <c r="BB36" s="320"/>
    </row>
    <row r="37" spans="1:54" x14ac:dyDescent="0.2">
      <c r="A37" s="337">
        <v>32</v>
      </c>
      <c r="B37" s="315" t="s">
        <v>63</v>
      </c>
      <c r="C37" s="143">
        <v>145393</v>
      </c>
      <c r="D37" s="789">
        <f t="shared" si="1"/>
        <v>145393</v>
      </c>
      <c r="E37" s="319">
        <f t="shared" si="0"/>
        <v>0</v>
      </c>
      <c r="F37" s="315"/>
      <c r="G37" s="314">
        <v>120102</v>
      </c>
      <c r="H37" s="314"/>
      <c r="I37" s="33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>
        <v>27416</v>
      </c>
      <c r="U37" s="315"/>
      <c r="V37" s="315"/>
      <c r="W37" s="315"/>
      <c r="X37" s="315"/>
      <c r="Y37" s="319"/>
      <c r="Z37" s="319">
        <v>-2125</v>
      </c>
      <c r="AA37" s="319"/>
      <c r="AB37" s="319">
        <v>-2125</v>
      </c>
      <c r="AC37" s="447">
        <v>0</v>
      </c>
      <c r="AE37" s="337">
        <v>32</v>
      </c>
      <c r="AF37" s="315" t="s">
        <v>63</v>
      </c>
      <c r="AG37" s="143">
        <v>1342752</v>
      </c>
      <c r="AH37" s="824">
        <f t="shared" si="3"/>
        <v>1342752</v>
      </c>
      <c r="AI37" s="314">
        <f t="shared" si="5"/>
        <v>0</v>
      </c>
      <c r="AJ37" s="314"/>
      <c r="AK37" s="314">
        <v>212338</v>
      </c>
      <c r="AL37" s="314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314">
        <v>1130414</v>
      </c>
      <c r="AX37" s="314"/>
      <c r="AY37" s="314"/>
      <c r="AZ37" s="314"/>
      <c r="BA37" s="314"/>
      <c r="BB37" s="320"/>
    </row>
    <row r="38" spans="1:54" x14ac:dyDescent="0.2">
      <c r="A38" s="337">
        <v>33</v>
      </c>
      <c r="B38" s="315" t="s">
        <v>64</v>
      </c>
      <c r="C38" s="143">
        <v>786502</v>
      </c>
      <c r="D38" s="789">
        <f t="shared" si="1"/>
        <v>786502</v>
      </c>
      <c r="E38" s="319">
        <f t="shared" ref="E38:E63" si="6">C38-D38</f>
        <v>0</v>
      </c>
      <c r="F38" s="315"/>
      <c r="G38" s="314">
        <v>241330</v>
      </c>
      <c r="H38" s="314"/>
      <c r="I38" s="334"/>
      <c r="J38" s="314"/>
      <c r="K38" s="314"/>
      <c r="L38" s="314"/>
      <c r="M38" s="314"/>
      <c r="N38" s="314"/>
      <c r="O38" s="314"/>
      <c r="P38" s="314">
        <v>187172</v>
      </c>
      <c r="Q38" s="314"/>
      <c r="R38" s="314"/>
      <c r="S38" s="314"/>
      <c r="T38" s="314">
        <v>133000</v>
      </c>
      <c r="U38" s="315"/>
      <c r="V38" s="315"/>
      <c r="W38" s="315">
        <v>225000</v>
      </c>
      <c r="X38" s="315"/>
      <c r="Y38" s="319">
        <v>225000</v>
      </c>
      <c r="Z38" s="319"/>
      <c r="AA38" s="319"/>
      <c r="AB38" s="319"/>
      <c r="AC38" s="447"/>
      <c r="AE38" s="337">
        <v>33</v>
      </c>
      <c r="AF38" s="315" t="s">
        <v>64</v>
      </c>
      <c r="AG38" s="143">
        <v>160085</v>
      </c>
      <c r="AH38" s="824">
        <f t="shared" si="3"/>
        <v>160085</v>
      </c>
      <c r="AI38" s="314">
        <f t="shared" si="5"/>
        <v>0</v>
      </c>
      <c r="AJ38" s="314"/>
      <c r="AK38" s="314">
        <v>160085</v>
      </c>
      <c r="AL38" s="314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314"/>
      <c r="AX38" s="314"/>
      <c r="AY38" s="314"/>
      <c r="AZ38" s="314"/>
      <c r="BA38" s="314"/>
      <c r="BB38" s="320"/>
    </row>
    <row r="39" spans="1:54" x14ac:dyDescent="0.2">
      <c r="A39" s="337">
        <v>34</v>
      </c>
      <c r="B39" s="315" t="s">
        <v>65</v>
      </c>
      <c r="C39" s="143">
        <v>412017</v>
      </c>
      <c r="D39" s="789">
        <f t="shared" si="1"/>
        <v>412017</v>
      </c>
      <c r="E39" s="319">
        <f t="shared" si="6"/>
        <v>0</v>
      </c>
      <c r="F39" s="315"/>
      <c r="G39" s="314">
        <v>192142</v>
      </c>
      <c r="H39" s="314"/>
      <c r="I39" s="334"/>
      <c r="J39" s="314"/>
      <c r="K39" s="314"/>
      <c r="L39" s="314">
        <v>125936</v>
      </c>
      <c r="M39" s="314"/>
      <c r="N39" s="314">
        <v>125936</v>
      </c>
      <c r="O39" s="314"/>
      <c r="P39" s="314"/>
      <c r="Q39" s="314"/>
      <c r="R39" s="314"/>
      <c r="S39" s="314"/>
      <c r="T39" s="314">
        <v>93939</v>
      </c>
      <c r="U39" s="315"/>
      <c r="V39" s="315"/>
      <c r="W39" s="315"/>
      <c r="X39" s="315"/>
      <c r="Y39" s="319"/>
      <c r="Z39" s="319"/>
      <c r="AA39" s="319"/>
      <c r="AB39" s="319"/>
      <c r="AC39" s="447">
        <v>0</v>
      </c>
      <c r="AE39" s="337">
        <v>34</v>
      </c>
      <c r="AF39" s="315" t="s">
        <v>65</v>
      </c>
      <c r="AG39" s="143">
        <v>488850</v>
      </c>
      <c r="AH39" s="824">
        <f t="shared" si="3"/>
        <v>488850</v>
      </c>
      <c r="AI39" s="314">
        <f t="shared" si="5"/>
        <v>0</v>
      </c>
      <c r="AJ39" s="314"/>
      <c r="AK39" s="314">
        <v>471300</v>
      </c>
      <c r="AL39" s="314"/>
      <c r="AM39" s="126"/>
      <c r="AN39" s="126"/>
      <c r="AO39" s="126">
        <v>17550</v>
      </c>
      <c r="AP39" s="126"/>
      <c r="AQ39" s="126">
        <v>17550</v>
      </c>
      <c r="AR39" s="126"/>
      <c r="AS39" s="126"/>
      <c r="AT39" s="126"/>
      <c r="AU39" s="126"/>
      <c r="AV39" s="126"/>
      <c r="AW39" s="314"/>
      <c r="AX39" s="314"/>
      <c r="AY39" s="314"/>
      <c r="AZ39" s="314"/>
      <c r="BA39" s="314"/>
      <c r="BB39" s="320"/>
    </row>
    <row r="40" spans="1:54" x14ac:dyDescent="0.2">
      <c r="A40" s="337">
        <v>35</v>
      </c>
      <c r="B40" s="315" t="s">
        <v>66</v>
      </c>
      <c r="C40" s="143">
        <v>318668</v>
      </c>
      <c r="D40" s="789">
        <f t="shared" si="1"/>
        <v>318668</v>
      </c>
      <c r="E40" s="319">
        <f t="shared" si="6"/>
        <v>0</v>
      </c>
      <c r="F40" s="315"/>
      <c r="G40" s="314">
        <v>176068</v>
      </c>
      <c r="H40" s="314"/>
      <c r="I40" s="33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>
        <v>142600</v>
      </c>
      <c r="U40" s="315"/>
      <c r="V40" s="315"/>
      <c r="W40" s="315"/>
      <c r="X40" s="315"/>
      <c r="Y40" s="319"/>
      <c r="Z40" s="319"/>
      <c r="AA40" s="319"/>
      <c r="AB40" s="319"/>
      <c r="AC40" s="447">
        <v>0</v>
      </c>
      <c r="AE40" s="337">
        <v>35</v>
      </c>
      <c r="AF40" s="315" t="s">
        <v>66</v>
      </c>
      <c r="AG40" s="143">
        <v>112402</v>
      </c>
      <c r="AH40" s="824">
        <f t="shared" si="3"/>
        <v>112402</v>
      </c>
      <c r="AI40" s="314">
        <f t="shared" si="5"/>
        <v>0</v>
      </c>
      <c r="AJ40" s="314"/>
      <c r="AK40" s="314">
        <v>112402</v>
      </c>
      <c r="AL40" s="314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314"/>
      <c r="AX40" s="314"/>
      <c r="AY40" s="314"/>
      <c r="AZ40" s="314"/>
      <c r="BA40" s="314"/>
      <c r="BB40" s="320"/>
    </row>
    <row r="41" spans="1:54" x14ac:dyDescent="0.2">
      <c r="A41" s="337">
        <v>36</v>
      </c>
      <c r="B41" s="315" t="s">
        <v>67</v>
      </c>
      <c r="C41" s="143">
        <v>5665212</v>
      </c>
      <c r="D41" s="789">
        <f t="shared" si="1"/>
        <v>5665212</v>
      </c>
      <c r="E41" s="319">
        <f t="shared" si="6"/>
        <v>0</v>
      </c>
      <c r="F41" s="315">
        <v>190601</v>
      </c>
      <c r="G41" s="314">
        <v>567896</v>
      </c>
      <c r="H41" s="314"/>
      <c r="I41" s="334"/>
      <c r="J41" s="314"/>
      <c r="K41" s="314"/>
      <c r="L41" s="314"/>
      <c r="M41" s="314"/>
      <c r="N41" s="314"/>
      <c r="O41" s="314"/>
      <c r="P41" s="314"/>
      <c r="Q41" s="314">
        <v>294542</v>
      </c>
      <c r="R41" s="314"/>
      <c r="S41" s="314"/>
      <c r="T41" s="314">
        <v>4612173</v>
      </c>
      <c r="U41" s="315"/>
      <c r="V41" s="315"/>
      <c r="W41" s="315"/>
      <c r="X41" s="315"/>
      <c r="Y41" s="319"/>
      <c r="Z41" s="319"/>
      <c r="AA41" s="319"/>
      <c r="AB41" s="319"/>
      <c r="AC41" s="447">
        <v>0</v>
      </c>
      <c r="AE41" s="337">
        <v>36</v>
      </c>
      <c r="AF41" s="315" t="s">
        <v>67</v>
      </c>
      <c r="AG41" s="143">
        <v>753597</v>
      </c>
      <c r="AH41" s="824">
        <f t="shared" si="3"/>
        <v>753597</v>
      </c>
      <c r="AI41" s="314">
        <f t="shared" si="5"/>
        <v>0</v>
      </c>
      <c r="AJ41" s="314"/>
      <c r="AK41" s="314">
        <v>734002</v>
      </c>
      <c r="AL41" s="314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314">
        <v>19595</v>
      </c>
      <c r="AX41" s="314"/>
      <c r="AY41" s="314"/>
      <c r="AZ41" s="314"/>
      <c r="BA41" s="314"/>
      <c r="BB41" s="320"/>
    </row>
    <row r="42" spans="1:54" ht="14.25" customHeight="1" x14ac:dyDescent="0.2">
      <c r="A42" s="337">
        <v>37</v>
      </c>
      <c r="B42" s="315" t="s">
        <v>68</v>
      </c>
      <c r="C42" s="143">
        <v>2123443</v>
      </c>
      <c r="D42" s="789">
        <f t="shared" si="1"/>
        <v>2123443</v>
      </c>
      <c r="E42" s="319">
        <f t="shared" si="6"/>
        <v>0</v>
      </c>
      <c r="F42" s="315"/>
      <c r="G42" s="314">
        <v>845662</v>
      </c>
      <c r="H42" s="314"/>
      <c r="I42" s="33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>
        <v>1277781</v>
      </c>
      <c r="U42" s="315"/>
      <c r="V42" s="315"/>
      <c r="W42" s="315"/>
      <c r="X42" s="315"/>
      <c r="Y42" s="319"/>
      <c r="Z42" s="319"/>
      <c r="AA42" s="319"/>
      <c r="AB42" s="319"/>
      <c r="AC42" s="447">
        <v>0</v>
      </c>
      <c r="AE42" s="337">
        <v>37</v>
      </c>
      <c r="AF42" s="315" t="s">
        <v>68</v>
      </c>
      <c r="AG42" s="143">
        <v>274619</v>
      </c>
      <c r="AH42" s="824">
        <f t="shared" si="3"/>
        <v>274619</v>
      </c>
      <c r="AI42" s="314">
        <f t="shared" si="5"/>
        <v>0</v>
      </c>
      <c r="AJ42" s="314"/>
      <c r="AK42" s="314">
        <v>274619</v>
      </c>
      <c r="AL42" s="314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314"/>
      <c r="AX42" s="314"/>
      <c r="AY42" s="314"/>
      <c r="AZ42" s="314"/>
      <c r="BA42" s="314"/>
      <c r="BB42" s="320"/>
    </row>
    <row r="43" spans="1:54" x14ac:dyDescent="0.2">
      <c r="A43" s="337">
        <v>38</v>
      </c>
      <c r="B43" s="315" t="s">
        <v>69</v>
      </c>
      <c r="C43" s="143">
        <v>1621856</v>
      </c>
      <c r="D43" s="789">
        <f t="shared" si="1"/>
        <v>1621856</v>
      </c>
      <c r="E43" s="319">
        <f t="shared" si="6"/>
        <v>0</v>
      </c>
      <c r="F43" s="315"/>
      <c r="G43" s="314">
        <v>341468</v>
      </c>
      <c r="H43" s="314"/>
      <c r="I43" s="33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>
        <v>1280388</v>
      </c>
      <c r="U43" s="315"/>
      <c r="V43" s="315"/>
      <c r="W43" s="315"/>
      <c r="X43" s="315"/>
      <c r="Y43" s="319"/>
      <c r="Z43" s="319"/>
      <c r="AA43" s="319"/>
      <c r="AB43" s="319"/>
      <c r="AC43" s="447">
        <v>0</v>
      </c>
      <c r="AE43" s="337">
        <v>38</v>
      </c>
      <c r="AF43" s="315" t="s">
        <v>69</v>
      </c>
      <c r="AG43" s="143">
        <v>426559</v>
      </c>
      <c r="AH43" s="824">
        <f t="shared" si="3"/>
        <v>426559</v>
      </c>
      <c r="AI43" s="314">
        <f t="shared" si="5"/>
        <v>0</v>
      </c>
      <c r="AJ43" s="314"/>
      <c r="AK43" s="314">
        <v>390691</v>
      </c>
      <c r="AL43" s="314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314">
        <v>35868</v>
      </c>
      <c r="AX43" s="314"/>
      <c r="AY43" s="314"/>
      <c r="AZ43" s="314"/>
      <c r="BA43" s="314"/>
      <c r="BB43" s="320"/>
    </row>
    <row r="44" spans="1:54" x14ac:dyDescent="0.2">
      <c r="A44" s="337">
        <v>39</v>
      </c>
      <c r="B44" s="315" t="s">
        <v>70</v>
      </c>
      <c r="C44" s="143">
        <v>1304167</v>
      </c>
      <c r="D44" s="789">
        <f t="shared" si="1"/>
        <v>1304167</v>
      </c>
      <c r="E44" s="319">
        <f t="shared" si="6"/>
        <v>0</v>
      </c>
      <c r="F44" s="315"/>
      <c r="G44" s="314">
        <v>330223</v>
      </c>
      <c r="H44" s="314"/>
      <c r="I44" s="334"/>
      <c r="J44" s="334"/>
      <c r="K44" s="334"/>
      <c r="L44" s="314"/>
      <c r="M44" s="314"/>
      <c r="N44" s="314"/>
      <c r="O44" s="314"/>
      <c r="P44" s="314"/>
      <c r="Q44" s="314"/>
      <c r="R44" s="314"/>
      <c r="S44" s="314"/>
      <c r="T44" s="314">
        <v>973944</v>
      </c>
      <c r="U44" s="315"/>
      <c r="V44" s="315"/>
      <c r="W44" s="315"/>
      <c r="X44" s="315"/>
      <c r="Y44" s="319"/>
      <c r="Z44" s="319"/>
      <c r="AA44" s="319"/>
      <c r="AB44" s="125"/>
      <c r="AC44" s="447">
        <v>0</v>
      </c>
      <c r="AE44" s="337">
        <v>39</v>
      </c>
      <c r="AF44" s="315" t="s">
        <v>70</v>
      </c>
      <c r="AG44" s="143">
        <v>1286747</v>
      </c>
      <c r="AH44" s="824">
        <f t="shared" si="3"/>
        <v>1286747</v>
      </c>
      <c r="AI44" s="314">
        <f t="shared" si="5"/>
        <v>0</v>
      </c>
      <c r="AJ44" s="314">
        <v>245234</v>
      </c>
      <c r="AK44" s="314">
        <v>1041513</v>
      </c>
      <c r="AL44" s="314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314"/>
      <c r="AX44" s="314"/>
      <c r="AY44" s="314"/>
      <c r="AZ44" s="314"/>
      <c r="BA44" s="314"/>
      <c r="BB44" s="320"/>
    </row>
    <row r="45" spans="1:54" x14ac:dyDescent="0.2">
      <c r="A45" s="337">
        <v>40</v>
      </c>
      <c r="B45" s="315" t="s">
        <v>71</v>
      </c>
      <c r="C45" s="143">
        <v>397354</v>
      </c>
      <c r="D45" s="789">
        <f t="shared" si="1"/>
        <v>397354</v>
      </c>
      <c r="E45" s="319">
        <f t="shared" si="6"/>
        <v>0</v>
      </c>
      <c r="F45" s="315">
        <v>108457</v>
      </c>
      <c r="G45" s="314">
        <v>197402</v>
      </c>
      <c r="H45" s="314"/>
      <c r="I45" s="334"/>
      <c r="J45" s="314"/>
      <c r="K45" s="314"/>
      <c r="L45" s="314"/>
      <c r="M45" s="314"/>
      <c r="N45" s="314"/>
      <c r="O45" s="314"/>
      <c r="P45" s="314">
        <v>6545</v>
      </c>
      <c r="Q45" s="314"/>
      <c r="R45" s="314"/>
      <c r="S45" s="314"/>
      <c r="T45" s="314">
        <v>84950</v>
      </c>
      <c r="U45" s="315"/>
      <c r="V45" s="315"/>
      <c r="W45" s="315"/>
      <c r="X45" s="315"/>
      <c r="Y45" s="319"/>
      <c r="Z45" s="319"/>
      <c r="AA45" s="319"/>
      <c r="AB45" s="125"/>
      <c r="AC45" s="447">
        <v>0</v>
      </c>
      <c r="AE45" s="337">
        <v>40</v>
      </c>
      <c r="AF45" s="315" t="s">
        <v>71</v>
      </c>
      <c r="AG45" s="143">
        <v>231720</v>
      </c>
      <c r="AH45" s="824">
        <f t="shared" si="3"/>
        <v>231720</v>
      </c>
      <c r="AI45" s="314">
        <f t="shared" si="5"/>
        <v>0</v>
      </c>
      <c r="AJ45" s="314"/>
      <c r="AK45" s="314">
        <v>231720</v>
      </c>
      <c r="AL45" s="314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314"/>
      <c r="AX45" s="314"/>
      <c r="AY45" s="314"/>
      <c r="AZ45" s="314"/>
      <c r="BA45" s="314"/>
      <c r="BB45" s="320"/>
    </row>
    <row r="46" spans="1:54" x14ac:dyDescent="0.2">
      <c r="A46" s="337">
        <v>41</v>
      </c>
      <c r="B46" s="315" t="s">
        <v>72</v>
      </c>
      <c r="C46" s="143">
        <v>712297</v>
      </c>
      <c r="D46" s="789">
        <f t="shared" si="1"/>
        <v>712297</v>
      </c>
      <c r="E46" s="319">
        <f t="shared" si="6"/>
        <v>0</v>
      </c>
      <c r="F46" s="315"/>
      <c r="G46" s="314">
        <v>206263</v>
      </c>
      <c r="H46" s="314"/>
      <c r="I46" s="33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>
        <v>506034</v>
      </c>
      <c r="U46" s="315"/>
      <c r="V46" s="315"/>
      <c r="W46" s="315"/>
      <c r="X46" s="315"/>
      <c r="Y46" s="319"/>
      <c r="Z46" s="319"/>
      <c r="AA46" s="319"/>
      <c r="AB46" s="125"/>
      <c r="AC46" s="447">
        <v>0</v>
      </c>
      <c r="AE46" s="337">
        <v>41</v>
      </c>
      <c r="AF46" s="315" t="s">
        <v>72</v>
      </c>
      <c r="AG46" s="143">
        <v>1349364</v>
      </c>
      <c r="AH46" s="824">
        <f t="shared" si="3"/>
        <v>1349364</v>
      </c>
      <c r="AI46" s="314">
        <f t="shared" si="5"/>
        <v>0</v>
      </c>
      <c r="AJ46" s="314"/>
      <c r="AK46" s="314">
        <v>100924</v>
      </c>
      <c r="AL46" s="314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314">
        <v>1248440</v>
      </c>
      <c r="AX46" s="314"/>
      <c r="AY46" s="314"/>
      <c r="AZ46" s="314"/>
      <c r="BA46" s="314"/>
      <c r="BB46" s="320"/>
    </row>
    <row r="47" spans="1:54" x14ac:dyDescent="0.2">
      <c r="A47" s="337">
        <v>42</v>
      </c>
      <c r="B47" s="315" t="s">
        <v>74</v>
      </c>
      <c r="C47" s="143">
        <v>171561</v>
      </c>
      <c r="D47" s="789">
        <f t="shared" si="1"/>
        <v>171561</v>
      </c>
      <c r="E47" s="319">
        <f t="shared" si="6"/>
        <v>0</v>
      </c>
      <c r="F47" s="315"/>
      <c r="G47" s="314">
        <v>165810</v>
      </c>
      <c r="H47" s="314"/>
      <c r="I47" s="33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>
        <v>5751</v>
      </c>
      <c r="U47" s="315"/>
      <c r="V47" s="315"/>
      <c r="W47" s="315"/>
      <c r="X47" s="315"/>
      <c r="Y47" s="315"/>
      <c r="Z47" s="319"/>
      <c r="AA47" s="319"/>
      <c r="AB47" s="125"/>
      <c r="AC47" s="447">
        <v>0</v>
      </c>
      <c r="AE47" s="337">
        <v>42</v>
      </c>
      <c r="AF47" s="315" t="s">
        <v>74</v>
      </c>
      <c r="AG47" s="143">
        <v>352508</v>
      </c>
      <c r="AH47" s="824">
        <f t="shared" si="3"/>
        <v>352508</v>
      </c>
      <c r="AI47" s="314">
        <f t="shared" si="5"/>
        <v>0</v>
      </c>
      <c r="AJ47" s="314"/>
      <c r="AK47" s="314">
        <v>305087</v>
      </c>
      <c r="AL47" s="314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314">
        <v>47421</v>
      </c>
      <c r="AX47" s="314"/>
      <c r="AY47" s="314"/>
      <c r="AZ47" s="314"/>
      <c r="BA47" s="314"/>
      <c r="BB47" s="320"/>
    </row>
    <row r="48" spans="1:54" x14ac:dyDescent="0.2">
      <c r="A48" s="337">
        <v>43</v>
      </c>
      <c r="B48" s="315" t="s">
        <v>75</v>
      </c>
      <c r="C48" s="143">
        <v>33786</v>
      </c>
      <c r="D48" s="789">
        <f t="shared" si="1"/>
        <v>33786</v>
      </c>
      <c r="E48" s="319">
        <f t="shared" si="6"/>
        <v>0</v>
      </c>
      <c r="F48" s="315"/>
      <c r="G48" s="314">
        <v>13786</v>
      </c>
      <c r="H48" s="314"/>
      <c r="I48" s="33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>
        <v>20000</v>
      </c>
      <c r="U48" s="315"/>
      <c r="V48" s="315"/>
      <c r="W48" s="315"/>
      <c r="X48" s="315"/>
      <c r="Y48" s="319"/>
      <c r="Z48" s="319"/>
      <c r="AA48" s="319"/>
      <c r="AB48" s="125"/>
      <c r="AC48" s="447">
        <v>0</v>
      </c>
      <c r="AE48" s="337">
        <v>43</v>
      </c>
      <c r="AF48" s="315" t="s">
        <v>75</v>
      </c>
      <c r="AG48" s="143">
        <v>116432</v>
      </c>
      <c r="AH48" s="824">
        <f t="shared" si="3"/>
        <v>116432</v>
      </c>
      <c r="AI48" s="314">
        <f t="shared" si="5"/>
        <v>0</v>
      </c>
      <c r="AJ48" s="314"/>
      <c r="AK48" s="314">
        <v>86219</v>
      </c>
      <c r="AL48" s="314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314">
        <v>30213</v>
      </c>
      <c r="AX48" s="314"/>
      <c r="AY48" s="314"/>
      <c r="AZ48" s="314"/>
      <c r="BA48" s="314"/>
      <c r="BB48" s="320"/>
    </row>
    <row r="49" spans="1:54" x14ac:dyDescent="0.2">
      <c r="A49" s="337">
        <v>44</v>
      </c>
      <c r="B49" s="315" t="s">
        <v>76</v>
      </c>
      <c r="C49" s="143">
        <v>155357</v>
      </c>
      <c r="D49" s="789">
        <f t="shared" si="1"/>
        <v>155357</v>
      </c>
      <c r="E49" s="319">
        <f t="shared" ref="E49" si="7">C49-D49</f>
        <v>0</v>
      </c>
      <c r="F49" s="315"/>
      <c r="G49" s="314">
        <v>105357</v>
      </c>
      <c r="H49" s="314"/>
      <c r="I49" s="33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>
        <v>50000</v>
      </c>
      <c r="U49" s="315"/>
      <c r="V49" s="315"/>
      <c r="W49" s="315"/>
      <c r="X49" s="315"/>
      <c r="Y49" s="319"/>
      <c r="Z49" s="319"/>
      <c r="AA49" s="319"/>
      <c r="AB49" s="125"/>
      <c r="AC49" s="447">
        <v>0</v>
      </c>
      <c r="AE49" s="337">
        <v>44</v>
      </c>
      <c r="AF49" s="315" t="s">
        <v>76</v>
      </c>
      <c r="AG49" s="143">
        <v>138198</v>
      </c>
      <c r="AH49" s="824">
        <f t="shared" si="3"/>
        <v>138198</v>
      </c>
      <c r="AI49" s="314">
        <f t="shared" ref="AI49" si="8">AG49-AH49</f>
        <v>0</v>
      </c>
      <c r="AJ49" s="314"/>
      <c r="AK49" s="314">
        <v>108559</v>
      </c>
      <c r="AL49" s="314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314">
        <v>29639</v>
      </c>
      <c r="AX49" s="314"/>
      <c r="AY49" s="314"/>
      <c r="AZ49" s="314"/>
      <c r="BA49" s="314"/>
      <c r="BB49" s="320"/>
    </row>
    <row r="50" spans="1:54" x14ac:dyDescent="0.2">
      <c r="A50" s="337">
        <v>45</v>
      </c>
      <c r="B50" s="315" t="s">
        <v>77</v>
      </c>
      <c r="C50" s="143">
        <v>189413</v>
      </c>
      <c r="D50" s="789">
        <f t="shared" si="1"/>
        <v>189413</v>
      </c>
      <c r="E50" s="319">
        <f t="shared" si="6"/>
        <v>0</v>
      </c>
      <c r="F50" s="315"/>
      <c r="G50" s="314">
        <v>68842</v>
      </c>
      <c r="H50" s="314"/>
      <c r="I50" s="33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>
        <v>120571</v>
      </c>
      <c r="U50" s="315"/>
      <c r="V50" s="315"/>
      <c r="W50" s="315"/>
      <c r="X50" s="315"/>
      <c r="Y50" s="319"/>
      <c r="Z50" s="319"/>
      <c r="AA50" s="319"/>
      <c r="AB50" s="125"/>
      <c r="AC50" s="447">
        <v>0</v>
      </c>
      <c r="AE50" s="337">
        <v>45</v>
      </c>
      <c r="AF50" s="315" t="s">
        <v>77</v>
      </c>
      <c r="AG50" s="143">
        <v>163242</v>
      </c>
      <c r="AH50" s="824">
        <f t="shared" si="3"/>
        <v>163242</v>
      </c>
      <c r="AI50" s="314">
        <f t="shared" si="5"/>
        <v>0</v>
      </c>
      <c r="AJ50" s="314"/>
      <c r="AK50" s="314">
        <v>163242</v>
      </c>
      <c r="AL50" s="314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314"/>
      <c r="AX50" s="314"/>
      <c r="AY50" s="314"/>
      <c r="AZ50" s="314"/>
      <c r="BA50" s="314"/>
      <c r="BB50" s="320"/>
    </row>
    <row r="51" spans="1:54" x14ac:dyDescent="0.2">
      <c r="A51" s="337">
        <v>46</v>
      </c>
      <c r="B51" s="315" t="s">
        <v>78</v>
      </c>
      <c r="C51" s="143">
        <v>802672</v>
      </c>
      <c r="D51" s="789">
        <f t="shared" si="1"/>
        <v>802672</v>
      </c>
      <c r="E51" s="319">
        <f t="shared" si="6"/>
        <v>0</v>
      </c>
      <c r="F51" s="315"/>
      <c r="G51" s="314">
        <v>456372</v>
      </c>
      <c r="H51" s="314"/>
      <c r="I51" s="33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>
        <v>346300</v>
      </c>
      <c r="U51" s="315"/>
      <c r="V51" s="315"/>
      <c r="W51" s="315"/>
      <c r="X51" s="315"/>
      <c r="Y51" s="319"/>
      <c r="Z51" s="319"/>
      <c r="AA51" s="319"/>
      <c r="AB51" s="125"/>
      <c r="AC51" s="447">
        <v>0</v>
      </c>
      <c r="AE51" s="337">
        <v>46</v>
      </c>
      <c r="AF51" s="315" t="s">
        <v>78</v>
      </c>
      <c r="AG51" s="143">
        <v>484806</v>
      </c>
      <c r="AH51" s="824">
        <f t="shared" si="3"/>
        <v>484806</v>
      </c>
      <c r="AI51" s="314">
        <f t="shared" si="5"/>
        <v>0</v>
      </c>
      <c r="AJ51" s="314"/>
      <c r="AK51" s="314">
        <v>384366</v>
      </c>
      <c r="AL51" s="314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314">
        <v>100440</v>
      </c>
      <c r="AX51" s="314"/>
      <c r="AY51" s="314"/>
      <c r="AZ51" s="314"/>
      <c r="BA51" s="314"/>
      <c r="BB51" s="320"/>
    </row>
    <row r="52" spans="1:54" x14ac:dyDescent="0.2">
      <c r="A52" s="337">
        <v>47</v>
      </c>
      <c r="B52" s="315" t="s">
        <v>79</v>
      </c>
      <c r="C52" s="143">
        <v>1743146</v>
      </c>
      <c r="D52" s="789">
        <f t="shared" si="1"/>
        <v>1743146</v>
      </c>
      <c r="E52" s="319">
        <f t="shared" si="6"/>
        <v>0</v>
      </c>
      <c r="F52" s="315"/>
      <c r="G52" s="314">
        <v>212454</v>
      </c>
      <c r="H52" s="314"/>
      <c r="I52" s="334"/>
      <c r="J52" s="314"/>
      <c r="K52" s="314"/>
      <c r="L52" s="314">
        <v>15000</v>
      </c>
      <c r="M52" s="314"/>
      <c r="N52" s="314">
        <v>15000</v>
      </c>
      <c r="O52" s="314"/>
      <c r="P52" s="314"/>
      <c r="Q52" s="314"/>
      <c r="R52" s="314"/>
      <c r="S52" s="314"/>
      <c r="T52" s="314">
        <v>1515692</v>
      </c>
      <c r="U52" s="315"/>
      <c r="V52" s="315"/>
      <c r="W52" s="315"/>
      <c r="X52" s="315"/>
      <c r="Y52" s="319"/>
      <c r="Z52" s="319"/>
      <c r="AA52" s="319"/>
      <c r="AB52" s="125"/>
      <c r="AC52" s="447">
        <v>0</v>
      </c>
      <c r="AE52" s="337">
        <v>47</v>
      </c>
      <c r="AF52" s="315" t="s">
        <v>79</v>
      </c>
      <c r="AG52" s="143">
        <v>258469</v>
      </c>
      <c r="AH52" s="824">
        <f t="shared" si="3"/>
        <v>258469</v>
      </c>
      <c r="AI52" s="314">
        <f t="shared" si="5"/>
        <v>0</v>
      </c>
      <c r="AJ52" s="314"/>
      <c r="AK52" s="314">
        <v>240919</v>
      </c>
      <c r="AL52" s="314"/>
      <c r="AM52" s="126"/>
      <c r="AN52" s="126"/>
      <c r="AO52" s="126">
        <v>17550</v>
      </c>
      <c r="AP52" s="126"/>
      <c r="AQ52" s="126">
        <v>17550</v>
      </c>
      <c r="AR52" s="126"/>
      <c r="AS52" s="126"/>
      <c r="AT52" s="126"/>
      <c r="AU52" s="126"/>
      <c r="AV52" s="126"/>
      <c r="AW52" s="314"/>
      <c r="AX52" s="314"/>
      <c r="AY52" s="314"/>
      <c r="AZ52" s="314"/>
      <c r="BA52" s="314"/>
      <c r="BB52" s="320"/>
    </row>
    <row r="53" spans="1:54" x14ac:dyDescent="0.2">
      <c r="A53" s="337">
        <v>48</v>
      </c>
      <c r="B53" s="315" t="s">
        <v>80</v>
      </c>
      <c r="C53" s="143">
        <v>281996</v>
      </c>
      <c r="D53" s="789">
        <f t="shared" si="1"/>
        <v>281996</v>
      </c>
      <c r="E53" s="319">
        <f t="shared" si="6"/>
        <v>0</v>
      </c>
      <c r="F53" s="315"/>
      <c r="G53" s="314">
        <v>281996</v>
      </c>
      <c r="H53" s="314"/>
      <c r="I53" s="33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5"/>
      <c r="V53" s="315"/>
      <c r="W53" s="315"/>
      <c r="X53" s="315"/>
      <c r="Y53" s="319"/>
      <c r="Z53" s="319"/>
      <c r="AA53" s="319"/>
      <c r="AB53" s="125"/>
      <c r="AC53" s="320">
        <v>0</v>
      </c>
      <c r="AE53" s="337">
        <v>48</v>
      </c>
      <c r="AF53" s="315" t="s">
        <v>80</v>
      </c>
      <c r="AG53" s="143">
        <v>2785294</v>
      </c>
      <c r="AH53" s="824">
        <f t="shared" si="3"/>
        <v>2785294</v>
      </c>
      <c r="AI53" s="314">
        <f t="shared" si="5"/>
        <v>0</v>
      </c>
      <c r="AJ53" s="314"/>
      <c r="AK53" s="314">
        <v>556995</v>
      </c>
      <c r="AL53" s="314"/>
      <c r="AM53" s="126"/>
      <c r="AN53" s="126"/>
      <c r="AO53" s="126">
        <v>22550</v>
      </c>
      <c r="AP53" s="126"/>
      <c r="AQ53" s="126">
        <v>22550</v>
      </c>
      <c r="AR53" s="126"/>
      <c r="AS53" s="126"/>
      <c r="AT53" s="126"/>
      <c r="AU53" s="126"/>
      <c r="AV53" s="126"/>
      <c r="AW53" s="314">
        <v>1777603</v>
      </c>
      <c r="AX53" s="314">
        <v>428146</v>
      </c>
      <c r="AY53" s="314">
        <v>428146</v>
      </c>
      <c r="AZ53" s="314"/>
      <c r="BA53" s="314"/>
      <c r="BB53" s="320"/>
    </row>
    <row r="54" spans="1:54" x14ac:dyDescent="0.2">
      <c r="A54" s="337">
        <v>49</v>
      </c>
      <c r="B54" s="315" t="s">
        <v>81</v>
      </c>
      <c r="C54" s="143">
        <v>1467770</v>
      </c>
      <c r="D54" s="789">
        <f t="shared" si="1"/>
        <v>1467770</v>
      </c>
      <c r="E54" s="319">
        <f t="shared" si="6"/>
        <v>0</v>
      </c>
      <c r="F54" s="315"/>
      <c r="G54" s="314">
        <v>285436</v>
      </c>
      <c r="H54" s="314"/>
      <c r="I54" s="33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>
        <v>1182334</v>
      </c>
      <c r="U54" s="315"/>
      <c r="V54" s="315"/>
      <c r="W54" s="315"/>
      <c r="X54" s="315"/>
      <c r="Y54" s="319"/>
      <c r="Z54" s="319"/>
      <c r="AA54" s="319"/>
      <c r="AB54" s="125"/>
      <c r="AC54" s="320">
        <v>0</v>
      </c>
      <c r="AE54" s="337">
        <v>49</v>
      </c>
      <c r="AF54" s="315" t="s">
        <v>81</v>
      </c>
      <c r="AG54" s="143">
        <v>6446745</v>
      </c>
      <c r="AH54" s="824">
        <f t="shared" si="3"/>
        <v>6446745</v>
      </c>
      <c r="AI54" s="314">
        <f t="shared" si="5"/>
        <v>0</v>
      </c>
      <c r="AJ54" s="314"/>
      <c r="AK54" s="314">
        <v>728442</v>
      </c>
      <c r="AL54" s="314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314">
        <v>5718303</v>
      </c>
      <c r="AX54" s="314"/>
      <c r="AY54" s="314"/>
      <c r="AZ54" s="314"/>
      <c r="BA54" s="314"/>
      <c r="BB54" s="320"/>
    </row>
    <row r="55" spans="1:54" x14ac:dyDescent="0.2">
      <c r="A55" s="337">
        <v>50</v>
      </c>
      <c r="B55" s="315" t="s">
        <v>82</v>
      </c>
      <c r="C55" s="143">
        <v>1097836</v>
      </c>
      <c r="D55" s="789">
        <f t="shared" si="1"/>
        <v>1097836</v>
      </c>
      <c r="E55" s="319">
        <f t="shared" si="6"/>
        <v>0</v>
      </c>
      <c r="F55" s="315"/>
      <c r="G55" s="314">
        <v>122798</v>
      </c>
      <c r="H55" s="314"/>
      <c r="I55" s="33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>
        <v>975038</v>
      </c>
      <c r="U55" s="315"/>
      <c r="V55" s="315"/>
      <c r="W55" s="315"/>
      <c r="X55" s="315"/>
      <c r="Y55" s="319"/>
      <c r="Z55" s="319"/>
      <c r="AA55" s="319"/>
      <c r="AB55" s="125"/>
      <c r="AC55" s="320"/>
      <c r="AE55" s="337">
        <v>50</v>
      </c>
      <c r="AF55" s="315" t="s">
        <v>82</v>
      </c>
      <c r="AG55" s="143">
        <v>2779132</v>
      </c>
      <c r="AH55" s="824">
        <f t="shared" si="3"/>
        <v>2779132</v>
      </c>
      <c r="AI55" s="314">
        <f t="shared" si="5"/>
        <v>0</v>
      </c>
      <c r="AJ55" s="314"/>
      <c r="AK55" s="314">
        <v>259892</v>
      </c>
      <c r="AL55" s="314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314">
        <v>2519240</v>
      </c>
      <c r="AX55" s="314"/>
      <c r="AY55" s="314"/>
      <c r="AZ55" s="314"/>
      <c r="BA55" s="314"/>
      <c r="BB55" s="320"/>
    </row>
    <row r="56" spans="1:54" x14ac:dyDescent="0.2">
      <c r="A56" s="337">
        <v>51</v>
      </c>
      <c r="B56" s="315" t="s">
        <v>83</v>
      </c>
      <c r="C56" s="143">
        <v>1003952</v>
      </c>
      <c r="D56" s="789">
        <f t="shared" si="1"/>
        <v>1003952</v>
      </c>
      <c r="E56" s="319">
        <f t="shared" si="6"/>
        <v>0</v>
      </c>
      <c r="F56" s="315"/>
      <c r="G56" s="314">
        <v>203957</v>
      </c>
      <c r="H56" s="314"/>
      <c r="I56" s="334"/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4">
        <v>799995</v>
      </c>
      <c r="U56" s="315"/>
      <c r="V56" s="315"/>
      <c r="W56" s="315"/>
      <c r="X56" s="315"/>
      <c r="Y56" s="319"/>
      <c r="Z56" s="319"/>
      <c r="AA56" s="319"/>
      <c r="AB56" s="125"/>
      <c r="AC56" s="320">
        <v>0</v>
      </c>
      <c r="AE56" s="337">
        <v>51</v>
      </c>
      <c r="AF56" s="315" t="s">
        <v>83</v>
      </c>
      <c r="AG56" s="143">
        <v>1327866</v>
      </c>
      <c r="AH56" s="824">
        <f t="shared" si="3"/>
        <v>1327866</v>
      </c>
      <c r="AI56" s="314">
        <f t="shared" si="5"/>
        <v>0</v>
      </c>
      <c r="AJ56" s="314"/>
      <c r="AK56" s="314">
        <v>440016</v>
      </c>
      <c r="AL56" s="314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314">
        <v>887850</v>
      </c>
      <c r="AX56" s="314"/>
      <c r="AY56" s="314"/>
      <c r="AZ56" s="314"/>
      <c r="BA56" s="314"/>
      <c r="BB56" s="320"/>
    </row>
    <row r="57" spans="1:54" x14ac:dyDescent="0.2">
      <c r="A57" s="337">
        <v>52</v>
      </c>
      <c r="B57" s="315" t="s">
        <v>84</v>
      </c>
      <c r="C57" s="143">
        <v>602653</v>
      </c>
      <c r="D57" s="789">
        <f t="shared" si="1"/>
        <v>602653</v>
      </c>
      <c r="E57" s="319">
        <f t="shared" si="6"/>
        <v>0</v>
      </c>
      <c r="F57" s="315"/>
      <c r="G57" s="314">
        <v>214351</v>
      </c>
      <c r="H57" s="314"/>
      <c r="I57" s="334"/>
      <c r="J57" s="314"/>
      <c r="K57" s="314"/>
      <c r="L57" s="314"/>
      <c r="M57" s="314"/>
      <c r="N57" s="314"/>
      <c r="O57" s="314"/>
      <c r="P57" s="314">
        <v>184307</v>
      </c>
      <c r="Q57" s="314"/>
      <c r="R57" s="314"/>
      <c r="S57" s="314"/>
      <c r="T57" s="314">
        <v>203995</v>
      </c>
      <c r="U57" s="315"/>
      <c r="V57" s="315"/>
      <c r="W57" s="315"/>
      <c r="X57" s="315"/>
      <c r="Y57" s="319"/>
      <c r="Z57" s="319"/>
      <c r="AA57" s="319"/>
      <c r="AB57" s="125"/>
      <c r="AC57" s="320">
        <v>0</v>
      </c>
      <c r="AE57" s="337">
        <v>52</v>
      </c>
      <c r="AF57" s="315" t="s">
        <v>84</v>
      </c>
      <c r="AG57" s="143">
        <v>596647</v>
      </c>
      <c r="AH57" s="824">
        <f t="shared" si="3"/>
        <v>596647</v>
      </c>
      <c r="AI57" s="314">
        <f t="shared" si="5"/>
        <v>0</v>
      </c>
      <c r="AJ57" s="314"/>
      <c r="AK57" s="314">
        <v>596647</v>
      </c>
      <c r="AL57" s="314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314"/>
      <c r="AX57" s="314"/>
      <c r="AY57" s="314"/>
      <c r="AZ57" s="314"/>
      <c r="BA57" s="314"/>
      <c r="BB57" s="320"/>
    </row>
    <row r="58" spans="1:54" x14ac:dyDescent="0.2">
      <c r="A58" s="337">
        <v>53</v>
      </c>
      <c r="B58" s="315" t="s">
        <v>85</v>
      </c>
      <c r="C58" s="143">
        <v>782442</v>
      </c>
      <c r="D58" s="789">
        <f t="shared" si="1"/>
        <v>782442</v>
      </c>
      <c r="E58" s="319">
        <f t="shared" si="6"/>
        <v>0</v>
      </c>
      <c r="F58" s="315"/>
      <c r="G58" s="314">
        <v>527940</v>
      </c>
      <c r="H58" s="314"/>
      <c r="I58" s="334"/>
      <c r="J58" s="314"/>
      <c r="K58" s="314"/>
      <c r="L58" s="314">
        <v>65500</v>
      </c>
      <c r="M58" s="314"/>
      <c r="N58" s="314">
        <v>65500</v>
      </c>
      <c r="O58" s="314"/>
      <c r="P58" s="314"/>
      <c r="Q58" s="314"/>
      <c r="R58" s="314"/>
      <c r="S58" s="314"/>
      <c r="T58" s="314">
        <v>189002</v>
      </c>
      <c r="U58" s="315"/>
      <c r="V58" s="315"/>
      <c r="W58" s="315"/>
      <c r="X58" s="315"/>
      <c r="Y58" s="319"/>
      <c r="Z58" s="319"/>
      <c r="AA58" s="319"/>
      <c r="AB58" s="125"/>
      <c r="AC58" s="320">
        <v>0</v>
      </c>
      <c r="AE58" s="337">
        <v>53</v>
      </c>
      <c r="AF58" s="315" t="s">
        <v>85</v>
      </c>
      <c r="AG58" s="143">
        <v>666463</v>
      </c>
      <c r="AH58" s="824">
        <f t="shared" si="3"/>
        <v>666463</v>
      </c>
      <c r="AI58" s="314">
        <f t="shared" si="5"/>
        <v>0</v>
      </c>
      <c r="AJ58" s="314"/>
      <c r="AK58" s="314">
        <v>666463</v>
      </c>
      <c r="AL58" s="314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314"/>
      <c r="AX58" s="314"/>
      <c r="AY58" s="314"/>
      <c r="AZ58" s="314"/>
      <c r="BA58" s="314"/>
      <c r="BB58" s="320"/>
    </row>
    <row r="59" spans="1:54" x14ac:dyDescent="0.2">
      <c r="A59" s="337">
        <v>54</v>
      </c>
      <c r="B59" s="315" t="s">
        <v>86</v>
      </c>
      <c r="C59" s="143">
        <v>1819406</v>
      </c>
      <c r="D59" s="789">
        <f t="shared" si="1"/>
        <v>1819406</v>
      </c>
      <c r="E59" s="319">
        <f t="shared" si="6"/>
        <v>0</v>
      </c>
      <c r="F59" s="315"/>
      <c r="G59" s="314">
        <v>369063</v>
      </c>
      <c r="H59" s="314"/>
      <c r="I59" s="334"/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>
        <v>1450343</v>
      </c>
      <c r="U59" s="315"/>
      <c r="V59" s="315"/>
      <c r="W59" s="315"/>
      <c r="X59" s="315"/>
      <c r="Y59" s="319"/>
      <c r="Z59" s="319"/>
      <c r="AA59" s="319"/>
      <c r="AB59" s="125"/>
      <c r="AC59" s="320">
        <v>0</v>
      </c>
      <c r="AE59" s="337">
        <v>54</v>
      </c>
      <c r="AF59" s="315" t="s">
        <v>86</v>
      </c>
      <c r="AG59" s="143">
        <v>580478</v>
      </c>
      <c r="AH59" s="824">
        <f t="shared" si="3"/>
        <v>580478</v>
      </c>
      <c r="AI59" s="314">
        <f t="shared" si="5"/>
        <v>0</v>
      </c>
      <c r="AJ59" s="314"/>
      <c r="AK59" s="314">
        <v>563818</v>
      </c>
      <c r="AL59" s="314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314">
        <v>16660</v>
      </c>
      <c r="AX59" s="314"/>
      <c r="AY59" s="314"/>
      <c r="AZ59" s="314"/>
      <c r="BA59" s="314"/>
      <c r="BB59" s="320"/>
    </row>
    <row r="60" spans="1:54" x14ac:dyDescent="0.2">
      <c r="A60" s="337">
        <v>55</v>
      </c>
      <c r="B60" s="315" t="s">
        <v>87</v>
      </c>
      <c r="C60" s="143">
        <v>218655</v>
      </c>
      <c r="D60" s="789">
        <f t="shared" si="1"/>
        <v>218655</v>
      </c>
      <c r="E60" s="319">
        <f t="shared" si="6"/>
        <v>0</v>
      </c>
      <c r="F60" s="315"/>
      <c r="G60" s="314">
        <v>129794</v>
      </c>
      <c r="H60" s="314"/>
      <c r="I60" s="33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>
        <v>88861</v>
      </c>
      <c r="U60" s="315"/>
      <c r="V60" s="315"/>
      <c r="W60" s="315"/>
      <c r="X60" s="315"/>
      <c r="Y60" s="319"/>
      <c r="Z60" s="319"/>
      <c r="AA60" s="319"/>
      <c r="AB60" s="319"/>
      <c r="AC60" s="320">
        <v>0</v>
      </c>
      <c r="AE60" s="337">
        <v>55</v>
      </c>
      <c r="AF60" s="315" t="s">
        <v>87</v>
      </c>
      <c r="AG60" s="143">
        <v>102095</v>
      </c>
      <c r="AH60" s="824">
        <f t="shared" si="3"/>
        <v>102095</v>
      </c>
      <c r="AI60" s="314">
        <f t="shared" si="5"/>
        <v>0</v>
      </c>
      <c r="AJ60" s="314"/>
      <c r="AK60" s="314">
        <v>102095</v>
      </c>
      <c r="AL60" s="314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314"/>
      <c r="AX60" s="314"/>
      <c r="AY60" s="314"/>
      <c r="AZ60" s="314"/>
      <c r="BA60" s="314"/>
      <c r="BB60" s="320"/>
    </row>
    <row r="61" spans="1:54" x14ac:dyDescent="0.2">
      <c r="A61" s="337">
        <v>56</v>
      </c>
      <c r="B61" s="315" t="s">
        <v>88</v>
      </c>
      <c r="C61" s="143">
        <v>1230957</v>
      </c>
      <c r="D61" s="789">
        <f t="shared" si="1"/>
        <v>1230957</v>
      </c>
      <c r="E61" s="319">
        <f t="shared" si="6"/>
        <v>0</v>
      </c>
      <c r="F61" s="315"/>
      <c r="G61" s="314">
        <v>213358</v>
      </c>
      <c r="H61" s="314"/>
      <c r="I61" s="33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>
        <v>1017599</v>
      </c>
      <c r="U61" s="315"/>
      <c r="V61" s="315"/>
      <c r="W61" s="315"/>
      <c r="X61" s="315"/>
      <c r="Y61" s="319"/>
      <c r="Z61" s="319"/>
      <c r="AA61" s="319"/>
      <c r="AB61" s="125"/>
      <c r="AC61" s="320">
        <v>0</v>
      </c>
      <c r="AE61" s="337">
        <v>56</v>
      </c>
      <c r="AF61" s="315" t="s">
        <v>88</v>
      </c>
      <c r="AG61" s="143">
        <v>396223</v>
      </c>
      <c r="AH61" s="824">
        <f t="shared" si="3"/>
        <v>396223</v>
      </c>
      <c r="AI61" s="314">
        <f t="shared" si="5"/>
        <v>0</v>
      </c>
      <c r="AJ61" s="314"/>
      <c r="AK61" s="314">
        <v>396223</v>
      </c>
      <c r="AL61" s="314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314"/>
      <c r="AX61" s="314"/>
      <c r="AY61" s="314"/>
      <c r="AZ61" s="314"/>
      <c r="BA61" s="314"/>
      <c r="BB61" s="320"/>
    </row>
    <row r="62" spans="1:54" x14ac:dyDescent="0.2">
      <c r="A62" s="337">
        <v>57</v>
      </c>
      <c r="B62" s="315" t="s">
        <v>89</v>
      </c>
      <c r="C62" s="143">
        <v>887326</v>
      </c>
      <c r="D62" s="789">
        <f t="shared" si="1"/>
        <v>887326</v>
      </c>
      <c r="E62" s="319">
        <f t="shared" si="6"/>
        <v>0</v>
      </c>
      <c r="F62" s="315"/>
      <c r="G62" s="314">
        <v>107771</v>
      </c>
      <c r="H62" s="314"/>
      <c r="I62" s="33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>
        <v>779555</v>
      </c>
      <c r="U62" s="315"/>
      <c r="V62" s="315"/>
      <c r="W62" s="315"/>
      <c r="X62" s="315"/>
      <c r="Y62" s="319"/>
      <c r="Z62" s="319"/>
      <c r="AA62" s="319"/>
      <c r="AB62" s="125"/>
      <c r="AC62" s="320">
        <v>0</v>
      </c>
      <c r="AE62" s="337">
        <v>57</v>
      </c>
      <c r="AF62" s="315" t="s">
        <v>89</v>
      </c>
      <c r="AG62" s="143">
        <v>134438</v>
      </c>
      <c r="AH62" s="824">
        <f t="shared" si="3"/>
        <v>134438</v>
      </c>
      <c r="AI62" s="314">
        <f t="shared" si="5"/>
        <v>0</v>
      </c>
      <c r="AJ62" s="314"/>
      <c r="AK62" s="314">
        <v>134438</v>
      </c>
      <c r="AL62" s="314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314"/>
      <c r="AX62" s="314"/>
      <c r="AY62" s="314"/>
      <c r="AZ62" s="314"/>
      <c r="BA62" s="314"/>
      <c r="BB62" s="320"/>
    </row>
    <row r="63" spans="1:54" x14ac:dyDescent="0.2">
      <c r="A63" s="341">
        <v>58</v>
      </c>
      <c r="B63" s="340" t="s">
        <v>90</v>
      </c>
      <c r="C63" s="825">
        <v>205356</v>
      </c>
      <c r="D63" s="789">
        <f t="shared" si="1"/>
        <v>205356</v>
      </c>
      <c r="E63" s="319">
        <f t="shared" si="6"/>
        <v>0</v>
      </c>
      <c r="F63" s="340"/>
      <c r="G63" s="339">
        <v>206782</v>
      </c>
      <c r="H63" s="339"/>
      <c r="I63" s="334"/>
      <c r="J63" s="314"/>
      <c r="K63" s="339"/>
      <c r="L63" s="339"/>
      <c r="M63" s="339"/>
      <c r="N63" s="339"/>
      <c r="O63" s="339"/>
      <c r="P63" s="339"/>
      <c r="Q63" s="339">
        <v>15000</v>
      </c>
      <c r="R63" s="339"/>
      <c r="S63" s="339"/>
      <c r="T63" s="339"/>
      <c r="U63" s="340"/>
      <c r="V63" s="340"/>
      <c r="W63" s="340"/>
      <c r="X63" s="340"/>
      <c r="Y63" s="727"/>
      <c r="Z63" s="319">
        <v>-16426</v>
      </c>
      <c r="AA63" s="319"/>
      <c r="AB63" s="125">
        <v>-16426</v>
      </c>
      <c r="AC63" s="320">
        <v>0</v>
      </c>
      <c r="AE63" s="341">
        <v>58</v>
      </c>
      <c r="AF63" s="340" t="s">
        <v>90</v>
      </c>
      <c r="AG63" s="825">
        <v>4756935</v>
      </c>
      <c r="AH63" s="824">
        <f t="shared" si="3"/>
        <v>4756935</v>
      </c>
      <c r="AI63" s="314">
        <f t="shared" si="5"/>
        <v>0</v>
      </c>
      <c r="AJ63" s="314"/>
      <c r="AK63" s="314">
        <v>223371</v>
      </c>
      <c r="AL63" s="314"/>
      <c r="AM63" s="126"/>
      <c r="AN63" s="126"/>
      <c r="AO63" s="126"/>
      <c r="AP63" s="126"/>
      <c r="AQ63" s="126"/>
      <c r="AR63" s="126"/>
      <c r="AS63" s="126"/>
      <c r="AT63" s="126">
        <v>17550</v>
      </c>
      <c r="AU63" s="126"/>
      <c r="AV63" s="126"/>
      <c r="AW63" s="314">
        <v>4516014</v>
      </c>
      <c r="AX63" s="314"/>
      <c r="AY63" s="314"/>
      <c r="AZ63" s="314"/>
      <c r="BA63" s="314"/>
      <c r="BB63" s="320"/>
    </row>
    <row r="64" spans="1:54" ht="13.5" thickBot="1" x14ac:dyDescent="0.25">
      <c r="A64" s="343"/>
      <c r="B64" s="344" t="s">
        <v>91</v>
      </c>
      <c r="C64" s="322">
        <f>SUM(C6:C63)</f>
        <v>43701182</v>
      </c>
      <c r="D64" s="322">
        <f>SUM(D6:D63)</f>
        <v>43701182</v>
      </c>
      <c r="E64" s="322">
        <f>SUM(E6:E63)</f>
        <v>0</v>
      </c>
      <c r="F64" s="322">
        <f t="shared" ref="F64:Z64" si="9">SUM(F6:F63)</f>
        <v>545981</v>
      </c>
      <c r="G64" s="322">
        <f t="shared" si="9"/>
        <v>14082354</v>
      </c>
      <c r="H64" s="322">
        <f t="shared" si="9"/>
        <v>0</v>
      </c>
      <c r="I64" s="322">
        <f t="shared" si="9"/>
        <v>0</v>
      </c>
      <c r="J64" s="322">
        <f t="shared" si="9"/>
        <v>0</v>
      </c>
      <c r="K64" s="322">
        <f>SUM(K6:K63)</f>
        <v>0</v>
      </c>
      <c r="L64" s="322">
        <f t="shared" si="9"/>
        <v>277859</v>
      </c>
      <c r="M64" s="322">
        <f>SUM(M6:M63)</f>
        <v>0</v>
      </c>
      <c r="N64" s="322">
        <f>SUM(N6:N63)</f>
        <v>277859</v>
      </c>
      <c r="O64" s="322">
        <f t="shared" si="9"/>
        <v>44414</v>
      </c>
      <c r="P64" s="322">
        <f t="shared" si="9"/>
        <v>395874</v>
      </c>
      <c r="Q64" s="322">
        <f t="shared" si="9"/>
        <v>365199</v>
      </c>
      <c r="R64" s="322">
        <f t="shared" si="9"/>
        <v>2460579</v>
      </c>
      <c r="S64" s="322">
        <f t="shared" si="9"/>
        <v>165794</v>
      </c>
      <c r="T64" s="322">
        <f t="shared" si="9"/>
        <v>24978251</v>
      </c>
      <c r="U64" s="322">
        <f>SUM(U6:U63)</f>
        <v>0</v>
      </c>
      <c r="V64" s="322">
        <f>SUM(V6:V63)</f>
        <v>100000</v>
      </c>
      <c r="W64" s="322">
        <f t="shared" si="9"/>
        <v>308414</v>
      </c>
      <c r="X64" s="322">
        <f>SUM(X6:X63)</f>
        <v>83414</v>
      </c>
      <c r="Y64" s="322">
        <f>SUM(Y6:Y63)</f>
        <v>225000</v>
      </c>
      <c r="Z64" s="322">
        <f t="shared" si="9"/>
        <v>-23537</v>
      </c>
      <c r="AA64" s="322">
        <f t="shared" ref="AA64:AB64" si="10">SUM(AA6:AA63)</f>
        <v>-2830</v>
      </c>
      <c r="AB64" s="322">
        <f t="shared" si="10"/>
        <v>-20707</v>
      </c>
      <c r="AC64" s="451">
        <f>SUM(AC6:AC63)</f>
        <v>0</v>
      </c>
      <c r="AE64" s="343"/>
      <c r="AF64" s="344" t="s">
        <v>91</v>
      </c>
      <c r="AG64" s="322">
        <f>SUM(AG6:AG63)</f>
        <v>52314137</v>
      </c>
      <c r="AH64" s="824">
        <f>AJ64+AK64+AL64+AM64+AO64+AP64+AR64+AS64+AT64+AW64+AX64+AZ64</f>
        <v>51489914</v>
      </c>
      <c r="AI64" s="321">
        <f t="shared" ref="AI64:BB64" si="11">SUM(AI6:AI63)</f>
        <v>0</v>
      </c>
      <c r="AJ64" s="321">
        <f t="shared" si="11"/>
        <v>245234</v>
      </c>
      <c r="AK64" s="321">
        <f t="shared" si="11"/>
        <v>20153629</v>
      </c>
      <c r="AL64" s="321">
        <f t="shared" ref="AL64:AS64" si="12">SUM(AL6:AL63)</f>
        <v>169625</v>
      </c>
      <c r="AM64" s="321">
        <f t="shared" si="12"/>
        <v>0</v>
      </c>
      <c r="AN64" s="321">
        <f t="shared" si="12"/>
        <v>0</v>
      </c>
      <c r="AO64" s="321">
        <f t="shared" si="12"/>
        <v>142850</v>
      </c>
      <c r="AP64" s="321">
        <f t="shared" si="12"/>
        <v>0</v>
      </c>
      <c r="AQ64" s="321">
        <f t="shared" si="12"/>
        <v>142850</v>
      </c>
      <c r="AR64" s="321">
        <f t="shared" si="12"/>
        <v>0</v>
      </c>
      <c r="AS64" s="321">
        <f t="shared" si="12"/>
        <v>0</v>
      </c>
      <c r="AT64" s="321">
        <f t="shared" si="11"/>
        <v>64050</v>
      </c>
      <c r="AU64" s="321">
        <f t="shared" si="11"/>
        <v>0</v>
      </c>
      <c r="AV64" s="321">
        <f t="shared" si="11"/>
        <v>824223</v>
      </c>
      <c r="AW64" s="321">
        <f t="shared" si="11"/>
        <v>30321987</v>
      </c>
      <c r="AX64" s="321">
        <f t="shared" si="11"/>
        <v>428146</v>
      </c>
      <c r="AY64" s="321">
        <f t="shared" si="11"/>
        <v>428146</v>
      </c>
      <c r="AZ64" s="321">
        <f t="shared" si="11"/>
        <v>-35607</v>
      </c>
      <c r="BA64" s="321">
        <f t="shared" si="11"/>
        <v>-11807</v>
      </c>
      <c r="BB64" s="451">
        <f t="shared" si="11"/>
        <v>-23800</v>
      </c>
    </row>
    <row r="65" spans="1:54" x14ac:dyDescent="0.2">
      <c r="A65" s="336">
        <v>59</v>
      </c>
      <c r="B65" s="319" t="s">
        <v>92</v>
      </c>
      <c r="C65" s="184">
        <v>46974462</v>
      </c>
      <c r="D65" s="789">
        <f t="shared" si="1"/>
        <v>46974462</v>
      </c>
      <c r="E65" s="319">
        <f>C65-D65</f>
        <v>0</v>
      </c>
      <c r="F65" s="319">
        <v>14335716</v>
      </c>
      <c r="G65" s="334">
        <v>7066354</v>
      </c>
      <c r="H65" s="334"/>
      <c r="I65" s="334"/>
      <c r="J65" s="334"/>
      <c r="K65" s="334"/>
      <c r="L65" s="334"/>
      <c r="M65" s="334"/>
      <c r="N65" s="334"/>
      <c r="O65" s="334"/>
      <c r="P65" s="334"/>
      <c r="Q65" s="334">
        <v>49884</v>
      </c>
      <c r="R65" s="334"/>
      <c r="S65" s="334">
        <v>4021336</v>
      </c>
      <c r="T65" s="334">
        <v>22186664</v>
      </c>
      <c r="U65" s="319"/>
      <c r="V65" s="319"/>
      <c r="W65" s="319"/>
      <c r="X65" s="315"/>
      <c r="Y65" s="319"/>
      <c r="Z65" s="319">
        <v>-685492</v>
      </c>
      <c r="AA65" s="319">
        <v>-685492</v>
      </c>
      <c r="AB65" s="125"/>
      <c r="AC65" s="320">
        <v>0</v>
      </c>
      <c r="AE65" s="336">
        <v>59</v>
      </c>
      <c r="AF65" s="319" t="s">
        <v>92</v>
      </c>
      <c r="AG65" s="184">
        <v>31018301</v>
      </c>
      <c r="AH65" s="824">
        <f t="shared" si="3"/>
        <v>31018301</v>
      </c>
      <c r="AI65" s="314">
        <f t="shared" si="5"/>
        <v>0</v>
      </c>
      <c r="AJ65" s="334"/>
      <c r="AK65" s="334">
        <v>21906950</v>
      </c>
      <c r="AL65" s="334">
        <v>6138209</v>
      </c>
      <c r="AM65" s="124"/>
      <c r="AN65" s="124"/>
      <c r="AO65" s="124"/>
      <c r="AP65" s="124"/>
      <c r="AQ65" s="124"/>
      <c r="AR65" s="124"/>
      <c r="AS65" s="124"/>
      <c r="AT65" s="124"/>
      <c r="AU65" s="124"/>
      <c r="AV65" s="124">
        <v>2794154</v>
      </c>
      <c r="AW65" s="334">
        <v>178988</v>
      </c>
      <c r="AX65" s="334"/>
      <c r="AY65" s="334"/>
      <c r="AZ65" s="314"/>
      <c r="BA65" s="314"/>
      <c r="BB65" s="320"/>
    </row>
    <row r="66" spans="1:54" x14ac:dyDescent="0.2">
      <c r="A66" s="337">
        <v>60</v>
      </c>
      <c r="B66" s="315" t="s">
        <v>93</v>
      </c>
      <c r="C66" s="143">
        <v>1221824</v>
      </c>
      <c r="D66" s="789">
        <f t="shared" si="1"/>
        <v>1221824</v>
      </c>
      <c r="E66" s="319">
        <f>C66-D66</f>
        <v>0</v>
      </c>
      <c r="F66" s="315"/>
      <c r="G66" s="314">
        <v>627144</v>
      </c>
      <c r="H66" s="314"/>
      <c r="I66" s="334">
        <v>100000</v>
      </c>
      <c r="J66" s="334">
        <v>100000</v>
      </c>
      <c r="K66" s="314"/>
      <c r="L66" s="314"/>
      <c r="M66" s="314"/>
      <c r="N66" s="314"/>
      <c r="O66" s="314">
        <v>37485</v>
      </c>
      <c r="P66" s="314"/>
      <c r="Q66" s="314"/>
      <c r="R66" s="314">
        <v>321267</v>
      </c>
      <c r="S66" s="314"/>
      <c r="T66" s="314">
        <v>125928</v>
      </c>
      <c r="U66" s="315">
        <v>10000</v>
      </c>
      <c r="V66" s="315"/>
      <c r="W66" s="315"/>
      <c r="X66" s="315"/>
      <c r="Y66" s="319"/>
      <c r="Z66" s="319"/>
      <c r="AA66" s="319"/>
      <c r="AB66" s="125"/>
      <c r="AC66" s="320">
        <v>0</v>
      </c>
      <c r="AE66" s="337">
        <v>60</v>
      </c>
      <c r="AF66" s="315" t="s">
        <v>93</v>
      </c>
      <c r="AG66" s="143">
        <v>3138739</v>
      </c>
      <c r="AH66" s="824">
        <f t="shared" si="3"/>
        <v>3138739</v>
      </c>
      <c r="AI66" s="314">
        <f t="shared" si="5"/>
        <v>0</v>
      </c>
      <c r="AJ66" s="314"/>
      <c r="AK66" s="314">
        <v>3138739</v>
      </c>
      <c r="AL66" s="314"/>
      <c r="AM66" s="314"/>
      <c r="AN66" s="314"/>
      <c r="AO66" s="314"/>
      <c r="AP66" s="314"/>
      <c r="AQ66" s="314"/>
      <c r="AR66" s="314"/>
      <c r="AS66" s="314"/>
      <c r="AT66" s="314"/>
      <c r="AU66" s="314"/>
      <c r="AV66" s="314"/>
      <c r="AW66" s="314"/>
      <c r="AX66" s="314"/>
      <c r="AY66" s="314"/>
      <c r="AZ66" s="314"/>
      <c r="BA66" s="314"/>
      <c r="BB66" s="320"/>
    </row>
    <row r="67" spans="1:54" x14ac:dyDescent="0.2">
      <c r="A67" s="337">
        <v>61</v>
      </c>
      <c r="B67" s="315" t="s">
        <v>94</v>
      </c>
      <c r="C67" s="143">
        <v>2322381</v>
      </c>
      <c r="D67" s="789">
        <f t="shared" si="1"/>
        <v>2322381</v>
      </c>
      <c r="E67" s="319">
        <f>C67-D67</f>
        <v>0</v>
      </c>
      <c r="F67" s="315"/>
      <c r="G67" s="314">
        <v>828221</v>
      </c>
      <c r="H67" s="314"/>
      <c r="I67" s="33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>
        <v>1514996</v>
      </c>
      <c r="U67" s="315"/>
      <c r="V67" s="315"/>
      <c r="W67" s="315"/>
      <c r="X67" s="315"/>
      <c r="Y67" s="319"/>
      <c r="Z67" s="319">
        <v>-20836</v>
      </c>
      <c r="AA67" s="319"/>
      <c r="AB67" s="125">
        <v>-20836</v>
      </c>
      <c r="AC67" s="320">
        <v>0</v>
      </c>
      <c r="AE67" s="337">
        <v>61</v>
      </c>
      <c r="AF67" s="315" t="s">
        <v>94</v>
      </c>
      <c r="AG67" s="143">
        <v>3261155</v>
      </c>
      <c r="AH67" s="824">
        <f t="shared" si="3"/>
        <v>3261155</v>
      </c>
      <c r="AI67" s="314">
        <f t="shared" si="5"/>
        <v>0</v>
      </c>
      <c r="AJ67" s="314"/>
      <c r="AK67" s="314">
        <v>2521451</v>
      </c>
      <c r="AL67" s="314"/>
      <c r="AM67" s="314"/>
      <c r="AN67" s="314"/>
      <c r="AO67" s="314"/>
      <c r="AP67" s="314"/>
      <c r="AQ67" s="314"/>
      <c r="AR67" s="314"/>
      <c r="AS67" s="314"/>
      <c r="AT67" s="314"/>
      <c r="AU67" s="314">
        <v>739704</v>
      </c>
      <c r="AV67" s="314"/>
      <c r="AW67" s="314"/>
      <c r="AX67" s="314"/>
      <c r="AY67" s="314"/>
      <c r="AZ67" s="314"/>
      <c r="BA67" s="314"/>
      <c r="BB67" s="320"/>
    </row>
    <row r="68" spans="1:54" x14ac:dyDescent="0.2">
      <c r="A68" s="341">
        <v>62</v>
      </c>
      <c r="B68" s="340" t="s">
        <v>95</v>
      </c>
      <c r="C68" s="799">
        <v>4274615</v>
      </c>
      <c r="D68" s="789">
        <f t="shared" si="1"/>
        <v>4274615</v>
      </c>
      <c r="E68" s="319">
        <f>C68-D68</f>
        <v>0</v>
      </c>
      <c r="F68" s="727"/>
      <c r="G68" s="772">
        <v>414199</v>
      </c>
      <c r="H68" s="772"/>
      <c r="I68" s="334"/>
      <c r="J68" s="314"/>
      <c r="K68" s="772"/>
      <c r="L68" s="772"/>
      <c r="M68" s="772"/>
      <c r="N68" s="772"/>
      <c r="O68" s="772">
        <v>496115</v>
      </c>
      <c r="P68" s="772">
        <v>1230195</v>
      </c>
      <c r="Q68" s="772"/>
      <c r="R68" s="772"/>
      <c r="S68" s="772">
        <v>900981</v>
      </c>
      <c r="T68" s="772">
        <v>1233125</v>
      </c>
      <c r="U68" s="727"/>
      <c r="V68" s="727"/>
      <c r="W68" s="727"/>
      <c r="X68" s="315"/>
      <c r="Y68" s="727"/>
      <c r="Z68" s="319"/>
      <c r="AA68" s="727"/>
      <c r="AB68" s="314"/>
      <c r="AC68" s="320"/>
      <c r="AE68" s="341">
        <v>62</v>
      </c>
      <c r="AF68" s="340" t="s">
        <v>95</v>
      </c>
      <c r="AG68" s="799">
        <v>2152847</v>
      </c>
      <c r="AH68" s="824">
        <f t="shared" si="3"/>
        <v>2152847</v>
      </c>
      <c r="AI68" s="334">
        <f t="shared" ref="AI68" si="13">AG68-AH68</f>
        <v>0</v>
      </c>
      <c r="AJ68" s="334">
        <v>655234</v>
      </c>
      <c r="AK68" s="334">
        <v>1497613</v>
      </c>
      <c r="AL68" s="33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334"/>
      <c r="AX68" s="334"/>
      <c r="AY68" s="334"/>
      <c r="AZ68" s="314"/>
      <c r="BA68" s="314"/>
      <c r="BB68" s="320"/>
    </row>
    <row r="69" spans="1:54" ht="13.5" thickBot="1" x14ac:dyDescent="0.25">
      <c r="A69" s="343"/>
      <c r="B69" s="344" t="s">
        <v>96</v>
      </c>
      <c r="C69" s="322">
        <f>C66+C67+C68</f>
        <v>7818820</v>
      </c>
      <c r="D69" s="322">
        <f>D66+D67+D68</f>
        <v>7818820</v>
      </c>
      <c r="E69" s="322">
        <f>E66+E67+E68</f>
        <v>0</v>
      </c>
      <c r="F69" s="322">
        <f t="shared" ref="F69:AA69" si="14">SUM(F66:F68)</f>
        <v>0</v>
      </c>
      <c r="G69" s="322">
        <f t="shared" si="14"/>
        <v>1869564</v>
      </c>
      <c r="H69" s="322">
        <f t="shared" si="14"/>
        <v>0</v>
      </c>
      <c r="I69" s="322">
        <f t="shared" si="14"/>
        <v>100000</v>
      </c>
      <c r="J69" s="322">
        <f t="shared" si="14"/>
        <v>100000</v>
      </c>
      <c r="K69" s="322">
        <f>SUM(K66:K68)</f>
        <v>0</v>
      </c>
      <c r="L69" s="322">
        <f t="shared" si="14"/>
        <v>0</v>
      </c>
      <c r="M69" s="322">
        <f>SUM(M66:M68)</f>
        <v>0</v>
      </c>
      <c r="N69" s="322">
        <f>SUM(N66:N68)</f>
        <v>0</v>
      </c>
      <c r="O69" s="322">
        <f t="shared" si="14"/>
        <v>533600</v>
      </c>
      <c r="P69" s="322">
        <f t="shared" si="14"/>
        <v>1230195</v>
      </c>
      <c r="Q69" s="322">
        <f t="shared" si="14"/>
        <v>0</v>
      </c>
      <c r="R69" s="322">
        <f t="shared" si="14"/>
        <v>321267</v>
      </c>
      <c r="S69" s="322">
        <f t="shared" si="14"/>
        <v>900981</v>
      </c>
      <c r="T69" s="322">
        <f t="shared" si="14"/>
        <v>2874049</v>
      </c>
      <c r="U69" s="322">
        <f>SUM(U66:U68)</f>
        <v>10000</v>
      </c>
      <c r="V69" s="322">
        <f>SUM(V66:V68)</f>
        <v>0</v>
      </c>
      <c r="W69" s="322">
        <f t="shared" si="14"/>
        <v>0</v>
      </c>
      <c r="X69" s="322">
        <f t="shared" si="14"/>
        <v>0</v>
      </c>
      <c r="Y69" s="322">
        <f t="shared" si="14"/>
        <v>0</v>
      </c>
      <c r="Z69" s="322">
        <f t="shared" si="14"/>
        <v>-20836</v>
      </c>
      <c r="AA69" s="322">
        <f t="shared" si="14"/>
        <v>0</v>
      </c>
      <c r="AB69" s="322">
        <f>SUM(AB66:AB68)</f>
        <v>-20836</v>
      </c>
      <c r="AC69" s="451">
        <f>SUM(AC66:AC68)</f>
        <v>0</v>
      </c>
      <c r="AE69" s="343"/>
      <c r="AF69" s="344" t="s">
        <v>96</v>
      </c>
      <c r="AG69" s="322">
        <f>AG66+AG67+AG68</f>
        <v>8552741</v>
      </c>
      <c r="AH69" s="824">
        <f>AH66+AH67+AH68</f>
        <v>8552741</v>
      </c>
      <c r="AI69" s="321">
        <f t="shared" ref="AI69:BB69" si="15">AI66+AI67+AI68</f>
        <v>0</v>
      </c>
      <c r="AJ69" s="321">
        <f t="shared" si="15"/>
        <v>655234</v>
      </c>
      <c r="AK69" s="321">
        <f t="shared" si="15"/>
        <v>7157803</v>
      </c>
      <c r="AL69" s="321">
        <f t="shared" ref="AL69:AS69" si="16">AL66+AL67+AL68</f>
        <v>0</v>
      </c>
      <c r="AM69" s="321">
        <f t="shared" si="16"/>
        <v>0</v>
      </c>
      <c r="AN69" s="321">
        <f t="shared" si="16"/>
        <v>0</v>
      </c>
      <c r="AO69" s="321">
        <f t="shared" si="16"/>
        <v>0</v>
      </c>
      <c r="AP69" s="321">
        <f t="shared" si="16"/>
        <v>0</v>
      </c>
      <c r="AQ69" s="321">
        <f t="shared" si="16"/>
        <v>0</v>
      </c>
      <c r="AR69" s="321">
        <f t="shared" si="16"/>
        <v>0</v>
      </c>
      <c r="AS69" s="321">
        <f t="shared" si="16"/>
        <v>0</v>
      </c>
      <c r="AT69" s="321">
        <f t="shared" si="15"/>
        <v>0</v>
      </c>
      <c r="AU69" s="321">
        <f t="shared" si="15"/>
        <v>739704</v>
      </c>
      <c r="AV69" s="321">
        <f t="shared" si="15"/>
        <v>0</v>
      </c>
      <c r="AW69" s="321">
        <f t="shared" si="15"/>
        <v>0</v>
      </c>
      <c r="AX69" s="321">
        <f t="shared" si="15"/>
        <v>0</v>
      </c>
      <c r="AY69" s="321">
        <f t="shared" si="15"/>
        <v>0</v>
      </c>
      <c r="AZ69" s="321">
        <f t="shared" si="15"/>
        <v>0</v>
      </c>
      <c r="BA69" s="321">
        <f t="shared" si="15"/>
        <v>0</v>
      </c>
      <c r="BB69" s="451">
        <f t="shared" si="15"/>
        <v>0</v>
      </c>
    </row>
    <row r="70" spans="1:54" x14ac:dyDescent="0.2">
      <c r="A70" s="774">
        <v>63</v>
      </c>
      <c r="B70" s="727" t="s">
        <v>97</v>
      </c>
      <c r="C70" s="799">
        <v>2077432</v>
      </c>
      <c r="D70" s="789">
        <f t="shared" si="1"/>
        <v>2077432</v>
      </c>
      <c r="E70" s="319">
        <f>C70-D70</f>
        <v>0</v>
      </c>
      <c r="F70" s="727"/>
      <c r="G70" s="772">
        <v>1909311</v>
      </c>
      <c r="H70" s="772"/>
      <c r="I70" s="334"/>
      <c r="J70" s="314"/>
      <c r="K70" s="772"/>
      <c r="L70" s="772"/>
      <c r="M70" s="772"/>
      <c r="N70" s="772"/>
      <c r="O70" s="772"/>
      <c r="P70" s="772"/>
      <c r="Q70" s="772"/>
      <c r="R70" s="772"/>
      <c r="S70" s="772"/>
      <c r="T70" s="772">
        <v>168121</v>
      </c>
      <c r="U70" s="727"/>
      <c r="V70" s="727"/>
      <c r="W70" s="727"/>
      <c r="X70" s="315"/>
      <c r="Y70" s="727"/>
      <c r="Z70" s="319"/>
      <c r="AA70" s="727"/>
      <c r="AB70" s="314"/>
      <c r="AC70" s="320"/>
      <c r="AE70" s="774">
        <v>63</v>
      </c>
      <c r="AF70" s="727" t="s">
        <v>97</v>
      </c>
      <c r="AG70" s="799">
        <v>13181979</v>
      </c>
      <c r="AH70" s="824">
        <f t="shared" si="3"/>
        <v>13181979</v>
      </c>
      <c r="AI70" s="334">
        <f t="shared" si="5"/>
        <v>0</v>
      </c>
      <c r="AJ70" s="334"/>
      <c r="AK70" s="334"/>
      <c r="AL70" s="334"/>
      <c r="AM70" s="124"/>
      <c r="AN70" s="124"/>
      <c r="AO70" s="124">
        <v>3652490</v>
      </c>
      <c r="AP70" s="124">
        <v>3652490</v>
      </c>
      <c r="AQ70" s="124"/>
      <c r="AR70" s="124">
        <v>9529489</v>
      </c>
      <c r="AS70" s="124"/>
      <c r="AT70" s="124"/>
      <c r="AU70" s="124"/>
      <c r="AV70" s="124"/>
      <c r="AW70" s="334"/>
      <c r="AX70" s="334"/>
      <c r="AY70" s="334"/>
      <c r="AZ70" s="314"/>
      <c r="BA70" s="314"/>
      <c r="BB70" s="320"/>
    </row>
    <row r="71" spans="1:54" ht="13.5" thickBot="1" x14ac:dyDescent="0.25">
      <c r="A71" s="343"/>
      <c r="B71" s="344" t="s">
        <v>98</v>
      </c>
      <c r="C71" s="322">
        <f>C64+C65+C69+C70</f>
        <v>100571896</v>
      </c>
      <c r="D71" s="826">
        <f>D64+D65+D69+D70</f>
        <v>100571896</v>
      </c>
      <c r="E71" s="322">
        <f>E64+E65+E69+E70</f>
        <v>0</v>
      </c>
      <c r="F71" s="321">
        <f t="shared" ref="F71:AA71" si="17">F64+F65+F69+F70</f>
        <v>14881697</v>
      </c>
      <c r="G71" s="321">
        <f t="shared" si="17"/>
        <v>24927583</v>
      </c>
      <c r="H71" s="321">
        <f t="shared" si="17"/>
        <v>0</v>
      </c>
      <c r="I71" s="321">
        <f t="shared" si="17"/>
        <v>100000</v>
      </c>
      <c r="J71" s="321">
        <f>J64+J65+J69+J70</f>
        <v>100000</v>
      </c>
      <c r="K71" s="321">
        <f>K64+K65+K69+K70</f>
        <v>0</v>
      </c>
      <c r="L71" s="321">
        <f t="shared" si="17"/>
        <v>277859</v>
      </c>
      <c r="M71" s="321">
        <f>M64+M65+M69+M70</f>
        <v>0</v>
      </c>
      <c r="N71" s="321">
        <f>N64+N65+N69+N70</f>
        <v>277859</v>
      </c>
      <c r="O71" s="321">
        <f t="shared" si="17"/>
        <v>578014</v>
      </c>
      <c r="P71" s="321">
        <f t="shared" si="17"/>
        <v>1626069</v>
      </c>
      <c r="Q71" s="321">
        <f t="shared" si="17"/>
        <v>415083</v>
      </c>
      <c r="R71" s="321">
        <f t="shared" si="17"/>
        <v>2781846</v>
      </c>
      <c r="S71" s="321">
        <f t="shared" si="17"/>
        <v>5088111</v>
      </c>
      <c r="T71" s="321">
        <f t="shared" si="17"/>
        <v>50207085</v>
      </c>
      <c r="U71" s="321">
        <f>U64+U65+U69+U70</f>
        <v>10000</v>
      </c>
      <c r="V71" s="321">
        <f>V64+V65+V69+V70</f>
        <v>100000</v>
      </c>
      <c r="W71" s="321">
        <f t="shared" si="17"/>
        <v>308414</v>
      </c>
      <c r="X71" s="321">
        <f t="shared" si="17"/>
        <v>83414</v>
      </c>
      <c r="Y71" s="321">
        <f t="shared" si="17"/>
        <v>225000</v>
      </c>
      <c r="Z71" s="321">
        <f t="shared" si="17"/>
        <v>-729865</v>
      </c>
      <c r="AA71" s="322">
        <f t="shared" si="17"/>
        <v>-688322</v>
      </c>
      <c r="AB71" s="322">
        <f>AB64+AB65+AB69+AB70</f>
        <v>-41543</v>
      </c>
      <c r="AC71" s="451">
        <f>AC64+AC65+AC69+AC70</f>
        <v>0</v>
      </c>
      <c r="AE71" s="343"/>
      <c r="AF71" s="344" t="s">
        <v>98</v>
      </c>
      <c r="AG71" s="322">
        <f>AG64+AG65+AG69+AG70</f>
        <v>105067158</v>
      </c>
      <c r="AH71" s="827">
        <f t="shared" ref="AH71:AY71" si="18">AH64+AH65+AH69+AH70</f>
        <v>104242935</v>
      </c>
      <c r="AI71" s="321">
        <f t="shared" si="18"/>
        <v>0</v>
      </c>
      <c r="AJ71" s="321">
        <f t="shared" si="18"/>
        <v>900468</v>
      </c>
      <c r="AK71" s="321">
        <f t="shared" si="18"/>
        <v>49218382</v>
      </c>
      <c r="AL71" s="321">
        <f t="shared" ref="AL71:AS71" si="19">AL64+AL65+AL69+AL70</f>
        <v>6307834</v>
      </c>
      <c r="AM71" s="321">
        <f t="shared" si="19"/>
        <v>0</v>
      </c>
      <c r="AN71" s="321">
        <f t="shared" si="19"/>
        <v>0</v>
      </c>
      <c r="AO71" s="321">
        <f t="shared" si="19"/>
        <v>3795340</v>
      </c>
      <c r="AP71" s="321">
        <f t="shared" si="19"/>
        <v>3652490</v>
      </c>
      <c r="AQ71" s="321">
        <f t="shared" si="19"/>
        <v>142850</v>
      </c>
      <c r="AR71" s="321">
        <f t="shared" si="19"/>
        <v>9529489</v>
      </c>
      <c r="AS71" s="321">
        <f t="shared" si="19"/>
        <v>0</v>
      </c>
      <c r="AT71" s="321">
        <f t="shared" si="18"/>
        <v>64050</v>
      </c>
      <c r="AU71" s="321">
        <f t="shared" si="18"/>
        <v>739704</v>
      </c>
      <c r="AV71" s="321">
        <f t="shared" si="18"/>
        <v>3618377</v>
      </c>
      <c r="AW71" s="321">
        <f t="shared" si="18"/>
        <v>30500975</v>
      </c>
      <c r="AX71" s="321">
        <f t="shared" si="18"/>
        <v>428146</v>
      </c>
      <c r="AY71" s="321">
        <f t="shared" si="18"/>
        <v>428146</v>
      </c>
      <c r="AZ71" s="321">
        <f>AZ64+AZ65+AZ69+AZ70</f>
        <v>-35607</v>
      </c>
      <c r="BA71" s="321">
        <f>BA64+BA65+BA69+BA70</f>
        <v>-11807</v>
      </c>
      <c r="BB71" s="451">
        <f>BB64+BB65+BB69+BB70</f>
        <v>-23800</v>
      </c>
    </row>
    <row r="72" spans="1:54" ht="15" hidden="1" customHeight="1" x14ac:dyDescent="0.2">
      <c r="C72" s="316">
        <f>C71-C75</f>
        <v>0</v>
      </c>
      <c r="D72" s="724">
        <f>D71-D75</f>
        <v>100571896</v>
      </c>
      <c r="F72" s="747">
        <f t="shared" ref="F72:BB72" si="20">F71-F75</f>
        <v>0</v>
      </c>
      <c r="G72" s="747">
        <f t="shared" si="20"/>
        <v>0</v>
      </c>
      <c r="H72" s="747">
        <f t="shared" si="20"/>
        <v>0</v>
      </c>
      <c r="I72" s="316">
        <f t="shared" si="20"/>
        <v>0</v>
      </c>
      <c r="J72" s="316">
        <f t="shared" si="20"/>
        <v>0</v>
      </c>
      <c r="K72" s="316">
        <f t="shared" si="20"/>
        <v>0</v>
      </c>
      <c r="L72" s="316">
        <f t="shared" si="20"/>
        <v>0</v>
      </c>
      <c r="M72" s="316">
        <f t="shared" si="20"/>
        <v>0</v>
      </c>
      <c r="N72" s="316">
        <f t="shared" si="20"/>
        <v>0</v>
      </c>
      <c r="O72" s="316">
        <f t="shared" si="20"/>
        <v>0</v>
      </c>
      <c r="P72" s="316">
        <f t="shared" si="20"/>
        <v>0</v>
      </c>
      <c r="Q72" s="316">
        <f t="shared" si="20"/>
        <v>0</v>
      </c>
      <c r="R72" s="316">
        <f t="shared" si="20"/>
        <v>0</v>
      </c>
      <c r="S72" s="316">
        <f t="shared" si="20"/>
        <v>0</v>
      </c>
      <c r="T72" s="316">
        <f t="shared" si="20"/>
        <v>0</v>
      </c>
      <c r="U72" s="316">
        <f t="shared" si="20"/>
        <v>0</v>
      </c>
      <c r="V72" s="316">
        <f t="shared" si="20"/>
        <v>0</v>
      </c>
      <c r="W72" s="316">
        <f t="shared" si="20"/>
        <v>0</v>
      </c>
      <c r="X72" s="316">
        <f t="shared" si="20"/>
        <v>0</v>
      </c>
      <c r="Y72" s="316">
        <f t="shared" si="20"/>
        <v>0</v>
      </c>
      <c r="Z72" s="316">
        <f t="shared" si="20"/>
        <v>0</v>
      </c>
      <c r="AA72" s="316">
        <f t="shared" si="20"/>
        <v>0</v>
      </c>
      <c r="AB72" s="316">
        <f t="shared" si="20"/>
        <v>0</v>
      </c>
      <c r="AC72" s="316">
        <f t="shared" si="20"/>
        <v>0</v>
      </c>
      <c r="AG72" s="316">
        <f t="shared" si="20"/>
        <v>0</v>
      </c>
      <c r="AH72" s="724">
        <f>AH71-AH75</f>
        <v>104242935</v>
      </c>
      <c r="AI72" s="316">
        <f>AI71-AI75</f>
        <v>0</v>
      </c>
      <c r="AJ72" s="316">
        <f t="shared" si="20"/>
        <v>0</v>
      </c>
      <c r="AK72" s="316">
        <f t="shared" ref="AK72:AY72" si="21">AK71-AK75</f>
        <v>0</v>
      </c>
      <c r="AL72" s="316">
        <f t="shared" si="21"/>
        <v>0</v>
      </c>
      <c r="AM72" s="316">
        <f t="shared" si="21"/>
        <v>0</v>
      </c>
      <c r="AN72" s="316">
        <f t="shared" si="21"/>
        <v>0</v>
      </c>
      <c r="AO72" s="316">
        <f t="shared" si="21"/>
        <v>0</v>
      </c>
      <c r="AP72" s="316">
        <f t="shared" si="21"/>
        <v>0</v>
      </c>
      <c r="AQ72" s="316">
        <f t="shared" si="21"/>
        <v>0</v>
      </c>
      <c r="AR72" s="316">
        <f t="shared" si="21"/>
        <v>0</v>
      </c>
      <c r="AS72" s="316">
        <f t="shared" si="21"/>
        <v>0</v>
      </c>
      <c r="AT72" s="316">
        <f t="shared" si="21"/>
        <v>0</v>
      </c>
      <c r="AU72" s="316">
        <f t="shared" si="21"/>
        <v>0</v>
      </c>
      <c r="AV72" s="316">
        <f t="shared" si="21"/>
        <v>0</v>
      </c>
      <c r="AW72" s="316">
        <f t="shared" si="21"/>
        <v>0</v>
      </c>
      <c r="AX72" s="316">
        <f t="shared" si="21"/>
        <v>0</v>
      </c>
      <c r="AY72" s="316">
        <f t="shared" si="21"/>
        <v>0</v>
      </c>
      <c r="AZ72" s="316">
        <f t="shared" si="20"/>
        <v>0</v>
      </c>
      <c r="BA72" s="316">
        <f>BA71-BA75</f>
        <v>0</v>
      </c>
      <c r="BB72" s="316">
        <f t="shared" si="20"/>
        <v>0</v>
      </c>
    </row>
    <row r="73" spans="1:54" ht="11.45" hidden="1" customHeight="1" x14ac:dyDescent="0.2">
      <c r="I73" s="345"/>
      <c r="W73" s="345"/>
      <c r="Z73" s="345"/>
      <c r="AX73" s="345"/>
    </row>
    <row r="74" spans="1:54" ht="13.9" hidden="1" customHeight="1" x14ac:dyDescent="0.2">
      <c r="AX74" s="345"/>
      <c r="AZ74" s="345"/>
    </row>
    <row r="75" spans="1:54" ht="13.5" hidden="1" thickBot="1" x14ac:dyDescent="0.25">
      <c r="B75" s="783"/>
      <c r="C75" s="393">
        <v>100571896</v>
      </c>
      <c r="D75" s="780"/>
      <c r="E75" s="393"/>
      <c r="F75" s="393">
        <v>14881697</v>
      </c>
      <c r="G75" s="393">
        <v>24927583</v>
      </c>
      <c r="H75" s="393"/>
      <c r="I75" s="393">
        <v>100000</v>
      </c>
      <c r="J75" s="393">
        <v>100000</v>
      </c>
      <c r="K75" s="393">
        <v>0</v>
      </c>
      <c r="L75" s="393">
        <v>277859</v>
      </c>
      <c r="M75" s="393">
        <v>0</v>
      </c>
      <c r="N75" s="393">
        <f>L75-M75</f>
        <v>277859</v>
      </c>
      <c r="O75" s="393">
        <v>578014</v>
      </c>
      <c r="P75" s="393">
        <v>1626069</v>
      </c>
      <c r="Q75" s="393">
        <v>415083</v>
      </c>
      <c r="R75" s="393">
        <v>2781846</v>
      </c>
      <c r="S75" s="393">
        <v>5088111</v>
      </c>
      <c r="T75" s="393">
        <v>50207085</v>
      </c>
      <c r="U75" s="393">
        <v>10000</v>
      </c>
      <c r="V75" s="393">
        <v>100000</v>
      </c>
      <c r="W75" s="393">
        <v>308414</v>
      </c>
      <c r="X75" s="393">
        <v>83414</v>
      </c>
      <c r="Y75" s="393">
        <f>W75-X75</f>
        <v>225000</v>
      </c>
      <c r="Z75" s="393">
        <v>-729865</v>
      </c>
      <c r="AA75" s="393">
        <v>-688322</v>
      </c>
      <c r="AB75" s="393">
        <f>Z75-AA75</f>
        <v>-41543</v>
      </c>
      <c r="AC75" s="393"/>
      <c r="AD75" s="393"/>
      <c r="AE75" s="393"/>
      <c r="AF75" s="394"/>
      <c r="AG75" s="393">
        <v>105067158</v>
      </c>
      <c r="AH75" s="824"/>
      <c r="AI75" s="393"/>
      <c r="AJ75" s="393">
        <v>900468</v>
      </c>
      <c r="AK75" s="393">
        <v>49218382</v>
      </c>
      <c r="AL75" s="393">
        <v>6307834</v>
      </c>
      <c r="AM75" s="393"/>
      <c r="AN75" s="393"/>
      <c r="AO75" s="393">
        <v>3795340</v>
      </c>
      <c r="AP75" s="393">
        <v>3652490</v>
      </c>
      <c r="AQ75" s="393">
        <f>AO75-AP75</f>
        <v>142850</v>
      </c>
      <c r="AR75" s="393">
        <v>9529489</v>
      </c>
      <c r="AS75" s="393"/>
      <c r="AT75" s="393">
        <v>64050</v>
      </c>
      <c r="AU75" s="393">
        <v>739704</v>
      </c>
      <c r="AV75" s="393">
        <v>3618377</v>
      </c>
      <c r="AW75" s="393">
        <v>30500975</v>
      </c>
      <c r="AX75" s="393">
        <v>428146</v>
      </c>
      <c r="AY75" s="393">
        <v>428146</v>
      </c>
      <c r="AZ75" s="393">
        <v>-35607</v>
      </c>
      <c r="BA75" s="393">
        <v>-11807</v>
      </c>
      <c r="BB75" s="393">
        <f>AZ75-BA75</f>
        <v>-23800</v>
      </c>
    </row>
  </sheetData>
  <mergeCells count="3">
    <mergeCell ref="AH4:BB4"/>
    <mergeCell ref="F4:AC4"/>
    <mergeCell ref="BA3:BB3"/>
  </mergeCells>
  <phoneticPr fontId="12" type="noConversion"/>
  <conditionalFormatting sqref="E6:E71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AB7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I6:AI72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J72:BB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41" right="0.15748031496062992" top="0.54" bottom="0.19685039370078741" header="0.17" footer="0.19685039370078741"/>
  <pageSetup paperSize="9" scale="56" fitToWidth="0" orientation="landscape" r:id="rId1"/>
  <headerFooter alignWithMargins="0"/>
  <colBreaks count="2" manualBreakCount="2">
    <brk id="28" max="74" man="1"/>
    <brk id="54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aie31">
    <tabColor indexed="52"/>
  </sheetPr>
  <dimension ref="A1:AA167"/>
  <sheetViews>
    <sheetView zoomScaleNormal="100" workbookViewId="0">
      <pane ySplit="5" topLeftCell="A51" activePane="bottomLeft" state="frozen"/>
      <selection activeCell="H17" sqref="H17"/>
      <selection pane="bottomLeft" activeCell="G81" sqref="G81"/>
    </sheetView>
  </sheetViews>
  <sheetFormatPr defaultColWidth="9.140625" defaultRowHeight="12.75" x14ac:dyDescent="0.2"/>
  <cols>
    <col min="1" max="1" width="3.85546875" style="316" customWidth="1"/>
    <col min="2" max="2" width="24" style="316" customWidth="1"/>
    <col min="3" max="3" width="10.7109375" style="316" customWidth="1"/>
    <col min="4" max="4" width="8" style="316" customWidth="1"/>
    <col min="5" max="5" width="7" style="316" customWidth="1"/>
    <col min="6" max="6" width="10" style="316" customWidth="1"/>
    <col min="7" max="7" width="10.7109375" style="316" customWidth="1"/>
    <col min="8" max="8" width="6" style="316" customWidth="1"/>
    <col min="9" max="9" width="8.28515625" style="316" customWidth="1"/>
    <col min="10" max="10" width="11.140625" style="316" customWidth="1"/>
    <col min="11" max="11" width="10.7109375" style="316" customWidth="1"/>
    <col min="12" max="12" width="4.7109375" style="316" customWidth="1"/>
    <col min="13" max="13" width="4.140625" style="316" customWidth="1"/>
    <col min="14" max="14" width="7.7109375" style="316" customWidth="1"/>
    <col min="15" max="15" width="185.7109375" style="316" customWidth="1"/>
    <col min="16" max="16" width="4.7109375" style="316" customWidth="1"/>
    <col min="17" max="17" width="21.140625" style="316" customWidth="1"/>
    <col min="18" max="18" width="10.7109375" style="316" customWidth="1"/>
    <col min="19" max="19" width="11" style="316" customWidth="1"/>
    <col min="20" max="20" width="10.7109375" style="316" customWidth="1"/>
    <col min="21" max="23" width="9.7109375" style="316" customWidth="1"/>
    <col min="24" max="27" width="9.140625" style="316" customWidth="1"/>
    <col min="28" max="16384" width="9.140625" style="316"/>
  </cols>
  <sheetData>
    <row r="1" spans="1:27" ht="14.45" customHeight="1" x14ac:dyDescent="0.25">
      <c r="C1" s="390" t="str">
        <f>V.CH.EX.!E1</f>
        <v xml:space="preserve">EXECUTIE LA DATA DE 30.09.2025               </v>
      </c>
      <c r="G1" s="326"/>
      <c r="H1" s="326"/>
      <c r="I1" s="326"/>
      <c r="J1" s="326"/>
      <c r="K1" s="326"/>
      <c r="T1" s="326">
        <f>G1</f>
        <v>0</v>
      </c>
    </row>
    <row r="2" spans="1:27" ht="15" customHeight="1" x14ac:dyDescent="0.2"/>
    <row r="3" spans="1:27" ht="12" customHeight="1" thickBot="1" x14ac:dyDescent="0.25">
      <c r="X3" s="65" t="s">
        <v>1</v>
      </c>
      <c r="Y3" s="65"/>
      <c r="AA3" s="316" t="s">
        <v>25</v>
      </c>
    </row>
    <row r="4" spans="1:27" ht="16.5" thickBot="1" x14ac:dyDescent="0.3">
      <c r="A4" s="328" t="s">
        <v>2</v>
      </c>
      <c r="B4" s="329" t="s">
        <v>3</v>
      </c>
      <c r="C4" s="395" t="s">
        <v>131</v>
      </c>
      <c r="D4" s="392"/>
      <c r="E4" s="392"/>
      <c r="F4" s="1135" t="s">
        <v>62</v>
      </c>
      <c r="G4" s="1136"/>
      <c r="H4" s="1136"/>
      <c r="I4" s="1136"/>
      <c r="J4" s="1136"/>
      <c r="K4" s="1136"/>
      <c r="L4" s="1136"/>
      <c r="M4" s="1136"/>
      <c r="N4" s="1136"/>
      <c r="O4" s="327"/>
      <c r="P4" s="328" t="s">
        <v>2</v>
      </c>
      <c r="Q4" s="329" t="s">
        <v>3</v>
      </c>
      <c r="R4" s="347"/>
      <c r="S4" s="1152" t="s">
        <v>62</v>
      </c>
      <c r="T4" s="1153"/>
      <c r="U4" s="1153"/>
      <c r="V4" s="1153"/>
      <c r="W4" s="1153"/>
      <c r="X4" s="1153"/>
      <c r="Y4" s="1154"/>
    </row>
    <row r="5" spans="1:27" ht="16.5" thickBot="1" x14ac:dyDescent="0.3">
      <c r="A5" s="331" t="s">
        <v>21</v>
      </c>
      <c r="B5" s="332"/>
      <c r="C5" s="333" t="s">
        <v>35</v>
      </c>
      <c r="D5" s="391"/>
      <c r="E5" s="391"/>
      <c r="F5" s="318">
        <v>10</v>
      </c>
      <c r="G5" s="318">
        <v>20</v>
      </c>
      <c r="H5" s="318">
        <v>55</v>
      </c>
      <c r="I5" s="318">
        <v>56</v>
      </c>
      <c r="J5" s="318">
        <v>58</v>
      </c>
      <c r="K5" s="318">
        <v>71</v>
      </c>
      <c r="L5" s="318">
        <v>72</v>
      </c>
      <c r="M5" s="324">
        <v>85</v>
      </c>
      <c r="N5" s="410" t="s">
        <v>115</v>
      </c>
      <c r="O5" s="327"/>
      <c r="P5" s="331" t="s">
        <v>21</v>
      </c>
      <c r="Q5" s="332"/>
      <c r="R5" s="377" t="s">
        <v>35</v>
      </c>
      <c r="S5" s="379"/>
      <c r="T5" s="330"/>
      <c r="U5" s="330"/>
      <c r="V5" s="378"/>
      <c r="W5" s="378"/>
      <c r="X5" s="378"/>
      <c r="Y5" s="382"/>
    </row>
    <row r="6" spans="1:27" x14ac:dyDescent="0.2">
      <c r="A6" s="336">
        <v>1</v>
      </c>
      <c r="B6" s="319" t="s">
        <v>23</v>
      </c>
      <c r="C6" s="124"/>
      <c r="D6" s="319">
        <f>F6+G6+H6+I6+J6+K6+L6+M6</f>
        <v>0</v>
      </c>
      <c r="E6" s="319">
        <f>D6-C6</f>
        <v>0</v>
      </c>
      <c r="F6" s="319"/>
      <c r="G6" s="334"/>
      <c r="H6" s="334"/>
      <c r="I6" s="334"/>
      <c r="J6" s="334"/>
      <c r="K6" s="334"/>
      <c r="L6" s="334"/>
      <c r="M6" s="319"/>
      <c r="N6" s="169"/>
      <c r="O6" s="335"/>
      <c r="P6" s="336">
        <v>1</v>
      </c>
      <c r="Q6" s="319" t="s">
        <v>23</v>
      </c>
      <c r="R6" s="169"/>
      <c r="S6" s="169">
        <f t="shared" ref="S6:S37" si="0">T6+U6+V6+X6+Y6</f>
        <v>0</v>
      </c>
      <c r="T6" s="124"/>
      <c r="U6" s="334"/>
      <c r="V6" s="380"/>
      <c r="W6" s="380"/>
      <c r="X6" s="319"/>
      <c r="Y6" s="396"/>
    </row>
    <row r="7" spans="1:27" x14ac:dyDescent="0.2">
      <c r="A7" s="337">
        <v>2</v>
      </c>
      <c r="B7" s="315" t="s">
        <v>26</v>
      </c>
      <c r="C7" s="126"/>
      <c r="D7" s="319">
        <f t="shared" ref="D7:D70" si="1">F7+G7+H7+I7+J7+K7+L7+M7</f>
        <v>0</v>
      </c>
      <c r="E7" s="319">
        <f t="shared" ref="E7:E68" si="2">D7-C7</f>
        <v>0</v>
      </c>
      <c r="F7" s="315"/>
      <c r="G7" s="314"/>
      <c r="H7" s="314"/>
      <c r="I7" s="314"/>
      <c r="J7" s="314"/>
      <c r="K7" s="314"/>
      <c r="L7" s="314"/>
      <c r="M7" s="315"/>
      <c r="N7" s="125"/>
      <c r="O7" s="335"/>
      <c r="P7" s="337">
        <v>2</v>
      </c>
      <c r="Q7" s="315" t="s">
        <v>26</v>
      </c>
      <c r="R7" s="125"/>
      <c r="S7" s="169">
        <f t="shared" si="0"/>
        <v>0</v>
      </c>
      <c r="T7" s="126"/>
      <c r="U7" s="314"/>
      <c r="V7" s="320"/>
      <c r="W7" s="320"/>
      <c r="X7" s="315"/>
      <c r="Y7" s="397"/>
    </row>
    <row r="8" spans="1:27" x14ac:dyDescent="0.2">
      <c r="A8" s="337">
        <v>3</v>
      </c>
      <c r="B8" s="315" t="s">
        <v>28</v>
      </c>
      <c r="C8" s="126"/>
      <c r="D8" s="319">
        <f t="shared" si="1"/>
        <v>0</v>
      </c>
      <c r="E8" s="319">
        <f t="shared" si="2"/>
        <v>0</v>
      </c>
      <c r="F8" s="315"/>
      <c r="G8" s="314"/>
      <c r="H8" s="314"/>
      <c r="I8" s="314"/>
      <c r="J8" s="314"/>
      <c r="K8" s="314"/>
      <c r="L8" s="314"/>
      <c r="M8" s="315"/>
      <c r="N8" s="125"/>
      <c r="O8" s="335"/>
      <c r="P8" s="337">
        <v>3</v>
      </c>
      <c r="Q8" s="315" t="s">
        <v>28</v>
      </c>
      <c r="R8" s="125"/>
      <c r="S8" s="169">
        <f t="shared" si="0"/>
        <v>0</v>
      </c>
      <c r="T8" s="126"/>
      <c r="U8" s="314"/>
      <c r="V8" s="320"/>
      <c r="W8" s="320"/>
      <c r="X8" s="315"/>
      <c r="Y8" s="397"/>
    </row>
    <row r="9" spans="1:27" x14ac:dyDescent="0.2">
      <c r="A9" s="337">
        <v>4</v>
      </c>
      <c r="B9" s="315" t="s">
        <v>29</v>
      </c>
      <c r="C9" s="126"/>
      <c r="D9" s="319">
        <f t="shared" si="1"/>
        <v>0</v>
      </c>
      <c r="E9" s="319">
        <f t="shared" si="2"/>
        <v>0</v>
      </c>
      <c r="F9" s="315"/>
      <c r="G9" s="314"/>
      <c r="H9" s="314"/>
      <c r="I9" s="314"/>
      <c r="J9" s="314"/>
      <c r="K9" s="314"/>
      <c r="L9" s="314"/>
      <c r="M9" s="315"/>
      <c r="N9" s="125"/>
      <c r="O9" s="335"/>
      <c r="P9" s="337">
        <v>4</v>
      </c>
      <c r="Q9" s="315" t="s">
        <v>29</v>
      </c>
      <c r="R9" s="125"/>
      <c r="S9" s="169">
        <f t="shared" si="0"/>
        <v>0</v>
      </c>
      <c r="T9" s="126"/>
      <c r="U9" s="314"/>
      <c r="V9" s="320"/>
      <c r="W9" s="320"/>
      <c r="X9" s="315"/>
      <c r="Y9" s="397"/>
    </row>
    <row r="10" spans="1:27" x14ac:dyDescent="0.2">
      <c r="A10" s="337">
        <v>5</v>
      </c>
      <c r="B10" s="315" t="s">
        <v>30</v>
      </c>
      <c r="C10" s="126"/>
      <c r="D10" s="319">
        <f t="shared" si="1"/>
        <v>0</v>
      </c>
      <c r="E10" s="319">
        <f t="shared" si="2"/>
        <v>0</v>
      </c>
      <c r="F10" s="315"/>
      <c r="G10" s="314"/>
      <c r="H10" s="314"/>
      <c r="I10" s="314"/>
      <c r="J10" s="314"/>
      <c r="K10" s="314"/>
      <c r="L10" s="314"/>
      <c r="M10" s="315"/>
      <c r="N10" s="125"/>
      <c r="O10" s="335"/>
      <c r="P10" s="337">
        <v>5</v>
      </c>
      <c r="Q10" s="315" t="s">
        <v>30</v>
      </c>
      <c r="R10" s="125"/>
      <c r="S10" s="169">
        <f t="shared" si="0"/>
        <v>0</v>
      </c>
      <c r="T10" s="126"/>
      <c r="U10" s="314"/>
      <c r="V10" s="320"/>
      <c r="W10" s="320"/>
      <c r="X10" s="315"/>
      <c r="Y10" s="397"/>
    </row>
    <row r="11" spans="1:27" x14ac:dyDescent="0.2">
      <c r="A11" s="337">
        <v>6</v>
      </c>
      <c r="B11" s="315" t="s">
        <v>31</v>
      </c>
      <c r="C11" s="126"/>
      <c r="D11" s="319">
        <f t="shared" si="1"/>
        <v>0</v>
      </c>
      <c r="E11" s="319">
        <f t="shared" si="2"/>
        <v>0</v>
      </c>
      <c r="F11" s="315"/>
      <c r="G11" s="314"/>
      <c r="H11" s="314"/>
      <c r="I11" s="314"/>
      <c r="J11" s="314"/>
      <c r="K11" s="314"/>
      <c r="L11" s="314"/>
      <c r="M11" s="315"/>
      <c r="N11" s="125"/>
      <c r="O11" s="335"/>
      <c r="P11" s="337">
        <v>6</v>
      </c>
      <c r="Q11" s="315" t="s">
        <v>31</v>
      </c>
      <c r="R11" s="125"/>
      <c r="S11" s="169">
        <f t="shared" si="0"/>
        <v>0</v>
      </c>
      <c r="T11" s="126"/>
      <c r="U11" s="314"/>
      <c r="V11" s="320"/>
      <c r="W11" s="320"/>
      <c r="X11" s="315"/>
      <c r="Y11" s="397"/>
    </row>
    <row r="12" spans="1:27" x14ac:dyDescent="0.2">
      <c r="A12" s="337">
        <v>7</v>
      </c>
      <c r="B12" s="315" t="s">
        <v>34</v>
      </c>
      <c r="C12" s="126"/>
      <c r="D12" s="319">
        <f t="shared" si="1"/>
        <v>0</v>
      </c>
      <c r="E12" s="319">
        <f t="shared" si="2"/>
        <v>0</v>
      </c>
      <c r="F12" s="315"/>
      <c r="G12" s="314"/>
      <c r="H12" s="314"/>
      <c r="I12" s="314"/>
      <c r="J12" s="314"/>
      <c r="K12" s="314"/>
      <c r="L12" s="314"/>
      <c r="M12" s="315"/>
      <c r="N12" s="125"/>
      <c r="O12" s="335"/>
      <c r="P12" s="337">
        <v>7</v>
      </c>
      <c r="Q12" s="315" t="s">
        <v>34</v>
      </c>
      <c r="R12" s="125"/>
      <c r="S12" s="169">
        <f t="shared" si="0"/>
        <v>0</v>
      </c>
      <c r="T12" s="126"/>
      <c r="U12" s="314"/>
      <c r="V12" s="320"/>
      <c r="W12" s="320"/>
      <c r="X12" s="315"/>
      <c r="Y12" s="397"/>
    </row>
    <row r="13" spans="1:27" x14ac:dyDescent="0.2">
      <c r="A13" s="337">
        <v>8</v>
      </c>
      <c r="B13" s="315" t="s">
        <v>36</v>
      </c>
      <c r="C13" s="126"/>
      <c r="D13" s="319">
        <f t="shared" si="1"/>
        <v>0</v>
      </c>
      <c r="E13" s="319">
        <f t="shared" si="2"/>
        <v>0</v>
      </c>
      <c r="F13" s="315"/>
      <c r="G13" s="314"/>
      <c r="H13" s="314"/>
      <c r="I13" s="314"/>
      <c r="J13" s="314"/>
      <c r="K13" s="314"/>
      <c r="L13" s="314"/>
      <c r="M13" s="315"/>
      <c r="N13" s="125"/>
      <c r="O13" s="335"/>
      <c r="P13" s="337">
        <v>8</v>
      </c>
      <c r="Q13" s="315" t="s">
        <v>36</v>
      </c>
      <c r="R13" s="125"/>
      <c r="S13" s="169">
        <f t="shared" si="0"/>
        <v>0</v>
      </c>
      <c r="T13" s="126"/>
      <c r="U13" s="314"/>
      <c r="V13" s="320"/>
      <c r="W13" s="320"/>
      <c r="X13" s="315"/>
      <c r="Y13" s="397"/>
    </row>
    <row r="14" spans="1:27" x14ac:dyDescent="0.2">
      <c r="A14" s="337">
        <v>9</v>
      </c>
      <c r="B14" s="315" t="s">
        <v>37</v>
      </c>
      <c r="C14" s="126"/>
      <c r="D14" s="319">
        <f t="shared" si="1"/>
        <v>0</v>
      </c>
      <c r="E14" s="319">
        <f t="shared" si="2"/>
        <v>0</v>
      </c>
      <c r="F14" s="315"/>
      <c r="G14" s="314"/>
      <c r="H14" s="314"/>
      <c r="I14" s="314"/>
      <c r="J14" s="314"/>
      <c r="K14" s="314"/>
      <c r="L14" s="314"/>
      <c r="M14" s="315"/>
      <c r="N14" s="125"/>
      <c r="O14" s="335"/>
      <c r="P14" s="337">
        <v>9</v>
      </c>
      <c r="Q14" s="315" t="s">
        <v>37</v>
      </c>
      <c r="R14" s="125"/>
      <c r="S14" s="169">
        <f t="shared" si="0"/>
        <v>0</v>
      </c>
      <c r="T14" s="126"/>
      <c r="U14" s="314"/>
      <c r="V14" s="320"/>
      <c r="W14" s="320"/>
      <c r="X14" s="315"/>
      <c r="Y14" s="397"/>
    </row>
    <row r="15" spans="1:27" x14ac:dyDescent="0.2">
      <c r="A15" s="337">
        <v>10</v>
      </c>
      <c r="B15" s="315" t="s">
        <v>38</v>
      </c>
      <c r="C15" s="126"/>
      <c r="D15" s="319">
        <f t="shared" si="1"/>
        <v>0</v>
      </c>
      <c r="E15" s="319">
        <f t="shared" si="2"/>
        <v>0</v>
      </c>
      <c r="F15" s="315"/>
      <c r="G15" s="314"/>
      <c r="H15" s="314"/>
      <c r="I15" s="314"/>
      <c r="J15" s="314"/>
      <c r="K15" s="314"/>
      <c r="L15" s="314"/>
      <c r="M15" s="315"/>
      <c r="N15" s="125"/>
      <c r="O15" s="335"/>
      <c r="P15" s="337">
        <v>10</v>
      </c>
      <c r="Q15" s="315" t="s">
        <v>38</v>
      </c>
      <c r="R15" s="125"/>
      <c r="S15" s="169">
        <f t="shared" si="0"/>
        <v>0</v>
      </c>
      <c r="T15" s="126"/>
      <c r="U15" s="314"/>
      <c r="V15" s="320"/>
      <c r="W15" s="320"/>
      <c r="X15" s="315"/>
      <c r="Y15" s="397"/>
    </row>
    <row r="16" spans="1:27" x14ac:dyDescent="0.2">
      <c r="A16" s="337">
        <v>11</v>
      </c>
      <c r="B16" s="315" t="s">
        <v>39</v>
      </c>
      <c r="C16" s="126"/>
      <c r="D16" s="319">
        <f t="shared" si="1"/>
        <v>0</v>
      </c>
      <c r="E16" s="319">
        <f t="shared" si="2"/>
        <v>0</v>
      </c>
      <c r="F16" s="315"/>
      <c r="G16" s="314"/>
      <c r="H16" s="314"/>
      <c r="I16" s="314"/>
      <c r="J16" s="314"/>
      <c r="K16" s="314"/>
      <c r="L16" s="314"/>
      <c r="M16" s="315"/>
      <c r="N16" s="125"/>
      <c r="O16" s="335"/>
      <c r="P16" s="337">
        <v>11</v>
      </c>
      <c r="Q16" s="315" t="s">
        <v>39</v>
      </c>
      <c r="R16" s="125"/>
      <c r="S16" s="169">
        <f t="shared" si="0"/>
        <v>0</v>
      </c>
      <c r="T16" s="126"/>
      <c r="U16" s="314"/>
      <c r="V16" s="320"/>
      <c r="W16" s="320"/>
      <c r="X16" s="315"/>
      <c r="Y16" s="397"/>
    </row>
    <row r="17" spans="1:25" x14ac:dyDescent="0.2">
      <c r="A17" s="337">
        <v>12</v>
      </c>
      <c r="B17" s="315" t="s">
        <v>41</v>
      </c>
      <c r="C17" s="126"/>
      <c r="D17" s="319">
        <f t="shared" si="1"/>
        <v>0</v>
      </c>
      <c r="E17" s="319">
        <f t="shared" si="2"/>
        <v>0</v>
      </c>
      <c r="F17" s="315"/>
      <c r="G17" s="314"/>
      <c r="H17" s="314"/>
      <c r="I17" s="314"/>
      <c r="J17" s="314"/>
      <c r="K17" s="314"/>
      <c r="L17" s="314"/>
      <c r="M17" s="315"/>
      <c r="N17" s="125"/>
      <c r="O17" s="335"/>
      <c r="P17" s="337">
        <v>12</v>
      </c>
      <c r="Q17" s="315" t="s">
        <v>41</v>
      </c>
      <c r="R17" s="125"/>
      <c r="S17" s="169">
        <f t="shared" si="0"/>
        <v>0</v>
      </c>
      <c r="T17" s="126"/>
      <c r="U17" s="314"/>
      <c r="V17" s="320"/>
      <c r="W17" s="320"/>
      <c r="X17" s="315"/>
      <c r="Y17" s="397"/>
    </row>
    <row r="18" spans="1:25" x14ac:dyDescent="0.2">
      <c r="A18" s="337">
        <v>13</v>
      </c>
      <c r="B18" s="315" t="s">
        <v>42</v>
      </c>
      <c r="C18" s="126"/>
      <c r="D18" s="319">
        <f t="shared" si="1"/>
        <v>0</v>
      </c>
      <c r="E18" s="319">
        <f t="shared" si="2"/>
        <v>0</v>
      </c>
      <c r="F18" s="314"/>
      <c r="G18" s="314"/>
      <c r="H18" s="314"/>
      <c r="I18" s="314"/>
      <c r="J18" s="314"/>
      <c r="K18" s="314"/>
      <c r="L18" s="314"/>
      <c r="M18" s="315"/>
      <c r="N18" s="125"/>
      <c r="O18" s="335"/>
      <c r="P18" s="337">
        <v>13</v>
      </c>
      <c r="Q18" s="315" t="s">
        <v>42</v>
      </c>
      <c r="R18" s="125"/>
      <c r="S18" s="169">
        <f t="shared" si="0"/>
        <v>0</v>
      </c>
      <c r="T18" s="126"/>
      <c r="U18" s="314"/>
      <c r="V18" s="320"/>
      <c r="W18" s="320"/>
      <c r="X18" s="315"/>
      <c r="Y18" s="397"/>
    </row>
    <row r="19" spans="1:25" x14ac:dyDescent="0.2">
      <c r="A19" s="337">
        <v>14</v>
      </c>
      <c r="B19" s="315" t="s">
        <v>43</v>
      </c>
      <c r="C19" s="126"/>
      <c r="D19" s="319">
        <f t="shared" si="1"/>
        <v>0</v>
      </c>
      <c r="E19" s="319">
        <f t="shared" si="2"/>
        <v>0</v>
      </c>
      <c r="F19" s="315"/>
      <c r="G19" s="314"/>
      <c r="H19" s="314"/>
      <c r="I19" s="314"/>
      <c r="J19" s="314"/>
      <c r="K19" s="314"/>
      <c r="L19" s="314"/>
      <c r="M19" s="315"/>
      <c r="N19" s="125"/>
      <c r="O19" s="335"/>
      <c r="P19" s="337">
        <v>14</v>
      </c>
      <c r="Q19" s="315" t="s">
        <v>43</v>
      </c>
      <c r="R19" s="125"/>
      <c r="S19" s="169">
        <f t="shared" si="0"/>
        <v>0</v>
      </c>
      <c r="T19" s="126"/>
      <c r="U19" s="314"/>
      <c r="V19" s="320"/>
      <c r="W19" s="320"/>
      <c r="X19" s="315"/>
      <c r="Y19" s="397"/>
    </row>
    <row r="20" spans="1:25" x14ac:dyDescent="0.2">
      <c r="A20" s="337">
        <v>15</v>
      </c>
      <c r="B20" s="315" t="s">
        <v>44</v>
      </c>
      <c r="C20" s="126"/>
      <c r="D20" s="319">
        <f t="shared" si="1"/>
        <v>0</v>
      </c>
      <c r="E20" s="319">
        <f t="shared" si="2"/>
        <v>0</v>
      </c>
      <c r="F20" s="315"/>
      <c r="G20" s="314"/>
      <c r="H20" s="314"/>
      <c r="I20" s="314"/>
      <c r="J20" s="314"/>
      <c r="K20" s="314"/>
      <c r="L20" s="314"/>
      <c r="M20" s="315"/>
      <c r="N20" s="126"/>
      <c r="O20" s="335"/>
      <c r="P20" s="337">
        <v>15</v>
      </c>
      <c r="Q20" s="315" t="s">
        <v>44</v>
      </c>
      <c r="R20" s="126"/>
      <c r="S20" s="169">
        <f t="shared" si="0"/>
        <v>0</v>
      </c>
      <c r="T20" s="126"/>
      <c r="U20" s="314"/>
      <c r="V20" s="320"/>
      <c r="W20" s="320"/>
      <c r="X20" s="315"/>
      <c r="Y20" s="397"/>
    </row>
    <row r="21" spans="1:25" x14ac:dyDescent="0.2">
      <c r="A21" s="337">
        <v>16</v>
      </c>
      <c r="B21" s="315" t="s">
        <v>45</v>
      </c>
      <c r="C21" s="126"/>
      <c r="D21" s="319">
        <f t="shared" si="1"/>
        <v>0</v>
      </c>
      <c r="E21" s="319">
        <f t="shared" si="2"/>
        <v>0</v>
      </c>
      <c r="F21" s="315"/>
      <c r="G21" s="314"/>
      <c r="H21" s="314"/>
      <c r="I21" s="314"/>
      <c r="J21" s="314"/>
      <c r="K21" s="314"/>
      <c r="L21" s="314"/>
      <c r="M21" s="315"/>
      <c r="N21" s="126"/>
      <c r="O21" s="335"/>
      <c r="P21" s="337">
        <v>16</v>
      </c>
      <c r="Q21" s="315" t="s">
        <v>45</v>
      </c>
      <c r="R21" s="126"/>
      <c r="S21" s="169">
        <f t="shared" si="0"/>
        <v>0</v>
      </c>
      <c r="T21" s="126"/>
      <c r="U21" s="314"/>
      <c r="V21" s="320"/>
      <c r="W21" s="320"/>
      <c r="X21" s="315"/>
      <c r="Y21" s="397"/>
    </row>
    <row r="22" spans="1:25" x14ac:dyDescent="0.2">
      <c r="A22" s="337">
        <v>17</v>
      </c>
      <c r="B22" s="315" t="s">
        <v>47</v>
      </c>
      <c r="C22" s="126"/>
      <c r="D22" s="319">
        <f t="shared" si="1"/>
        <v>0</v>
      </c>
      <c r="E22" s="319">
        <f t="shared" si="2"/>
        <v>0</v>
      </c>
      <c r="F22" s="315"/>
      <c r="G22" s="314"/>
      <c r="H22" s="314"/>
      <c r="I22" s="314"/>
      <c r="J22" s="314"/>
      <c r="K22" s="314"/>
      <c r="L22" s="314"/>
      <c r="M22" s="315"/>
      <c r="N22" s="126"/>
      <c r="O22" s="335"/>
      <c r="P22" s="337">
        <v>17</v>
      </c>
      <c r="Q22" s="315" t="s">
        <v>47</v>
      </c>
      <c r="R22" s="126"/>
      <c r="S22" s="169">
        <f t="shared" si="0"/>
        <v>0</v>
      </c>
      <c r="T22" s="126"/>
      <c r="U22" s="314"/>
      <c r="V22" s="320"/>
      <c r="W22" s="320"/>
      <c r="X22" s="315"/>
      <c r="Y22" s="397"/>
    </row>
    <row r="23" spans="1:25" x14ac:dyDescent="0.2">
      <c r="A23" s="337">
        <v>18</v>
      </c>
      <c r="B23" s="315" t="s">
        <v>48</v>
      </c>
      <c r="C23" s="126"/>
      <c r="D23" s="319">
        <f t="shared" si="1"/>
        <v>0</v>
      </c>
      <c r="E23" s="319">
        <f t="shared" si="2"/>
        <v>0</v>
      </c>
      <c r="F23" s="315"/>
      <c r="G23" s="314"/>
      <c r="H23" s="314"/>
      <c r="I23" s="314"/>
      <c r="J23" s="314"/>
      <c r="K23" s="314"/>
      <c r="L23" s="314"/>
      <c r="M23" s="315"/>
      <c r="N23" s="125"/>
      <c r="O23" s="335"/>
      <c r="P23" s="337">
        <v>18</v>
      </c>
      <c r="Q23" s="315" t="s">
        <v>48</v>
      </c>
      <c r="R23" s="125"/>
      <c r="S23" s="169">
        <f t="shared" si="0"/>
        <v>0</v>
      </c>
      <c r="T23" s="126"/>
      <c r="U23" s="314"/>
      <c r="V23" s="320"/>
      <c r="W23" s="320"/>
      <c r="X23" s="315"/>
      <c r="Y23" s="397"/>
    </row>
    <row r="24" spans="1:25" x14ac:dyDescent="0.2">
      <c r="A24" s="337">
        <v>19</v>
      </c>
      <c r="B24" s="315" t="s">
        <v>49</v>
      </c>
      <c r="C24" s="126"/>
      <c r="D24" s="319">
        <f t="shared" si="1"/>
        <v>0</v>
      </c>
      <c r="E24" s="319">
        <f t="shared" si="2"/>
        <v>0</v>
      </c>
      <c r="F24" s="315"/>
      <c r="G24" s="314"/>
      <c r="H24" s="314"/>
      <c r="I24" s="314"/>
      <c r="J24" s="314"/>
      <c r="K24" s="314"/>
      <c r="L24" s="314"/>
      <c r="M24" s="315"/>
      <c r="N24" s="125"/>
      <c r="O24" s="335"/>
      <c r="P24" s="337">
        <v>19</v>
      </c>
      <c r="Q24" s="315" t="s">
        <v>49</v>
      </c>
      <c r="R24" s="125"/>
      <c r="S24" s="169">
        <f t="shared" si="0"/>
        <v>0</v>
      </c>
      <c r="T24" s="126"/>
      <c r="U24" s="314"/>
      <c r="V24" s="320"/>
      <c r="W24" s="320"/>
      <c r="X24" s="315"/>
      <c r="Y24" s="397"/>
    </row>
    <row r="25" spans="1:25" x14ac:dyDescent="0.2">
      <c r="A25" s="337">
        <v>20</v>
      </c>
      <c r="B25" s="315" t="s">
        <v>50</v>
      </c>
      <c r="C25" s="126"/>
      <c r="D25" s="319">
        <f t="shared" si="1"/>
        <v>0</v>
      </c>
      <c r="E25" s="319">
        <f t="shared" si="2"/>
        <v>0</v>
      </c>
      <c r="F25" s="315"/>
      <c r="G25" s="314"/>
      <c r="H25" s="314"/>
      <c r="I25" s="314"/>
      <c r="J25" s="314"/>
      <c r="K25" s="314"/>
      <c r="L25" s="314"/>
      <c r="M25" s="315"/>
      <c r="N25" s="383"/>
      <c r="O25" s="338"/>
      <c r="P25" s="337">
        <v>20</v>
      </c>
      <c r="Q25" s="315" t="s">
        <v>50</v>
      </c>
      <c r="R25" s="125"/>
      <c r="S25" s="169">
        <f t="shared" si="0"/>
        <v>0</v>
      </c>
      <c r="T25" s="314"/>
      <c r="U25" s="314"/>
      <c r="V25" s="320"/>
      <c r="W25" s="320"/>
      <c r="X25" s="315"/>
      <c r="Y25" s="397"/>
    </row>
    <row r="26" spans="1:25" x14ac:dyDescent="0.2">
      <c r="A26" s="337">
        <v>21</v>
      </c>
      <c r="B26" s="315" t="s">
        <v>51</v>
      </c>
      <c r="C26" s="126"/>
      <c r="D26" s="319">
        <f t="shared" si="1"/>
        <v>0</v>
      </c>
      <c r="E26" s="319">
        <f t="shared" si="2"/>
        <v>0</v>
      </c>
      <c r="F26" s="315"/>
      <c r="G26" s="314"/>
      <c r="H26" s="314"/>
      <c r="I26" s="314"/>
      <c r="J26" s="314"/>
      <c r="K26" s="314"/>
      <c r="L26" s="314"/>
      <c r="M26" s="315"/>
      <c r="N26" s="125"/>
      <c r="O26" s="338"/>
      <c r="P26" s="337">
        <v>21</v>
      </c>
      <c r="Q26" s="315" t="s">
        <v>51</v>
      </c>
      <c r="R26" s="125"/>
      <c r="S26" s="169">
        <f t="shared" si="0"/>
        <v>0</v>
      </c>
      <c r="T26" s="314"/>
      <c r="U26" s="314"/>
      <c r="V26" s="320"/>
      <c r="W26" s="320"/>
      <c r="X26" s="315"/>
      <c r="Y26" s="397"/>
    </row>
    <row r="27" spans="1:25" x14ac:dyDescent="0.2">
      <c r="A27" s="337">
        <v>22</v>
      </c>
      <c r="B27" s="315" t="s">
        <v>52</v>
      </c>
      <c r="C27" s="126"/>
      <c r="D27" s="319">
        <f t="shared" si="1"/>
        <v>0</v>
      </c>
      <c r="E27" s="319">
        <f t="shared" si="2"/>
        <v>0</v>
      </c>
      <c r="F27" s="315"/>
      <c r="G27" s="314"/>
      <c r="H27" s="314"/>
      <c r="I27" s="314"/>
      <c r="J27" s="314"/>
      <c r="K27" s="314"/>
      <c r="L27" s="314"/>
      <c r="M27" s="315"/>
      <c r="N27" s="125"/>
      <c r="O27" s="338"/>
      <c r="P27" s="337">
        <v>22</v>
      </c>
      <c r="Q27" s="315" t="s">
        <v>52</v>
      </c>
      <c r="R27" s="125"/>
      <c r="S27" s="169">
        <f t="shared" si="0"/>
        <v>0</v>
      </c>
      <c r="T27" s="314"/>
      <c r="U27" s="314"/>
      <c r="V27" s="320"/>
      <c r="W27" s="320"/>
      <c r="X27" s="315"/>
      <c r="Y27" s="397"/>
    </row>
    <row r="28" spans="1:25" x14ac:dyDescent="0.2">
      <c r="A28" s="337">
        <v>23</v>
      </c>
      <c r="B28" s="315" t="s">
        <v>53</v>
      </c>
      <c r="C28" s="126"/>
      <c r="D28" s="319">
        <f t="shared" si="1"/>
        <v>0</v>
      </c>
      <c r="E28" s="319">
        <f t="shared" si="2"/>
        <v>0</v>
      </c>
      <c r="F28" s="315"/>
      <c r="G28" s="314"/>
      <c r="H28" s="314"/>
      <c r="I28" s="314"/>
      <c r="J28" s="314"/>
      <c r="K28" s="314"/>
      <c r="L28" s="314"/>
      <c r="M28" s="315"/>
      <c r="N28" s="125"/>
      <c r="O28" s="338"/>
      <c r="P28" s="337">
        <v>23</v>
      </c>
      <c r="Q28" s="315" t="s">
        <v>53</v>
      </c>
      <c r="R28" s="125"/>
      <c r="S28" s="169">
        <f t="shared" si="0"/>
        <v>0</v>
      </c>
      <c r="T28" s="314">
        <v>0</v>
      </c>
      <c r="U28" s="314"/>
      <c r="V28" s="320">
        <v>0</v>
      </c>
      <c r="W28" s="320">
        <v>0</v>
      </c>
      <c r="X28" s="315"/>
      <c r="Y28" s="397">
        <v>0</v>
      </c>
    </row>
    <row r="29" spans="1:25" x14ac:dyDescent="0.2">
      <c r="A29" s="337">
        <v>24</v>
      </c>
      <c r="B29" s="315" t="s">
        <v>54</v>
      </c>
      <c r="C29" s="126"/>
      <c r="D29" s="319">
        <f t="shared" si="1"/>
        <v>0</v>
      </c>
      <c r="E29" s="319">
        <f t="shared" si="2"/>
        <v>0</v>
      </c>
      <c r="F29" s="315"/>
      <c r="G29" s="314"/>
      <c r="H29" s="314"/>
      <c r="I29" s="314"/>
      <c r="J29" s="314"/>
      <c r="K29" s="314"/>
      <c r="L29" s="314"/>
      <c r="M29" s="315"/>
      <c r="N29" s="125"/>
      <c r="O29" s="338"/>
      <c r="P29" s="337">
        <v>24</v>
      </c>
      <c r="Q29" s="315" t="s">
        <v>54</v>
      </c>
      <c r="R29" s="125"/>
      <c r="S29" s="169">
        <f t="shared" si="0"/>
        <v>0</v>
      </c>
      <c r="T29" s="314"/>
      <c r="U29" s="314"/>
      <c r="V29" s="320"/>
      <c r="W29" s="320"/>
      <c r="X29" s="315"/>
      <c r="Y29" s="397"/>
    </row>
    <row r="30" spans="1:25" x14ac:dyDescent="0.2">
      <c r="A30" s="337">
        <v>25</v>
      </c>
      <c r="B30" s="315" t="s">
        <v>55</v>
      </c>
      <c r="C30" s="126"/>
      <c r="D30" s="319">
        <f t="shared" si="1"/>
        <v>0</v>
      </c>
      <c r="E30" s="319">
        <f t="shared" si="2"/>
        <v>0</v>
      </c>
      <c r="F30" s="315"/>
      <c r="G30" s="314"/>
      <c r="H30" s="314"/>
      <c r="I30" s="314"/>
      <c r="J30" s="314"/>
      <c r="K30" s="314"/>
      <c r="L30" s="314"/>
      <c r="M30" s="315"/>
      <c r="N30" s="125"/>
      <c r="O30" s="338"/>
      <c r="P30" s="337">
        <v>25</v>
      </c>
      <c r="Q30" s="315" t="s">
        <v>55</v>
      </c>
      <c r="R30" s="125"/>
      <c r="S30" s="169">
        <f t="shared" si="0"/>
        <v>0</v>
      </c>
      <c r="T30" s="314"/>
      <c r="U30" s="314"/>
      <c r="V30" s="320"/>
      <c r="W30" s="320"/>
      <c r="X30" s="315"/>
      <c r="Y30" s="397"/>
    </row>
    <row r="31" spans="1:25" x14ac:dyDescent="0.2">
      <c r="A31" s="337">
        <v>26</v>
      </c>
      <c r="B31" s="315" t="s">
        <v>56</v>
      </c>
      <c r="C31" s="126"/>
      <c r="D31" s="319">
        <f t="shared" si="1"/>
        <v>0</v>
      </c>
      <c r="E31" s="319">
        <f t="shared" si="2"/>
        <v>0</v>
      </c>
      <c r="F31" s="315"/>
      <c r="G31" s="314"/>
      <c r="H31" s="314"/>
      <c r="I31" s="314"/>
      <c r="J31" s="314"/>
      <c r="K31" s="314"/>
      <c r="L31" s="314"/>
      <c r="M31" s="315"/>
      <c r="N31" s="125"/>
      <c r="O31" s="338"/>
      <c r="P31" s="337">
        <v>26</v>
      </c>
      <c r="Q31" s="315" t="s">
        <v>56</v>
      </c>
      <c r="R31" s="125"/>
      <c r="S31" s="169">
        <f t="shared" si="0"/>
        <v>0</v>
      </c>
      <c r="T31" s="314"/>
      <c r="U31" s="314"/>
      <c r="V31" s="320"/>
      <c r="W31" s="320"/>
      <c r="X31" s="315"/>
      <c r="Y31" s="397"/>
    </row>
    <row r="32" spans="1:25" x14ac:dyDescent="0.2">
      <c r="A32" s="337">
        <v>27</v>
      </c>
      <c r="B32" s="315" t="s">
        <v>57</v>
      </c>
      <c r="C32" s="126"/>
      <c r="D32" s="319">
        <f t="shared" si="1"/>
        <v>0</v>
      </c>
      <c r="E32" s="319">
        <f t="shared" si="2"/>
        <v>0</v>
      </c>
      <c r="F32" s="315"/>
      <c r="G32" s="314"/>
      <c r="H32" s="314"/>
      <c r="I32" s="314"/>
      <c r="J32" s="314"/>
      <c r="K32" s="314"/>
      <c r="L32" s="314"/>
      <c r="M32" s="315"/>
      <c r="N32" s="125"/>
      <c r="O32" s="338"/>
      <c r="P32" s="337">
        <v>27</v>
      </c>
      <c r="Q32" s="315" t="s">
        <v>57</v>
      </c>
      <c r="R32" s="125"/>
      <c r="S32" s="169">
        <f t="shared" si="0"/>
        <v>0</v>
      </c>
      <c r="T32" s="314"/>
      <c r="U32" s="314"/>
      <c r="V32" s="320"/>
      <c r="W32" s="320"/>
      <c r="X32" s="315"/>
      <c r="Y32" s="397"/>
    </row>
    <row r="33" spans="1:25" x14ac:dyDescent="0.2">
      <c r="A33" s="337">
        <v>28</v>
      </c>
      <c r="B33" s="315" t="s">
        <v>58</v>
      </c>
      <c r="C33" s="126"/>
      <c r="D33" s="319">
        <f t="shared" si="1"/>
        <v>0</v>
      </c>
      <c r="E33" s="319">
        <f t="shared" si="2"/>
        <v>0</v>
      </c>
      <c r="F33" s="315"/>
      <c r="G33" s="314"/>
      <c r="H33" s="314"/>
      <c r="I33" s="314"/>
      <c r="J33" s="314"/>
      <c r="K33" s="314"/>
      <c r="L33" s="314"/>
      <c r="M33" s="315"/>
      <c r="N33" s="125"/>
      <c r="O33" s="338"/>
      <c r="P33" s="337">
        <v>28</v>
      </c>
      <c r="Q33" s="315" t="s">
        <v>58</v>
      </c>
      <c r="R33" s="125"/>
      <c r="S33" s="169">
        <f t="shared" si="0"/>
        <v>0</v>
      </c>
      <c r="T33" s="314"/>
      <c r="U33" s="314"/>
      <c r="V33" s="320"/>
      <c r="W33" s="320"/>
      <c r="X33" s="315"/>
      <c r="Y33" s="397"/>
    </row>
    <row r="34" spans="1:25" x14ac:dyDescent="0.2">
      <c r="A34" s="337">
        <v>29</v>
      </c>
      <c r="B34" s="315" t="s">
        <v>59</v>
      </c>
      <c r="C34" s="126"/>
      <c r="D34" s="319">
        <f t="shared" si="1"/>
        <v>0</v>
      </c>
      <c r="E34" s="319">
        <f t="shared" si="2"/>
        <v>0</v>
      </c>
      <c r="F34" s="315"/>
      <c r="G34" s="314"/>
      <c r="H34" s="314"/>
      <c r="I34" s="314"/>
      <c r="J34" s="314"/>
      <c r="K34" s="314"/>
      <c r="L34" s="314"/>
      <c r="M34" s="315"/>
      <c r="N34" s="125"/>
      <c r="O34" s="338"/>
      <c r="P34" s="337">
        <v>29</v>
      </c>
      <c r="Q34" s="315" t="s">
        <v>59</v>
      </c>
      <c r="R34" s="125"/>
      <c r="S34" s="169">
        <f t="shared" si="0"/>
        <v>0</v>
      </c>
      <c r="T34" s="314"/>
      <c r="U34" s="314"/>
      <c r="V34" s="320"/>
      <c r="W34" s="320"/>
      <c r="X34" s="315"/>
      <c r="Y34" s="397"/>
    </row>
    <row r="35" spans="1:25" x14ac:dyDescent="0.2">
      <c r="A35" s="337">
        <v>30</v>
      </c>
      <c r="B35" s="315" t="s">
        <v>60</v>
      </c>
      <c r="C35" s="126"/>
      <c r="D35" s="319">
        <f t="shared" si="1"/>
        <v>0</v>
      </c>
      <c r="E35" s="319">
        <f t="shared" si="2"/>
        <v>0</v>
      </c>
      <c r="F35" s="315"/>
      <c r="G35" s="314"/>
      <c r="H35" s="314"/>
      <c r="I35" s="314"/>
      <c r="J35" s="314"/>
      <c r="K35" s="314"/>
      <c r="L35" s="314"/>
      <c r="M35" s="315"/>
      <c r="N35" s="125"/>
      <c r="O35" s="338"/>
      <c r="P35" s="337">
        <v>30</v>
      </c>
      <c r="Q35" s="315" t="s">
        <v>60</v>
      </c>
      <c r="R35" s="125"/>
      <c r="S35" s="169">
        <f t="shared" si="0"/>
        <v>0</v>
      </c>
      <c r="T35" s="314"/>
      <c r="U35" s="314"/>
      <c r="V35" s="320"/>
      <c r="W35" s="320"/>
      <c r="X35" s="315"/>
      <c r="Y35" s="397"/>
    </row>
    <row r="36" spans="1:25" x14ac:dyDescent="0.2">
      <c r="A36" s="337">
        <v>31</v>
      </c>
      <c r="B36" s="315" t="s">
        <v>61</v>
      </c>
      <c r="C36" s="126"/>
      <c r="D36" s="319">
        <f t="shared" si="1"/>
        <v>0</v>
      </c>
      <c r="E36" s="319">
        <f t="shared" si="2"/>
        <v>0</v>
      </c>
      <c r="F36" s="315"/>
      <c r="G36" s="314"/>
      <c r="H36" s="314"/>
      <c r="I36" s="314"/>
      <c r="J36" s="314"/>
      <c r="K36" s="314"/>
      <c r="L36" s="314"/>
      <c r="M36" s="315"/>
      <c r="N36" s="126"/>
      <c r="O36" s="338"/>
      <c r="P36" s="337">
        <v>31</v>
      </c>
      <c r="Q36" s="315" t="s">
        <v>61</v>
      </c>
      <c r="R36" s="126"/>
      <c r="S36" s="169">
        <f t="shared" si="0"/>
        <v>0</v>
      </c>
      <c r="T36" s="314"/>
      <c r="U36" s="314"/>
      <c r="V36" s="320"/>
      <c r="W36" s="320"/>
      <c r="X36" s="315"/>
      <c r="Y36" s="397"/>
    </row>
    <row r="37" spans="1:25" x14ac:dyDescent="0.2">
      <c r="A37" s="337">
        <v>32</v>
      </c>
      <c r="B37" s="315" t="s">
        <v>63</v>
      </c>
      <c r="C37" s="126"/>
      <c r="D37" s="319">
        <f t="shared" si="1"/>
        <v>0</v>
      </c>
      <c r="E37" s="319">
        <f t="shared" si="2"/>
        <v>0</v>
      </c>
      <c r="F37" s="315"/>
      <c r="G37" s="314"/>
      <c r="H37" s="314"/>
      <c r="I37" s="314"/>
      <c r="J37" s="314"/>
      <c r="K37" s="314"/>
      <c r="L37" s="314"/>
      <c r="M37" s="315"/>
      <c r="N37" s="126"/>
      <c r="O37" s="338"/>
      <c r="P37" s="337">
        <v>32</v>
      </c>
      <c r="Q37" s="315" t="s">
        <v>63</v>
      </c>
      <c r="R37" s="126"/>
      <c r="S37" s="169">
        <f t="shared" si="0"/>
        <v>0</v>
      </c>
      <c r="T37" s="314"/>
      <c r="U37" s="314"/>
      <c r="V37" s="320"/>
      <c r="W37" s="320"/>
      <c r="X37" s="315"/>
      <c r="Y37" s="397"/>
    </row>
    <row r="38" spans="1:25" x14ac:dyDescent="0.2">
      <c r="A38" s="337">
        <v>33</v>
      </c>
      <c r="B38" s="315" t="s">
        <v>64</v>
      </c>
      <c r="C38" s="126"/>
      <c r="D38" s="319">
        <f t="shared" si="1"/>
        <v>0</v>
      </c>
      <c r="E38" s="319">
        <f t="shared" si="2"/>
        <v>0</v>
      </c>
      <c r="F38" s="315"/>
      <c r="G38" s="314"/>
      <c r="H38" s="314"/>
      <c r="I38" s="314"/>
      <c r="J38" s="314"/>
      <c r="K38" s="314"/>
      <c r="L38" s="314"/>
      <c r="M38" s="315"/>
      <c r="N38" s="126"/>
      <c r="O38" s="338"/>
      <c r="P38" s="337">
        <v>33</v>
      </c>
      <c r="Q38" s="315" t="s">
        <v>64</v>
      </c>
      <c r="R38" s="126"/>
      <c r="S38" s="169">
        <f t="shared" ref="S38:S63" si="3">T38+U38+V38+X38+Y38</f>
        <v>0</v>
      </c>
      <c r="T38" s="314"/>
      <c r="U38" s="314"/>
      <c r="V38" s="320"/>
      <c r="W38" s="320"/>
      <c r="X38" s="315"/>
      <c r="Y38" s="397"/>
    </row>
    <row r="39" spans="1:25" x14ac:dyDescent="0.2">
      <c r="A39" s="337">
        <v>34</v>
      </c>
      <c r="B39" s="315" t="s">
        <v>65</v>
      </c>
      <c r="C39" s="126"/>
      <c r="D39" s="319">
        <f t="shared" si="1"/>
        <v>0</v>
      </c>
      <c r="E39" s="319">
        <f t="shared" si="2"/>
        <v>0</v>
      </c>
      <c r="F39" s="315"/>
      <c r="G39" s="314"/>
      <c r="H39" s="314"/>
      <c r="I39" s="314"/>
      <c r="J39" s="314"/>
      <c r="K39" s="314"/>
      <c r="L39" s="314"/>
      <c r="M39" s="315"/>
      <c r="N39" s="126"/>
      <c r="O39" s="338"/>
      <c r="P39" s="337">
        <v>34</v>
      </c>
      <c r="Q39" s="315" t="s">
        <v>65</v>
      </c>
      <c r="R39" s="126"/>
      <c r="S39" s="169">
        <f t="shared" si="3"/>
        <v>0</v>
      </c>
      <c r="T39" s="314"/>
      <c r="U39" s="314"/>
      <c r="V39" s="320"/>
      <c r="W39" s="320"/>
      <c r="X39" s="315"/>
      <c r="Y39" s="397"/>
    </row>
    <row r="40" spans="1:25" x14ac:dyDescent="0.2">
      <c r="A40" s="337">
        <v>35</v>
      </c>
      <c r="B40" s="315" t="s">
        <v>66</v>
      </c>
      <c r="C40" s="126"/>
      <c r="D40" s="319">
        <f t="shared" si="1"/>
        <v>0</v>
      </c>
      <c r="E40" s="319">
        <f t="shared" si="2"/>
        <v>0</v>
      </c>
      <c r="F40" s="315"/>
      <c r="G40" s="314"/>
      <c r="H40" s="314"/>
      <c r="I40" s="314"/>
      <c r="J40" s="314"/>
      <c r="K40" s="314"/>
      <c r="L40" s="314"/>
      <c r="M40" s="315"/>
      <c r="N40" s="125"/>
      <c r="O40" s="338"/>
      <c r="P40" s="337">
        <v>35</v>
      </c>
      <c r="Q40" s="315" t="s">
        <v>66</v>
      </c>
      <c r="R40" s="125"/>
      <c r="S40" s="169">
        <f t="shared" si="3"/>
        <v>0</v>
      </c>
      <c r="T40" s="314"/>
      <c r="U40" s="314"/>
      <c r="V40" s="320"/>
      <c r="W40" s="320"/>
      <c r="X40" s="315"/>
      <c r="Y40" s="397"/>
    </row>
    <row r="41" spans="1:25" x14ac:dyDescent="0.2">
      <c r="A41" s="337">
        <v>36</v>
      </c>
      <c r="B41" s="315" t="s">
        <v>67</v>
      </c>
      <c r="C41" s="126"/>
      <c r="D41" s="319">
        <f t="shared" si="1"/>
        <v>0</v>
      </c>
      <c r="E41" s="319">
        <f t="shared" si="2"/>
        <v>0</v>
      </c>
      <c r="F41" s="315"/>
      <c r="G41" s="314"/>
      <c r="H41" s="314"/>
      <c r="I41" s="314"/>
      <c r="J41" s="314"/>
      <c r="K41" s="314"/>
      <c r="L41" s="314"/>
      <c r="M41" s="315"/>
      <c r="N41" s="125"/>
      <c r="O41" s="338"/>
      <c r="P41" s="337">
        <v>36</v>
      </c>
      <c r="Q41" s="315" t="s">
        <v>67</v>
      </c>
      <c r="R41" s="125"/>
      <c r="S41" s="169">
        <f t="shared" si="3"/>
        <v>0</v>
      </c>
      <c r="T41" s="314"/>
      <c r="U41" s="314"/>
      <c r="V41" s="320"/>
      <c r="W41" s="320"/>
      <c r="X41" s="315"/>
      <c r="Y41" s="397"/>
    </row>
    <row r="42" spans="1:25" x14ac:dyDescent="0.2">
      <c r="A42" s="337">
        <v>37</v>
      </c>
      <c r="B42" s="315" t="s">
        <v>68</v>
      </c>
      <c r="C42" s="126"/>
      <c r="D42" s="319">
        <f t="shared" si="1"/>
        <v>0</v>
      </c>
      <c r="E42" s="319">
        <f t="shared" si="2"/>
        <v>0</v>
      </c>
      <c r="F42" s="315"/>
      <c r="G42" s="314"/>
      <c r="H42" s="314"/>
      <c r="I42" s="314"/>
      <c r="J42" s="314"/>
      <c r="K42" s="314"/>
      <c r="L42" s="314"/>
      <c r="M42" s="315"/>
      <c r="N42" s="125"/>
      <c r="O42" s="338"/>
      <c r="P42" s="337">
        <v>37</v>
      </c>
      <c r="Q42" s="315" t="s">
        <v>68</v>
      </c>
      <c r="R42" s="125"/>
      <c r="S42" s="169">
        <f t="shared" si="3"/>
        <v>0</v>
      </c>
      <c r="T42" s="314"/>
      <c r="U42" s="314"/>
      <c r="V42" s="320"/>
      <c r="W42" s="320"/>
      <c r="X42" s="315"/>
      <c r="Y42" s="397"/>
    </row>
    <row r="43" spans="1:25" x14ac:dyDescent="0.2">
      <c r="A43" s="337">
        <v>38</v>
      </c>
      <c r="B43" s="315" t="s">
        <v>69</v>
      </c>
      <c r="C43" s="126"/>
      <c r="D43" s="319">
        <f t="shared" si="1"/>
        <v>0</v>
      </c>
      <c r="E43" s="319">
        <f t="shared" si="2"/>
        <v>0</v>
      </c>
      <c r="F43" s="315"/>
      <c r="G43" s="314"/>
      <c r="H43" s="314"/>
      <c r="I43" s="314"/>
      <c r="J43" s="314"/>
      <c r="K43" s="314"/>
      <c r="L43" s="314"/>
      <c r="M43" s="315"/>
      <c r="N43" s="125"/>
      <c r="O43" s="338"/>
      <c r="P43" s="337">
        <v>38</v>
      </c>
      <c r="Q43" s="315" t="s">
        <v>69</v>
      </c>
      <c r="R43" s="125"/>
      <c r="S43" s="169">
        <f t="shared" si="3"/>
        <v>0</v>
      </c>
      <c r="T43" s="314"/>
      <c r="U43" s="314"/>
      <c r="V43" s="320"/>
      <c r="W43" s="320"/>
      <c r="X43" s="315"/>
      <c r="Y43" s="397"/>
    </row>
    <row r="44" spans="1:25" x14ac:dyDescent="0.2">
      <c r="A44" s="337">
        <v>39</v>
      </c>
      <c r="B44" s="315" t="s">
        <v>70</v>
      </c>
      <c r="C44" s="126"/>
      <c r="D44" s="319">
        <f t="shared" si="1"/>
        <v>0</v>
      </c>
      <c r="E44" s="319">
        <f t="shared" si="2"/>
        <v>0</v>
      </c>
      <c r="F44" s="315"/>
      <c r="G44" s="314"/>
      <c r="H44" s="314"/>
      <c r="I44" s="314"/>
      <c r="J44" s="314"/>
      <c r="K44" s="314"/>
      <c r="L44" s="314"/>
      <c r="M44" s="315"/>
      <c r="N44" s="125"/>
      <c r="O44" s="338"/>
      <c r="P44" s="337">
        <v>39</v>
      </c>
      <c r="Q44" s="315" t="s">
        <v>70</v>
      </c>
      <c r="R44" s="125"/>
      <c r="S44" s="169">
        <f t="shared" si="3"/>
        <v>0</v>
      </c>
      <c r="T44" s="314">
        <v>0</v>
      </c>
      <c r="U44" s="314"/>
      <c r="V44" s="320">
        <v>0</v>
      </c>
      <c r="W44" s="320">
        <v>0</v>
      </c>
      <c r="X44" s="315"/>
      <c r="Y44" s="397">
        <v>0</v>
      </c>
    </row>
    <row r="45" spans="1:25" x14ac:dyDescent="0.2">
      <c r="A45" s="337">
        <v>40</v>
      </c>
      <c r="B45" s="315" t="s">
        <v>71</v>
      </c>
      <c r="C45" s="126"/>
      <c r="D45" s="319">
        <f t="shared" si="1"/>
        <v>0</v>
      </c>
      <c r="E45" s="319">
        <f t="shared" si="2"/>
        <v>0</v>
      </c>
      <c r="F45" s="315"/>
      <c r="G45" s="314"/>
      <c r="H45" s="314"/>
      <c r="I45" s="314"/>
      <c r="J45" s="314"/>
      <c r="K45" s="314"/>
      <c r="L45" s="314"/>
      <c r="M45" s="315"/>
      <c r="N45" s="125"/>
      <c r="O45" s="338"/>
      <c r="P45" s="337">
        <v>40</v>
      </c>
      <c r="Q45" s="315" t="s">
        <v>71</v>
      </c>
      <c r="R45" s="125"/>
      <c r="S45" s="169">
        <f t="shared" si="3"/>
        <v>0</v>
      </c>
      <c r="T45" s="314"/>
      <c r="U45" s="314"/>
      <c r="V45" s="320"/>
      <c r="W45" s="320"/>
      <c r="X45" s="315"/>
      <c r="Y45" s="397"/>
    </row>
    <row r="46" spans="1:25" x14ac:dyDescent="0.2">
      <c r="A46" s="337">
        <v>41</v>
      </c>
      <c r="B46" s="315" t="s">
        <v>72</v>
      </c>
      <c r="C46" s="126"/>
      <c r="D46" s="319">
        <f t="shared" si="1"/>
        <v>0</v>
      </c>
      <c r="E46" s="319">
        <f t="shared" si="2"/>
        <v>0</v>
      </c>
      <c r="F46" s="315"/>
      <c r="G46" s="314"/>
      <c r="H46" s="314"/>
      <c r="I46" s="314"/>
      <c r="J46" s="314"/>
      <c r="K46" s="314"/>
      <c r="L46" s="314"/>
      <c r="M46" s="315"/>
      <c r="N46" s="125"/>
      <c r="O46" s="338"/>
      <c r="P46" s="337">
        <v>41</v>
      </c>
      <c r="Q46" s="315" t="s">
        <v>72</v>
      </c>
      <c r="R46" s="125"/>
      <c r="S46" s="169">
        <f t="shared" si="3"/>
        <v>0</v>
      </c>
      <c r="T46" s="314"/>
      <c r="U46" s="314"/>
      <c r="V46" s="320"/>
      <c r="W46" s="320"/>
      <c r="X46" s="315"/>
      <c r="Y46" s="397"/>
    </row>
    <row r="47" spans="1:25" x14ac:dyDescent="0.2">
      <c r="A47" s="337">
        <v>42</v>
      </c>
      <c r="B47" s="315" t="s">
        <v>74</v>
      </c>
      <c r="C47" s="126"/>
      <c r="D47" s="319">
        <f t="shared" si="1"/>
        <v>0</v>
      </c>
      <c r="E47" s="319">
        <f t="shared" si="2"/>
        <v>0</v>
      </c>
      <c r="F47" s="315"/>
      <c r="G47" s="314"/>
      <c r="H47" s="314"/>
      <c r="I47" s="314"/>
      <c r="J47" s="314"/>
      <c r="K47" s="314"/>
      <c r="L47" s="314"/>
      <c r="M47" s="315"/>
      <c r="N47" s="125"/>
      <c r="O47" s="338"/>
      <c r="P47" s="337">
        <v>42</v>
      </c>
      <c r="Q47" s="315" t="s">
        <v>74</v>
      </c>
      <c r="R47" s="125"/>
      <c r="S47" s="169">
        <f t="shared" si="3"/>
        <v>0</v>
      </c>
      <c r="T47" s="314"/>
      <c r="U47" s="314"/>
      <c r="V47" s="320"/>
      <c r="W47" s="320"/>
      <c r="X47" s="315"/>
      <c r="Y47" s="397"/>
    </row>
    <row r="48" spans="1:25" x14ac:dyDescent="0.2">
      <c r="A48" s="337">
        <v>43</v>
      </c>
      <c r="B48" s="315" t="s">
        <v>75</v>
      </c>
      <c r="C48" s="126"/>
      <c r="D48" s="319">
        <f t="shared" si="1"/>
        <v>0</v>
      </c>
      <c r="E48" s="319">
        <f t="shared" si="2"/>
        <v>0</v>
      </c>
      <c r="F48" s="315"/>
      <c r="G48" s="314"/>
      <c r="H48" s="314"/>
      <c r="I48" s="314"/>
      <c r="J48" s="314"/>
      <c r="K48" s="314"/>
      <c r="L48" s="314"/>
      <c r="M48" s="315"/>
      <c r="N48" s="125"/>
      <c r="O48" s="338"/>
      <c r="P48" s="337">
        <v>43</v>
      </c>
      <c r="Q48" s="315" t="s">
        <v>75</v>
      </c>
      <c r="R48" s="125"/>
      <c r="S48" s="169">
        <f t="shared" si="3"/>
        <v>0</v>
      </c>
      <c r="T48" s="314"/>
      <c r="U48" s="314"/>
      <c r="V48" s="320"/>
      <c r="W48" s="320"/>
      <c r="X48" s="315"/>
      <c r="Y48" s="397"/>
    </row>
    <row r="49" spans="1:25" x14ac:dyDescent="0.2">
      <c r="A49" s="337">
        <v>44</v>
      </c>
      <c r="B49" s="315" t="s">
        <v>76</v>
      </c>
      <c r="C49" s="126"/>
      <c r="D49" s="319">
        <f t="shared" si="1"/>
        <v>0</v>
      </c>
      <c r="E49" s="319">
        <f t="shared" si="2"/>
        <v>0</v>
      </c>
      <c r="F49" s="315"/>
      <c r="G49" s="314"/>
      <c r="H49" s="314"/>
      <c r="I49" s="314"/>
      <c r="J49" s="314"/>
      <c r="K49" s="314"/>
      <c r="L49" s="314"/>
      <c r="M49" s="315"/>
      <c r="N49" s="125"/>
      <c r="O49" s="338"/>
      <c r="P49" s="337">
        <v>44</v>
      </c>
      <c r="Q49" s="315" t="s">
        <v>76</v>
      </c>
      <c r="R49" s="125"/>
      <c r="S49" s="169">
        <f t="shared" si="3"/>
        <v>0</v>
      </c>
      <c r="T49" s="314"/>
      <c r="U49" s="314"/>
      <c r="V49" s="320"/>
      <c r="W49" s="320"/>
      <c r="X49" s="315"/>
      <c r="Y49" s="397"/>
    </row>
    <row r="50" spans="1:25" x14ac:dyDescent="0.2">
      <c r="A50" s="337">
        <v>45</v>
      </c>
      <c r="B50" s="315" t="s">
        <v>77</v>
      </c>
      <c r="C50" s="126"/>
      <c r="D50" s="319">
        <f t="shared" si="1"/>
        <v>0</v>
      </c>
      <c r="E50" s="319">
        <f t="shared" si="2"/>
        <v>0</v>
      </c>
      <c r="F50" s="315"/>
      <c r="G50" s="314"/>
      <c r="H50" s="314"/>
      <c r="I50" s="314"/>
      <c r="J50" s="314"/>
      <c r="K50" s="314"/>
      <c r="L50" s="314"/>
      <c r="M50" s="315"/>
      <c r="N50" s="125"/>
      <c r="O50" s="338"/>
      <c r="P50" s="337">
        <v>45</v>
      </c>
      <c r="Q50" s="315" t="s">
        <v>77</v>
      </c>
      <c r="R50" s="125"/>
      <c r="S50" s="169">
        <f t="shared" si="3"/>
        <v>0</v>
      </c>
      <c r="T50" s="314"/>
      <c r="U50" s="314"/>
      <c r="V50" s="320"/>
      <c r="W50" s="320"/>
      <c r="X50" s="315"/>
      <c r="Y50" s="397"/>
    </row>
    <row r="51" spans="1:25" x14ac:dyDescent="0.2">
      <c r="A51" s="337">
        <v>46</v>
      </c>
      <c r="B51" s="315" t="s">
        <v>78</v>
      </c>
      <c r="C51" s="126"/>
      <c r="D51" s="319">
        <f t="shared" si="1"/>
        <v>0</v>
      </c>
      <c r="E51" s="319">
        <f t="shared" si="2"/>
        <v>0</v>
      </c>
      <c r="F51" s="315"/>
      <c r="G51" s="314"/>
      <c r="H51" s="314"/>
      <c r="I51" s="314"/>
      <c r="J51" s="314"/>
      <c r="K51" s="314"/>
      <c r="L51" s="314"/>
      <c r="M51" s="315"/>
      <c r="N51" s="125"/>
      <c r="O51" s="338"/>
      <c r="P51" s="337">
        <v>46</v>
      </c>
      <c r="Q51" s="315" t="s">
        <v>78</v>
      </c>
      <c r="R51" s="125"/>
      <c r="S51" s="169">
        <f t="shared" si="3"/>
        <v>0</v>
      </c>
      <c r="T51" s="314">
        <v>0</v>
      </c>
      <c r="U51" s="314"/>
      <c r="V51" s="320">
        <v>0</v>
      </c>
      <c r="W51" s="320">
        <v>0</v>
      </c>
      <c r="X51" s="315"/>
      <c r="Y51" s="397">
        <v>0</v>
      </c>
    </row>
    <row r="52" spans="1:25" x14ac:dyDescent="0.2">
      <c r="A52" s="337">
        <v>47</v>
      </c>
      <c r="B52" s="315" t="s">
        <v>79</v>
      </c>
      <c r="C52" s="126"/>
      <c r="D52" s="319">
        <f t="shared" si="1"/>
        <v>0</v>
      </c>
      <c r="E52" s="319">
        <f t="shared" si="2"/>
        <v>0</v>
      </c>
      <c r="F52" s="315"/>
      <c r="G52" s="314"/>
      <c r="H52" s="314"/>
      <c r="I52" s="314"/>
      <c r="J52" s="314"/>
      <c r="K52" s="314"/>
      <c r="L52" s="314"/>
      <c r="M52" s="315"/>
      <c r="N52" s="125"/>
      <c r="O52" s="338"/>
      <c r="P52" s="337">
        <v>47</v>
      </c>
      <c r="Q52" s="315" t="s">
        <v>79</v>
      </c>
      <c r="R52" s="125"/>
      <c r="S52" s="169">
        <f t="shared" si="3"/>
        <v>0</v>
      </c>
      <c r="T52" s="314"/>
      <c r="U52" s="314"/>
      <c r="V52" s="320"/>
      <c r="W52" s="320"/>
      <c r="X52" s="315"/>
      <c r="Y52" s="397"/>
    </row>
    <row r="53" spans="1:25" x14ac:dyDescent="0.2">
      <c r="A53" s="337">
        <v>48</v>
      </c>
      <c r="B53" s="315" t="s">
        <v>80</v>
      </c>
      <c r="C53" s="126"/>
      <c r="D53" s="319">
        <f t="shared" si="1"/>
        <v>0</v>
      </c>
      <c r="E53" s="319">
        <f t="shared" si="2"/>
        <v>0</v>
      </c>
      <c r="F53" s="315"/>
      <c r="G53" s="314"/>
      <c r="H53" s="314"/>
      <c r="I53" s="314"/>
      <c r="J53" s="314"/>
      <c r="K53" s="314"/>
      <c r="L53" s="314"/>
      <c r="M53" s="315"/>
      <c r="N53" s="314"/>
      <c r="O53" s="338"/>
      <c r="P53" s="337">
        <v>48</v>
      </c>
      <c r="Q53" s="315" t="s">
        <v>80</v>
      </c>
      <c r="R53" s="126"/>
      <c r="S53" s="169">
        <f t="shared" si="3"/>
        <v>0</v>
      </c>
      <c r="T53" s="314"/>
      <c r="U53" s="314"/>
      <c r="V53" s="320"/>
      <c r="W53" s="320"/>
      <c r="X53" s="315"/>
      <c r="Y53" s="397"/>
    </row>
    <row r="54" spans="1:25" x14ac:dyDescent="0.2">
      <c r="A54" s="337">
        <v>49</v>
      </c>
      <c r="B54" s="315" t="s">
        <v>81</v>
      </c>
      <c r="C54" s="126"/>
      <c r="D54" s="319">
        <f t="shared" si="1"/>
        <v>0</v>
      </c>
      <c r="E54" s="319">
        <f t="shared" si="2"/>
        <v>0</v>
      </c>
      <c r="F54" s="315"/>
      <c r="G54" s="314"/>
      <c r="H54" s="314"/>
      <c r="I54" s="314"/>
      <c r="J54" s="314"/>
      <c r="K54" s="314"/>
      <c r="L54" s="314"/>
      <c r="M54" s="315"/>
      <c r="N54" s="314"/>
      <c r="O54" s="338"/>
      <c r="P54" s="337">
        <v>49</v>
      </c>
      <c r="Q54" s="315" t="s">
        <v>81</v>
      </c>
      <c r="R54" s="126"/>
      <c r="S54" s="169">
        <f t="shared" si="3"/>
        <v>0</v>
      </c>
      <c r="T54" s="314"/>
      <c r="U54" s="314"/>
      <c r="V54" s="320"/>
      <c r="W54" s="320"/>
      <c r="X54" s="315"/>
      <c r="Y54" s="397"/>
    </row>
    <row r="55" spans="1:25" x14ac:dyDescent="0.2">
      <c r="A55" s="337">
        <v>50</v>
      </c>
      <c r="B55" s="315" t="s">
        <v>82</v>
      </c>
      <c r="C55" s="126"/>
      <c r="D55" s="319">
        <f t="shared" si="1"/>
        <v>0</v>
      </c>
      <c r="E55" s="319">
        <f t="shared" si="2"/>
        <v>0</v>
      </c>
      <c r="F55" s="315"/>
      <c r="G55" s="314"/>
      <c r="H55" s="314"/>
      <c r="I55" s="314"/>
      <c r="J55" s="314"/>
      <c r="K55" s="314"/>
      <c r="L55" s="314"/>
      <c r="M55" s="315"/>
      <c r="N55" s="314"/>
      <c r="O55" s="338"/>
      <c r="P55" s="337">
        <v>50</v>
      </c>
      <c r="Q55" s="315" t="s">
        <v>82</v>
      </c>
      <c r="R55" s="126"/>
      <c r="S55" s="169">
        <f t="shared" si="3"/>
        <v>0</v>
      </c>
      <c r="T55" s="314"/>
      <c r="U55" s="314"/>
      <c r="V55" s="320"/>
      <c r="W55" s="320"/>
      <c r="X55" s="315"/>
      <c r="Y55" s="397"/>
    </row>
    <row r="56" spans="1:25" x14ac:dyDescent="0.2">
      <c r="A56" s="337">
        <v>51</v>
      </c>
      <c r="B56" s="315" t="s">
        <v>83</v>
      </c>
      <c r="C56" s="126"/>
      <c r="D56" s="319">
        <f t="shared" si="1"/>
        <v>0</v>
      </c>
      <c r="E56" s="319">
        <f t="shared" si="2"/>
        <v>0</v>
      </c>
      <c r="F56" s="315"/>
      <c r="G56" s="314"/>
      <c r="H56" s="314"/>
      <c r="I56" s="314"/>
      <c r="J56" s="314"/>
      <c r="K56" s="314"/>
      <c r="L56" s="314"/>
      <c r="M56" s="315"/>
      <c r="N56" s="314"/>
      <c r="O56" s="338"/>
      <c r="P56" s="337">
        <v>51</v>
      </c>
      <c r="Q56" s="315" t="s">
        <v>83</v>
      </c>
      <c r="R56" s="126"/>
      <c r="S56" s="169">
        <f t="shared" si="3"/>
        <v>0</v>
      </c>
      <c r="T56" s="314"/>
      <c r="U56" s="314"/>
      <c r="V56" s="320"/>
      <c r="W56" s="320"/>
      <c r="X56" s="315"/>
      <c r="Y56" s="397"/>
    </row>
    <row r="57" spans="1:25" x14ac:dyDescent="0.2">
      <c r="A57" s="337">
        <v>52</v>
      </c>
      <c r="B57" s="315" t="s">
        <v>84</v>
      </c>
      <c r="C57" s="126"/>
      <c r="D57" s="319">
        <f t="shared" si="1"/>
        <v>0</v>
      </c>
      <c r="E57" s="319">
        <f>D57-C57</f>
        <v>0</v>
      </c>
      <c r="F57" s="315"/>
      <c r="G57" s="314"/>
      <c r="H57" s="314"/>
      <c r="I57" s="314"/>
      <c r="J57" s="314"/>
      <c r="K57" s="314"/>
      <c r="L57" s="314"/>
      <c r="M57" s="315"/>
      <c r="N57" s="314"/>
      <c r="O57" s="338"/>
      <c r="P57" s="337">
        <v>52</v>
      </c>
      <c r="Q57" s="315" t="s">
        <v>84</v>
      </c>
      <c r="R57" s="126"/>
      <c r="S57" s="169">
        <f t="shared" si="3"/>
        <v>0</v>
      </c>
      <c r="T57" s="314"/>
      <c r="U57" s="314"/>
      <c r="V57" s="320"/>
      <c r="W57" s="320"/>
      <c r="X57" s="315"/>
      <c r="Y57" s="397"/>
    </row>
    <row r="58" spans="1:25" x14ac:dyDescent="0.2">
      <c r="A58" s="337">
        <v>53</v>
      </c>
      <c r="B58" s="315" t="s">
        <v>85</v>
      </c>
      <c r="C58" s="126"/>
      <c r="D58" s="319">
        <f t="shared" si="1"/>
        <v>0</v>
      </c>
      <c r="E58" s="319">
        <f t="shared" si="2"/>
        <v>0</v>
      </c>
      <c r="F58" s="315"/>
      <c r="G58" s="314"/>
      <c r="H58" s="314"/>
      <c r="I58" s="314"/>
      <c r="J58" s="314"/>
      <c r="K58" s="314"/>
      <c r="L58" s="314"/>
      <c r="M58" s="315"/>
      <c r="N58" s="314"/>
      <c r="O58" s="338"/>
      <c r="P58" s="337">
        <v>53</v>
      </c>
      <c r="Q58" s="315" t="s">
        <v>85</v>
      </c>
      <c r="R58" s="126"/>
      <c r="S58" s="169">
        <f t="shared" si="3"/>
        <v>0</v>
      </c>
      <c r="T58" s="314"/>
      <c r="U58" s="314"/>
      <c r="V58" s="320"/>
      <c r="W58" s="320"/>
      <c r="X58" s="315"/>
      <c r="Y58" s="397"/>
    </row>
    <row r="59" spans="1:25" x14ac:dyDescent="0.2">
      <c r="A59" s="337">
        <v>54</v>
      </c>
      <c r="B59" s="315" t="s">
        <v>86</v>
      </c>
      <c r="C59" s="126"/>
      <c r="D59" s="319">
        <f t="shared" si="1"/>
        <v>0</v>
      </c>
      <c r="E59" s="319">
        <f t="shared" si="2"/>
        <v>0</v>
      </c>
      <c r="F59" s="315"/>
      <c r="G59" s="314"/>
      <c r="H59" s="314"/>
      <c r="I59" s="314"/>
      <c r="J59" s="314"/>
      <c r="K59" s="314"/>
      <c r="L59" s="314"/>
      <c r="M59" s="315"/>
      <c r="N59" s="314"/>
      <c r="O59" s="338"/>
      <c r="P59" s="337">
        <v>54</v>
      </c>
      <c r="Q59" s="315" t="s">
        <v>86</v>
      </c>
      <c r="R59" s="126"/>
      <c r="S59" s="169">
        <f t="shared" si="3"/>
        <v>0</v>
      </c>
      <c r="T59" s="314"/>
      <c r="U59" s="314"/>
      <c r="V59" s="320"/>
      <c r="W59" s="320"/>
      <c r="X59" s="315"/>
      <c r="Y59" s="397"/>
    </row>
    <row r="60" spans="1:25" x14ac:dyDescent="0.2">
      <c r="A60" s="337">
        <v>55</v>
      </c>
      <c r="B60" s="315" t="s">
        <v>87</v>
      </c>
      <c r="C60" s="126"/>
      <c r="D60" s="319">
        <f t="shared" si="1"/>
        <v>0</v>
      </c>
      <c r="E60" s="319">
        <f t="shared" si="2"/>
        <v>0</v>
      </c>
      <c r="F60" s="315"/>
      <c r="G60" s="314"/>
      <c r="H60" s="314"/>
      <c r="I60" s="314"/>
      <c r="J60" s="314"/>
      <c r="K60" s="314"/>
      <c r="L60" s="314"/>
      <c r="M60" s="315"/>
      <c r="N60" s="314"/>
      <c r="O60" s="338"/>
      <c r="P60" s="337">
        <v>55</v>
      </c>
      <c r="Q60" s="315" t="s">
        <v>87</v>
      </c>
      <c r="R60" s="126"/>
      <c r="S60" s="169">
        <f t="shared" si="3"/>
        <v>0</v>
      </c>
      <c r="T60" s="314"/>
      <c r="U60" s="314"/>
      <c r="V60" s="320"/>
      <c r="W60" s="320"/>
      <c r="X60" s="315"/>
      <c r="Y60" s="397"/>
    </row>
    <row r="61" spans="1:25" x14ac:dyDescent="0.2">
      <c r="A61" s="337">
        <v>56</v>
      </c>
      <c r="B61" s="315" t="s">
        <v>88</v>
      </c>
      <c r="C61" s="126"/>
      <c r="D61" s="319">
        <f t="shared" si="1"/>
        <v>0</v>
      </c>
      <c r="E61" s="319">
        <f t="shared" si="2"/>
        <v>0</v>
      </c>
      <c r="F61" s="315"/>
      <c r="G61" s="314"/>
      <c r="H61" s="314"/>
      <c r="I61" s="314"/>
      <c r="J61" s="314"/>
      <c r="K61" s="314"/>
      <c r="L61" s="314"/>
      <c r="M61" s="315"/>
      <c r="N61" s="314"/>
      <c r="O61" s="338"/>
      <c r="P61" s="337">
        <v>56</v>
      </c>
      <c r="Q61" s="315" t="s">
        <v>88</v>
      </c>
      <c r="R61" s="126"/>
      <c r="S61" s="169">
        <f t="shared" si="3"/>
        <v>0</v>
      </c>
      <c r="T61" s="314"/>
      <c r="U61" s="314"/>
      <c r="V61" s="320"/>
      <c r="W61" s="320"/>
      <c r="X61" s="315"/>
      <c r="Y61" s="397"/>
    </row>
    <row r="62" spans="1:25" x14ac:dyDescent="0.2">
      <c r="A62" s="337">
        <v>57</v>
      </c>
      <c r="B62" s="315" t="s">
        <v>89</v>
      </c>
      <c r="C62" s="126"/>
      <c r="D62" s="319">
        <f t="shared" si="1"/>
        <v>0</v>
      </c>
      <c r="E62" s="319">
        <f t="shared" si="2"/>
        <v>0</v>
      </c>
      <c r="F62" s="315"/>
      <c r="G62" s="314"/>
      <c r="H62" s="314"/>
      <c r="I62" s="314"/>
      <c r="J62" s="314"/>
      <c r="K62" s="314"/>
      <c r="L62" s="314"/>
      <c r="M62" s="315"/>
      <c r="N62" s="314"/>
      <c r="O62" s="338"/>
      <c r="P62" s="337">
        <v>57</v>
      </c>
      <c r="Q62" s="315" t="s">
        <v>89</v>
      </c>
      <c r="R62" s="126"/>
      <c r="S62" s="169">
        <f t="shared" si="3"/>
        <v>0</v>
      </c>
      <c r="T62" s="314"/>
      <c r="U62" s="314"/>
      <c r="V62" s="320"/>
      <c r="W62" s="320"/>
      <c r="X62" s="315"/>
      <c r="Y62" s="397"/>
    </row>
    <row r="63" spans="1:25" x14ac:dyDescent="0.2">
      <c r="A63" s="341">
        <v>58</v>
      </c>
      <c r="B63" s="340" t="s">
        <v>90</v>
      </c>
      <c r="C63" s="342"/>
      <c r="D63" s="319">
        <f t="shared" si="1"/>
        <v>0</v>
      </c>
      <c r="E63" s="319">
        <f t="shared" si="2"/>
        <v>0</v>
      </c>
      <c r="F63" s="340"/>
      <c r="G63" s="339"/>
      <c r="H63" s="339"/>
      <c r="I63" s="339"/>
      <c r="J63" s="339"/>
      <c r="K63" s="339"/>
      <c r="L63" s="339"/>
      <c r="M63" s="340"/>
      <c r="N63" s="314"/>
      <c r="O63" s="338"/>
      <c r="P63" s="337">
        <v>58</v>
      </c>
      <c r="Q63" s="315" t="s">
        <v>90</v>
      </c>
      <c r="R63" s="126"/>
      <c r="S63" s="169">
        <f t="shared" si="3"/>
        <v>0</v>
      </c>
      <c r="T63" s="314"/>
      <c r="U63" s="314"/>
      <c r="V63" s="320"/>
      <c r="W63" s="320"/>
      <c r="X63" s="315"/>
      <c r="Y63" s="397"/>
    </row>
    <row r="64" spans="1:25" ht="13.5" thickBot="1" x14ac:dyDescent="0.25">
      <c r="A64" s="343"/>
      <c r="B64" s="344" t="s">
        <v>91</v>
      </c>
      <c r="C64" s="322">
        <f t="shared" ref="C64:N64" si="4">SUM(C6:C63)</f>
        <v>0</v>
      </c>
      <c r="D64" s="322">
        <f t="shared" si="4"/>
        <v>0</v>
      </c>
      <c r="E64" s="322"/>
      <c r="F64" s="322">
        <f t="shared" si="4"/>
        <v>0</v>
      </c>
      <c r="G64" s="322">
        <f t="shared" si="4"/>
        <v>0</v>
      </c>
      <c r="H64" s="322">
        <f t="shared" si="4"/>
        <v>0</v>
      </c>
      <c r="I64" s="322">
        <f t="shared" si="4"/>
        <v>0</v>
      </c>
      <c r="J64" s="322">
        <f t="shared" si="4"/>
        <v>0</v>
      </c>
      <c r="K64" s="322">
        <f t="shared" si="4"/>
        <v>0</v>
      </c>
      <c r="L64" s="322">
        <f t="shared" si="4"/>
        <v>0</v>
      </c>
      <c r="M64" s="322">
        <f t="shared" si="4"/>
        <v>0</v>
      </c>
      <c r="N64" s="322">
        <f t="shared" si="4"/>
        <v>0</v>
      </c>
      <c r="O64" s="338"/>
      <c r="P64" s="343"/>
      <c r="Q64" s="344" t="s">
        <v>91</v>
      </c>
      <c r="R64" s="398">
        <f t="shared" ref="R64:Y64" si="5">SUM(R6:R63)</f>
        <v>0</v>
      </c>
      <c r="S64" s="398">
        <f t="shared" si="5"/>
        <v>0</v>
      </c>
      <c r="T64" s="322">
        <f t="shared" si="5"/>
        <v>0</v>
      </c>
      <c r="U64" s="322">
        <f t="shared" si="5"/>
        <v>0</v>
      </c>
      <c r="V64" s="322">
        <f t="shared" si="5"/>
        <v>0</v>
      </c>
      <c r="W64" s="322">
        <f t="shared" si="5"/>
        <v>0</v>
      </c>
      <c r="X64" s="322">
        <f t="shared" si="5"/>
        <v>0</v>
      </c>
      <c r="Y64" s="321">
        <f t="shared" si="5"/>
        <v>0</v>
      </c>
    </row>
    <row r="65" spans="1:25" x14ac:dyDescent="0.2">
      <c r="A65" s="336">
        <v>59</v>
      </c>
      <c r="B65" s="319" t="s">
        <v>92</v>
      </c>
      <c r="C65" s="124"/>
      <c r="D65" s="319">
        <f t="shared" si="1"/>
        <v>0</v>
      </c>
      <c r="E65" s="319">
        <f t="shared" si="2"/>
        <v>0</v>
      </c>
      <c r="F65" s="319"/>
      <c r="G65" s="334"/>
      <c r="H65" s="334"/>
      <c r="I65" s="334"/>
      <c r="J65" s="334"/>
      <c r="K65" s="334"/>
      <c r="L65" s="334"/>
      <c r="M65" s="319"/>
      <c r="N65" s="314"/>
      <c r="O65" s="338"/>
      <c r="P65" s="336">
        <v>59</v>
      </c>
      <c r="Q65" s="319" t="s">
        <v>92</v>
      </c>
      <c r="R65" s="124"/>
      <c r="S65" s="169">
        <f>T65+U65+V65+X65+Y65</f>
        <v>0</v>
      </c>
      <c r="T65" s="334"/>
      <c r="U65" s="334"/>
      <c r="V65" s="380"/>
      <c r="W65" s="380"/>
      <c r="X65" s="319"/>
      <c r="Y65" s="399"/>
    </row>
    <row r="66" spans="1:25" x14ac:dyDescent="0.2">
      <c r="A66" s="337">
        <v>60</v>
      </c>
      <c r="B66" s="315" t="s">
        <v>93</v>
      </c>
      <c r="C66" s="126"/>
      <c r="D66" s="319">
        <f t="shared" si="1"/>
        <v>0</v>
      </c>
      <c r="E66" s="319">
        <f t="shared" si="2"/>
        <v>0</v>
      </c>
      <c r="F66" s="315"/>
      <c r="G66" s="314"/>
      <c r="H66" s="314"/>
      <c r="I66" s="314"/>
      <c r="J66" s="314"/>
      <c r="K66" s="314"/>
      <c r="L66" s="314"/>
      <c r="M66" s="315"/>
      <c r="N66" s="314"/>
      <c r="O66" s="338"/>
      <c r="P66" s="337">
        <v>60</v>
      </c>
      <c r="Q66" s="315" t="s">
        <v>93</v>
      </c>
      <c r="R66" s="126"/>
      <c r="S66" s="169">
        <f>T66+U66+V66+X66+Y66</f>
        <v>0</v>
      </c>
      <c r="T66" s="314"/>
      <c r="U66" s="314"/>
      <c r="V66" s="320"/>
      <c r="W66" s="320"/>
      <c r="X66" s="315"/>
      <c r="Y66" s="399"/>
    </row>
    <row r="67" spans="1:25" x14ac:dyDescent="0.2">
      <c r="A67" s="337">
        <v>61</v>
      </c>
      <c r="B67" s="315" t="s">
        <v>94</v>
      </c>
      <c r="C67" s="126"/>
      <c r="D67" s="319">
        <f t="shared" si="1"/>
        <v>0</v>
      </c>
      <c r="E67" s="319">
        <f t="shared" si="2"/>
        <v>0</v>
      </c>
      <c r="F67" s="315"/>
      <c r="G67" s="314"/>
      <c r="H67" s="314"/>
      <c r="I67" s="314"/>
      <c r="J67" s="314"/>
      <c r="K67" s="314"/>
      <c r="L67" s="314"/>
      <c r="M67" s="315"/>
      <c r="N67" s="314"/>
      <c r="O67" s="338"/>
      <c r="P67" s="337">
        <v>61</v>
      </c>
      <c r="Q67" s="315" t="s">
        <v>94</v>
      </c>
      <c r="R67" s="126"/>
      <c r="S67" s="169">
        <f>T67+U67+V67+X67+Y67</f>
        <v>0</v>
      </c>
      <c r="T67" s="314"/>
      <c r="U67" s="314"/>
      <c r="V67" s="320"/>
      <c r="W67" s="320"/>
      <c r="X67" s="315"/>
      <c r="Y67" s="399"/>
    </row>
    <row r="68" spans="1:25" x14ac:dyDescent="0.2">
      <c r="A68" s="341">
        <v>62</v>
      </c>
      <c r="B68" s="340" t="s">
        <v>95</v>
      </c>
      <c r="C68" s="342"/>
      <c r="D68" s="319">
        <f t="shared" si="1"/>
        <v>0</v>
      </c>
      <c r="E68" s="319">
        <f t="shared" si="2"/>
        <v>0</v>
      </c>
      <c r="F68" s="340"/>
      <c r="G68" s="339"/>
      <c r="H68" s="339"/>
      <c r="I68" s="339"/>
      <c r="J68" s="339"/>
      <c r="K68" s="339"/>
      <c r="L68" s="339"/>
      <c r="M68" s="340"/>
      <c r="N68" s="314"/>
      <c r="O68" s="338"/>
      <c r="P68" s="337">
        <v>62</v>
      </c>
      <c r="Q68" s="315" t="s">
        <v>95</v>
      </c>
      <c r="R68" s="126"/>
      <c r="S68" s="169">
        <f>T68+U68+V68+X68+Y68</f>
        <v>0</v>
      </c>
      <c r="T68" s="314"/>
      <c r="U68" s="314"/>
      <c r="V68" s="320"/>
      <c r="W68" s="320"/>
      <c r="X68" s="315"/>
      <c r="Y68" s="399"/>
    </row>
    <row r="69" spans="1:25" ht="13.5" thickBot="1" x14ac:dyDescent="0.25">
      <c r="A69" s="343"/>
      <c r="B69" s="344" t="s">
        <v>96</v>
      </c>
      <c r="C69" s="322">
        <f>C66+C67+C68</f>
        <v>0</v>
      </c>
      <c r="D69" s="322">
        <f>D66+D67+D68</f>
        <v>0</v>
      </c>
      <c r="E69" s="322">
        <f t="shared" ref="E69:F69" si="6">E66+E67+E68</f>
        <v>0</v>
      </c>
      <c r="F69" s="322">
        <f t="shared" si="6"/>
        <v>0</v>
      </c>
      <c r="G69" s="322">
        <f t="shared" ref="G69:N69" si="7">SUM(G66:G68)</f>
        <v>0</v>
      </c>
      <c r="H69" s="322">
        <f t="shared" si="7"/>
        <v>0</v>
      </c>
      <c r="I69" s="322">
        <f t="shared" si="7"/>
        <v>0</v>
      </c>
      <c r="J69" s="322">
        <f t="shared" si="7"/>
        <v>0</v>
      </c>
      <c r="K69" s="322">
        <f t="shared" si="7"/>
        <v>0</v>
      </c>
      <c r="L69" s="322">
        <f t="shared" si="7"/>
        <v>0</v>
      </c>
      <c r="M69" s="322">
        <f t="shared" si="7"/>
        <v>0</v>
      </c>
      <c r="N69" s="322">
        <f t="shared" si="7"/>
        <v>0</v>
      </c>
      <c r="O69" s="338"/>
      <c r="P69" s="343"/>
      <c r="Q69" s="344" t="s">
        <v>96</v>
      </c>
      <c r="R69" s="398">
        <f>R66+R67+R68</f>
        <v>0</v>
      </c>
      <c r="S69" s="398">
        <f>S66+S67+S68</f>
        <v>0</v>
      </c>
      <c r="T69" s="322">
        <f t="shared" ref="T69:Y69" si="8">SUM(T66:T68)</f>
        <v>0</v>
      </c>
      <c r="U69" s="322">
        <f t="shared" si="8"/>
        <v>0</v>
      </c>
      <c r="V69" s="322">
        <f t="shared" si="8"/>
        <v>0</v>
      </c>
      <c r="W69" s="322">
        <f t="shared" si="8"/>
        <v>0</v>
      </c>
      <c r="X69" s="322">
        <f t="shared" si="8"/>
        <v>0</v>
      </c>
      <c r="Y69" s="321">
        <f t="shared" si="8"/>
        <v>0</v>
      </c>
    </row>
    <row r="70" spans="1:25" ht="13.5" thickBot="1" x14ac:dyDescent="0.25">
      <c r="A70" s="336">
        <v>63</v>
      </c>
      <c r="B70" s="319" t="s">
        <v>97</v>
      </c>
      <c r="C70" s="187"/>
      <c r="D70" s="319">
        <f t="shared" si="1"/>
        <v>0</v>
      </c>
      <c r="E70" s="319"/>
      <c r="F70" s="319"/>
      <c r="G70" s="334"/>
      <c r="H70" s="334"/>
      <c r="I70" s="334"/>
      <c r="J70" s="334"/>
      <c r="K70" s="334"/>
      <c r="L70" s="334"/>
      <c r="M70" s="319"/>
      <c r="N70" s="334"/>
      <c r="O70" s="338"/>
      <c r="P70" s="336">
        <v>63</v>
      </c>
      <c r="Q70" s="319" t="s">
        <v>97</v>
      </c>
      <c r="R70" s="400"/>
      <c r="S70" s="169">
        <f>T70+U70+V70+X70+Y70</f>
        <v>0</v>
      </c>
      <c r="T70" s="334"/>
      <c r="U70" s="334"/>
      <c r="V70" s="380"/>
      <c r="W70" s="380"/>
      <c r="X70" s="319"/>
      <c r="Y70" s="399"/>
    </row>
    <row r="71" spans="1:25" ht="15" customHeight="1" thickBot="1" x14ac:dyDescent="0.25">
      <c r="A71" s="343"/>
      <c r="B71" s="344" t="s">
        <v>98</v>
      </c>
      <c r="C71" s="398">
        <f t="shared" ref="C71:N71" si="9">C64+C65+C69+C70</f>
        <v>0</v>
      </c>
      <c r="D71" s="401">
        <f t="shared" si="9"/>
        <v>0</v>
      </c>
      <c r="E71" s="401">
        <f t="shared" si="9"/>
        <v>0</v>
      </c>
      <c r="F71" s="401">
        <f t="shared" si="9"/>
        <v>0</v>
      </c>
      <c r="G71" s="321">
        <f t="shared" si="9"/>
        <v>0</v>
      </c>
      <c r="H71" s="321">
        <f t="shared" si="9"/>
        <v>0</v>
      </c>
      <c r="I71" s="321">
        <f t="shared" si="9"/>
        <v>0</v>
      </c>
      <c r="J71" s="321">
        <f t="shared" si="9"/>
        <v>0</v>
      </c>
      <c r="K71" s="321">
        <f t="shared" si="9"/>
        <v>0</v>
      </c>
      <c r="L71" s="321">
        <f t="shared" si="9"/>
        <v>0</v>
      </c>
      <c r="M71" s="321">
        <f t="shared" si="9"/>
        <v>0</v>
      </c>
      <c r="N71" s="321">
        <f t="shared" si="9"/>
        <v>0</v>
      </c>
      <c r="O71" s="338"/>
      <c r="P71" s="343"/>
      <c r="Q71" s="344" t="s">
        <v>98</v>
      </c>
      <c r="R71" s="321">
        <f t="shared" ref="R71:Y71" si="10">R64+R65+R69+R70</f>
        <v>0</v>
      </c>
      <c r="S71" s="321">
        <f t="shared" si="10"/>
        <v>0</v>
      </c>
      <c r="T71" s="322">
        <f t="shared" si="10"/>
        <v>0</v>
      </c>
      <c r="U71" s="322">
        <f t="shared" si="10"/>
        <v>0</v>
      </c>
      <c r="V71" s="322">
        <f t="shared" si="10"/>
        <v>0</v>
      </c>
      <c r="W71" s="322">
        <f t="shared" si="10"/>
        <v>0</v>
      </c>
      <c r="X71" s="322">
        <f t="shared" si="10"/>
        <v>0</v>
      </c>
      <c r="Y71" s="321">
        <f t="shared" si="10"/>
        <v>0</v>
      </c>
    </row>
    <row r="72" spans="1:25" ht="11.25" hidden="1" customHeight="1" x14ac:dyDescent="0.2">
      <c r="C72" s="323">
        <f>C71-C75</f>
        <v>0</v>
      </c>
      <c r="D72" s="323"/>
      <c r="E72" s="323"/>
      <c r="F72" s="323">
        <f>F71-F75</f>
        <v>0</v>
      </c>
      <c r="G72" s="323">
        <f>G71-G75</f>
        <v>0</v>
      </c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323"/>
    </row>
    <row r="73" spans="1:25" ht="0.75" hidden="1" customHeight="1" x14ac:dyDescent="0.2">
      <c r="F73" s="317"/>
      <c r="G73" s="317"/>
      <c r="H73" s="317"/>
      <c r="I73" s="317"/>
      <c r="J73" s="317"/>
      <c r="K73" s="317"/>
      <c r="L73" s="317"/>
      <c r="T73" s="317"/>
      <c r="U73" s="317"/>
    </row>
    <row r="74" spans="1:25" ht="15.75" hidden="1" x14ac:dyDescent="0.25">
      <c r="A74" s="402"/>
      <c r="B74" s="403"/>
      <c r="C74" s="349"/>
      <c r="D74" s="349"/>
      <c r="E74" s="349"/>
      <c r="F74" s="348"/>
      <c r="G74" s="404"/>
      <c r="H74" s="404"/>
      <c r="I74" s="404"/>
      <c r="J74" s="404"/>
      <c r="K74" s="349"/>
    </row>
    <row r="75" spans="1:25" ht="16.5" hidden="1" thickBot="1" x14ac:dyDescent="0.3">
      <c r="A75" s="402"/>
      <c r="B75" s="381"/>
      <c r="C75" s="405"/>
      <c r="D75" s="352"/>
      <c r="E75" s="346"/>
      <c r="F75" s="405"/>
      <c r="G75" s="406"/>
      <c r="H75" s="406"/>
      <c r="I75" s="406"/>
      <c r="J75" s="405"/>
      <c r="K75" s="394"/>
      <c r="L75" s="393"/>
      <c r="M75" s="393"/>
      <c r="N75" s="393"/>
    </row>
    <row r="76" spans="1:25" x14ac:dyDescent="0.2">
      <c r="A76" s="381"/>
      <c r="D76" s="345"/>
      <c r="E76" s="345"/>
      <c r="F76" s="345"/>
      <c r="G76" s="345"/>
      <c r="H76" s="345"/>
      <c r="I76" s="345"/>
      <c r="J76" s="345"/>
      <c r="K76" s="345"/>
      <c r="L76" s="345"/>
    </row>
    <row r="77" spans="1:25" x14ac:dyDescent="0.2">
      <c r="A77" s="381"/>
      <c r="C77" s="407"/>
    </row>
    <row r="78" spans="1:25" x14ac:dyDescent="0.2">
      <c r="A78" s="381"/>
      <c r="C78" s="407"/>
    </row>
    <row r="79" spans="1:25" x14ac:dyDescent="0.2">
      <c r="A79" s="381"/>
      <c r="C79" s="407"/>
    </row>
    <row r="80" spans="1:25" x14ac:dyDescent="0.2">
      <c r="A80" s="381"/>
      <c r="C80" s="407"/>
    </row>
    <row r="81" spans="1:3" x14ac:dyDescent="0.2">
      <c r="A81" s="381"/>
      <c r="C81" s="407"/>
    </row>
    <row r="82" spans="1:3" x14ac:dyDescent="0.2">
      <c r="A82" s="381"/>
      <c r="C82" s="407"/>
    </row>
    <row r="83" spans="1:3" x14ac:dyDescent="0.2">
      <c r="A83" s="381"/>
      <c r="C83" s="407"/>
    </row>
    <row r="84" spans="1:3" x14ac:dyDescent="0.2">
      <c r="A84" s="381"/>
      <c r="C84" s="407"/>
    </row>
    <row r="85" spans="1:3" x14ac:dyDescent="0.2">
      <c r="A85" s="381"/>
      <c r="C85" s="407"/>
    </row>
    <row r="86" spans="1:3" x14ac:dyDescent="0.2">
      <c r="A86" s="381"/>
      <c r="C86" s="407"/>
    </row>
    <row r="87" spans="1:3" x14ac:dyDescent="0.2">
      <c r="A87" s="381"/>
      <c r="C87" s="407"/>
    </row>
    <row r="88" spans="1:3" x14ac:dyDescent="0.2">
      <c r="A88" s="381"/>
      <c r="C88" s="407"/>
    </row>
    <row r="89" spans="1:3" x14ac:dyDescent="0.2">
      <c r="A89" s="381"/>
      <c r="C89" s="407"/>
    </row>
    <row r="90" spans="1:3" x14ac:dyDescent="0.2">
      <c r="A90" s="381"/>
      <c r="C90" s="407"/>
    </row>
    <row r="91" spans="1:3" x14ac:dyDescent="0.2">
      <c r="A91" s="381"/>
      <c r="C91" s="407"/>
    </row>
    <row r="92" spans="1:3" x14ac:dyDescent="0.2">
      <c r="A92" s="381"/>
      <c r="C92" s="407"/>
    </row>
    <row r="93" spans="1:3" x14ac:dyDescent="0.2">
      <c r="A93" s="381"/>
      <c r="C93" s="407"/>
    </row>
    <row r="94" spans="1:3" x14ac:dyDescent="0.2">
      <c r="A94" s="381"/>
      <c r="C94" s="407"/>
    </row>
    <row r="95" spans="1:3" x14ac:dyDescent="0.2">
      <c r="A95" s="381"/>
      <c r="C95" s="407"/>
    </row>
    <row r="96" spans="1:3" x14ac:dyDescent="0.2">
      <c r="A96" s="381"/>
      <c r="C96" s="407"/>
    </row>
    <row r="97" spans="1:3" x14ac:dyDescent="0.2">
      <c r="A97" s="381"/>
      <c r="C97" s="407"/>
    </row>
    <row r="98" spans="1:3" x14ac:dyDescent="0.2">
      <c r="A98" s="381"/>
      <c r="C98" s="407"/>
    </row>
    <row r="99" spans="1:3" x14ac:dyDescent="0.2">
      <c r="A99" s="381"/>
      <c r="C99" s="407"/>
    </row>
    <row r="100" spans="1:3" x14ac:dyDescent="0.2">
      <c r="A100" s="381"/>
      <c r="C100" s="407"/>
    </row>
    <row r="101" spans="1:3" x14ac:dyDescent="0.2">
      <c r="A101" s="381"/>
      <c r="C101" s="407"/>
    </row>
    <row r="102" spans="1:3" x14ac:dyDescent="0.2">
      <c r="A102" s="381"/>
      <c r="C102" s="407"/>
    </row>
    <row r="103" spans="1:3" x14ac:dyDescent="0.2">
      <c r="A103" s="381"/>
      <c r="C103" s="407"/>
    </row>
    <row r="104" spans="1:3" x14ac:dyDescent="0.2">
      <c r="A104" s="381"/>
      <c r="C104" s="407"/>
    </row>
    <row r="105" spans="1:3" x14ac:dyDescent="0.2">
      <c r="A105" s="381"/>
      <c r="C105" s="407"/>
    </row>
    <row r="106" spans="1:3" x14ac:dyDescent="0.2">
      <c r="A106" s="381"/>
      <c r="C106" s="407"/>
    </row>
    <row r="107" spans="1:3" x14ac:dyDescent="0.2">
      <c r="A107" s="381"/>
      <c r="C107" s="407"/>
    </row>
    <row r="108" spans="1:3" x14ac:dyDescent="0.2">
      <c r="A108" s="381"/>
      <c r="C108" s="407"/>
    </row>
    <row r="109" spans="1:3" x14ac:dyDescent="0.2">
      <c r="A109" s="381"/>
      <c r="C109" s="407"/>
    </row>
    <row r="110" spans="1:3" x14ac:dyDescent="0.2">
      <c r="A110" s="381"/>
      <c r="C110" s="407"/>
    </row>
    <row r="111" spans="1:3" x14ac:dyDescent="0.2">
      <c r="A111" s="381"/>
      <c r="C111" s="407"/>
    </row>
    <row r="112" spans="1:3" x14ac:dyDescent="0.2">
      <c r="A112" s="381"/>
      <c r="C112" s="407"/>
    </row>
    <row r="113" spans="1:3" x14ac:dyDescent="0.2">
      <c r="A113" s="381"/>
      <c r="C113" s="407"/>
    </row>
    <row r="114" spans="1:3" x14ac:dyDescent="0.2">
      <c r="A114" s="381"/>
      <c r="C114" s="407"/>
    </row>
    <row r="115" spans="1:3" x14ac:dyDescent="0.2">
      <c r="A115" s="381"/>
      <c r="C115" s="407"/>
    </row>
    <row r="116" spans="1:3" x14ac:dyDescent="0.2">
      <c r="A116" s="381"/>
      <c r="C116" s="407"/>
    </row>
    <row r="117" spans="1:3" x14ac:dyDescent="0.2">
      <c r="A117" s="381"/>
      <c r="C117" s="407"/>
    </row>
    <row r="118" spans="1:3" x14ac:dyDescent="0.2">
      <c r="A118" s="381"/>
      <c r="C118" s="407"/>
    </row>
    <row r="119" spans="1:3" x14ac:dyDescent="0.2">
      <c r="A119" s="381"/>
      <c r="C119" s="407"/>
    </row>
    <row r="120" spans="1:3" x14ac:dyDescent="0.2">
      <c r="A120" s="381"/>
      <c r="C120" s="407"/>
    </row>
    <row r="121" spans="1:3" x14ac:dyDescent="0.2">
      <c r="A121" s="381"/>
      <c r="C121" s="407"/>
    </row>
    <row r="122" spans="1:3" x14ac:dyDescent="0.2">
      <c r="A122" s="381"/>
      <c r="C122" s="407"/>
    </row>
    <row r="123" spans="1:3" x14ac:dyDescent="0.2">
      <c r="A123" s="381"/>
      <c r="C123" s="407"/>
    </row>
    <row r="124" spans="1:3" x14ac:dyDescent="0.2">
      <c r="A124" s="381"/>
      <c r="C124" s="407"/>
    </row>
    <row r="125" spans="1:3" x14ac:dyDescent="0.2">
      <c r="A125" s="381"/>
      <c r="C125" s="407"/>
    </row>
    <row r="126" spans="1:3" x14ac:dyDescent="0.2">
      <c r="A126" s="381"/>
      <c r="C126" s="407"/>
    </row>
    <row r="127" spans="1:3" x14ac:dyDescent="0.2">
      <c r="A127" s="381"/>
      <c r="C127" s="407"/>
    </row>
    <row r="128" spans="1:3" x14ac:dyDescent="0.2">
      <c r="A128" s="381"/>
      <c r="C128" s="407"/>
    </row>
    <row r="129" spans="1:3" x14ac:dyDescent="0.2">
      <c r="A129" s="381"/>
      <c r="C129" s="407"/>
    </row>
    <row r="130" spans="1:3" x14ac:dyDescent="0.2">
      <c r="A130" s="381"/>
      <c r="C130" s="407"/>
    </row>
    <row r="131" spans="1:3" x14ac:dyDescent="0.2">
      <c r="A131" s="381"/>
      <c r="C131" s="407"/>
    </row>
    <row r="132" spans="1:3" x14ac:dyDescent="0.2">
      <c r="A132" s="381"/>
      <c r="C132" s="407"/>
    </row>
    <row r="133" spans="1:3" x14ac:dyDescent="0.2">
      <c r="A133" s="381"/>
      <c r="C133" s="407"/>
    </row>
    <row r="134" spans="1:3" x14ac:dyDescent="0.2">
      <c r="A134" s="381"/>
      <c r="B134" s="381"/>
      <c r="C134" s="407"/>
    </row>
    <row r="135" spans="1:3" x14ac:dyDescent="0.2">
      <c r="A135" s="381"/>
      <c r="C135" s="407"/>
    </row>
    <row r="136" spans="1:3" x14ac:dyDescent="0.2">
      <c r="A136" s="381"/>
      <c r="C136" s="407"/>
    </row>
    <row r="137" spans="1:3" x14ac:dyDescent="0.2">
      <c r="A137" s="381"/>
      <c r="C137" s="407"/>
    </row>
    <row r="138" spans="1:3" x14ac:dyDescent="0.2">
      <c r="A138" s="381"/>
      <c r="C138" s="407"/>
    </row>
    <row r="139" spans="1:3" x14ac:dyDescent="0.2">
      <c r="A139" s="381"/>
      <c r="B139" s="381"/>
      <c r="C139" s="407"/>
    </row>
    <row r="140" spans="1:3" x14ac:dyDescent="0.2">
      <c r="A140" s="381"/>
      <c r="C140" s="407"/>
    </row>
    <row r="141" spans="1:3" x14ac:dyDescent="0.2">
      <c r="A141" s="381"/>
      <c r="B141" s="381"/>
      <c r="C141" s="407"/>
    </row>
    <row r="142" spans="1:3" x14ac:dyDescent="0.2">
      <c r="C142" s="408"/>
    </row>
    <row r="167" ht="3" customHeight="1" x14ac:dyDescent="0.2"/>
  </sheetData>
  <mergeCells count="2">
    <mergeCell ref="F4:N4"/>
    <mergeCell ref="S4:Y4"/>
  </mergeCells>
  <phoneticPr fontId="12" type="noConversion"/>
  <pageMargins left="1.04" right="0.15748031496062992" top="0.19" bottom="0.19" header="0.19685039370078741" footer="0.19685039370078741"/>
  <pageSetup paperSize="9" scale="89" orientation="portrait" horizontalDpi="4294967294" verticalDpi="4294967294" r:id="rId1"/>
  <headerFooter alignWithMargins="0"/>
  <colBreaks count="1" manualBreakCount="1">
    <brk id="15" max="167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aie28">
    <tabColor indexed="34"/>
  </sheetPr>
  <dimension ref="A1:AG76"/>
  <sheetViews>
    <sheetView zoomScaleNormal="100" workbookViewId="0">
      <pane xSplit="2" ySplit="5" topLeftCell="C48" activePane="bottomRight" state="frozen"/>
      <selection activeCell="AF16" sqref="AF16:AL63"/>
      <selection pane="topRight" activeCell="AF16" sqref="AF16:AL63"/>
      <selection pane="bottomLeft" activeCell="AF16" sqref="AF16:AL63"/>
      <selection pane="bottomRight" activeCell="K13" sqref="K13"/>
    </sheetView>
  </sheetViews>
  <sheetFormatPr defaultColWidth="9.140625" defaultRowHeight="12.75" x14ac:dyDescent="0.2"/>
  <cols>
    <col min="1" max="1" width="3.85546875" style="828" customWidth="1"/>
    <col min="2" max="2" width="22.7109375" style="828" customWidth="1"/>
    <col min="3" max="3" width="10.5703125" style="828" customWidth="1"/>
    <col min="4" max="4" width="14.5703125" style="354" hidden="1" customWidth="1"/>
    <col min="5" max="5" width="11.7109375" style="828" hidden="1" customWidth="1"/>
    <col min="6" max="6" width="12" style="828" hidden="1" customWidth="1"/>
    <col min="7" max="7" width="10.85546875" style="828" customWidth="1"/>
    <col min="8" max="8" width="8.85546875" style="828" hidden="1" customWidth="1"/>
    <col min="9" max="9" width="4.5703125" style="828" hidden="1" customWidth="1"/>
    <col min="10" max="10" width="7.7109375" style="828" customWidth="1"/>
    <col min="11" max="11" width="10.42578125" style="828" customWidth="1"/>
    <col min="12" max="12" width="11.5703125" style="828" customWidth="1"/>
    <col min="13" max="13" width="8.42578125" style="828" hidden="1" customWidth="1"/>
    <col min="14" max="14" width="7.42578125" style="828" customWidth="1"/>
    <col min="15" max="15" width="9" style="828" hidden="1" customWidth="1"/>
    <col min="16" max="16" width="8.140625" style="828" hidden="1" customWidth="1"/>
    <col min="17" max="17" width="8.28515625" style="828" hidden="1" customWidth="1"/>
    <col min="18" max="18" width="5.85546875" style="828" customWidth="1"/>
    <col min="19" max="19" width="4.7109375" style="828" customWidth="1"/>
    <col min="20" max="20" width="22" style="828" customWidth="1"/>
    <col min="21" max="21" width="10.85546875" style="828" bestFit="1" customWidth="1"/>
    <col min="22" max="22" width="12.28515625" style="354" hidden="1" customWidth="1"/>
    <col min="23" max="23" width="11.85546875" style="828" hidden="1" customWidth="1"/>
    <col min="24" max="24" width="7.28515625" style="828" hidden="1" customWidth="1"/>
    <col min="25" max="25" width="9" style="828" customWidth="1"/>
    <col min="26" max="28" width="9.7109375" style="828" hidden="1" customWidth="1"/>
    <col min="29" max="29" width="8.28515625" style="828" hidden="1" customWidth="1"/>
    <col min="30" max="30" width="10.42578125" style="828" customWidth="1"/>
    <col min="31" max="31" width="11.28515625" style="828" customWidth="1"/>
    <col min="32" max="32" width="9.140625" style="828" hidden="1" customWidth="1"/>
    <col min="33" max="33" width="19.42578125" style="828" customWidth="1"/>
    <col min="34" max="16384" width="9.140625" style="828"/>
  </cols>
  <sheetData>
    <row r="1" spans="1:33" ht="19.899999999999999" customHeight="1" x14ac:dyDescent="0.25">
      <c r="F1" s="829" t="str">
        <f>V.CH.EX.!E1</f>
        <v xml:space="preserve">EXECUTIE LA DATA DE 30.09.2025               </v>
      </c>
      <c r="H1" s="829"/>
      <c r="I1" s="829"/>
      <c r="J1" s="829"/>
      <c r="K1" s="829"/>
      <c r="L1" s="829"/>
      <c r="U1" s="829" t="str">
        <f>F1</f>
        <v xml:space="preserve">EXECUTIE LA DATA DE 30.09.2025               </v>
      </c>
    </row>
    <row r="2" spans="1:33" ht="15" customHeight="1" x14ac:dyDescent="0.2"/>
    <row r="3" spans="1:33" ht="12" customHeight="1" thickBot="1" x14ac:dyDescent="0.25">
      <c r="N3" s="1170" t="s">
        <v>25</v>
      </c>
      <c r="O3" s="1171"/>
      <c r="P3" s="1171"/>
      <c r="Q3" s="1171"/>
      <c r="Y3" s="1155" t="s">
        <v>25</v>
      </c>
      <c r="Z3" s="1155"/>
      <c r="AA3" s="1155"/>
      <c r="AB3" s="1155"/>
      <c r="AC3" s="1155"/>
      <c r="AD3" s="1155"/>
      <c r="AE3" s="1155"/>
      <c r="AF3" s="1155"/>
      <c r="AG3" s="1155"/>
    </row>
    <row r="4" spans="1:33" ht="31.9" customHeight="1" thickBot="1" x14ac:dyDescent="0.3">
      <c r="A4" s="830" t="s">
        <v>2</v>
      </c>
      <c r="B4" s="831" t="s">
        <v>3</v>
      </c>
      <c r="C4" s="833" t="s">
        <v>17</v>
      </c>
      <c r="D4" s="1158"/>
      <c r="E4" s="1156" t="s">
        <v>177</v>
      </c>
      <c r="F4" s="1160" t="s">
        <v>62</v>
      </c>
      <c r="G4" s="1161"/>
      <c r="H4" s="1161"/>
      <c r="I4" s="1161"/>
      <c r="J4" s="1161"/>
      <c r="K4" s="1161"/>
      <c r="L4" s="1161"/>
      <c r="M4" s="1161"/>
      <c r="N4" s="1161"/>
      <c r="O4" s="1161"/>
      <c r="P4" s="1161"/>
      <c r="Q4" s="1162"/>
      <c r="R4" s="832"/>
      <c r="S4" s="830" t="s">
        <v>2</v>
      </c>
      <c r="T4" s="831" t="s">
        <v>3</v>
      </c>
      <c r="U4" s="833" t="s">
        <v>18</v>
      </c>
      <c r="V4" s="1163" t="s">
        <v>177</v>
      </c>
      <c r="W4" s="1168"/>
      <c r="X4" s="834"/>
      <c r="Y4" s="1165" t="s">
        <v>62</v>
      </c>
      <c r="Z4" s="1166"/>
      <c r="AA4" s="1166"/>
      <c r="AB4" s="1166"/>
      <c r="AC4" s="1166"/>
      <c r="AD4" s="1166"/>
      <c r="AE4" s="1167"/>
      <c r="AF4" s="834"/>
      <c r="AG4" s="835"/>
    </row>
    <row r="5" spans="1:33" ht="16.5" thickBot="1" x14ac:dyDescent="0.3">
      <c r="A5" s="836" t="s">
        <v>21</v>
      </c>
      <c r="B5" s="837"/>
      <c r="C5" s="1075" t="s">
        <v>35</v>
      </c>
      <c r="D5" s="1159"/>
      <c r="E5" s="1157"/>
      <c r="F5" s="839">
        <v>10</v>
      </c>
      <c r="G5" s="840">
        <v>20</v>
      </c>
      <c r="H5" s="840" t="s">
        <v>117</v>
      </c>
      <c r="I5" s="840">
        <v>55</v>
      </c>
      <c r="J5" s="840">
        <v>56</v>
      </c>
      <c r="K5" s="840">
        <v>58</v>
      </c>
      <c r="L5" s="840">
        <v>71</v>
      </c>
      <c r="M5" s="840">
        <v>72</v>
      </c>
      <c r="N5" s="838" t="s">
        <v>148</v>
      </c>
      <c r="O5" s="841">
        <v>85</v>
      </c>
      <c r="P5" s="842" t="s">
        <v>115</v>
      </c>
      <c r="Q5" s="843" t="s">
        <v>121</v>
      </c>
      <c r="R5" s="832"/>
      <c r="S5" s="836" t="s">
        <v>21</v>
      </c>
      <c r="T5" s="837"/>
      <c r="U5" s="844" t="s">
        <v>35</v>
      </c>
      <c r="V5" s="1164"/>
      <c r="W5" s="1169"/>
      <c r="X5" s="845">
        <v>10</v>
      </c>
      <c r="Y5" s="845">
        <v>20</v>
      </c>
      <c r="Z5" s="846">
        <v>51</v>
      </c>
      <c r="AA5" s="846" t="s">
        <v>116</v>
      </c>
      <c r="AB5" s="846">
        <v>56</v>
      </c>
      <c r="AC5" s="846">
        <v>58</v>
      </c>
      <c r="AD5" s="846">
        <v>60</v>
      </c>
      <c r="AE5" s="846">
        <v>71</v>
      </c>
      <c r="AF5" s="847" t="s">
        <v>115</v>
      </c>
      <c r="AG5" s="835"/>
    </row>
    <row r="6" spans="1:33" x14ac:dyDescent="0.2">
      <c r="A6" s="848">
        <v>1</v>
      </c>
      <c r="B6" s="849" t="s">
        <v>23</v>
      </c>
      <c r="C6" s="936"/>
      <c r="D6" s="851">
        <f>F6+G6+H6+I6+J6+K6+L6+N6+O6</f>
        <v>0</v>
      </c>
      <c r="E6" s="849">
        <f>C6-D6</f>
        <v>0</v>
      </c>
      <c r="F6" s="852"/>
      <c r="G6" s="850"/>
      <c r="H6" s="850"/>
      <c r="I6" s="850"/>
      <c r="J6" s="850"/>
      <c r="K6" s="850"/>
      <c r="L6" s="850"/>
      <c r="M6" s="850"/>
      <c r="N6" s="849"/>
      <c r="O6" s="849"/>
      <c r="P6" s="850"/>
      <c r="Q6" s="853"/>
      <c r="R6" s="854"/>
      <c r="S6" s="848">
        <v>1</v>
      </c>
      <c r="T6" s="849" t="s">
        <v>23</v>
      </c>
      <c r="U6" s="850"/>
      <c r="V6" s="369">
        <f>U6-W6</f>
        <v>0</v>
      </c>
      <c r="W6" s="850">
        <f>X6+Y6+Z6+AB6+AC6+AE6+AF6</f>
        <v>0</v>
      </c>
      <c r="X6" s="850"/>
      <c r="Y6" s="850"/>
      <c r="Z6" s="853"/>
      <c r="AA6" s="853"/>
      <c r="AB6" s="849"/>
      <c r="AC6" s="849"/>
      <c r="AD6" s="849"/>
      <c r="AE6" s="853"/>
      <c r="AF6" s="855"/>
      <c r="AG6" s="835"/>
    </row>
    <row r="7" spans="1:33" x14ac:dyDescent="0.2">
      <c r="A7" s="856">
        <v>2</v>
      </c>
      <c r="B7" s="428" t="s">
        <v>26</v>
      </c>
      <c r="C7" s="860"/>
      <c r="D7" s="851">
        <f t="shared" ref="D7:D70" si="0">F7+G7+H7+I7+J7+K7+L7+N7+O7</f>
        <v>0</v>
      </c>
      <c r="E7" s="849">
        <f t="shared" ref="E7:E70" si="1">C7-D7</f>
        <v>0</v>
      </c>
      <c r="F7" s="857"/>
      <c r="G7" s="427"/>
      <c r="H7" s="427"/>
      <c r="I7" s="427"/>
      <c r="J7" s="427"/>
      <c r="K7" s="427"/>
      <c r="L7" s="427"/>
      <c r="M7" s="427"/>
      <c r="N7" s="428"/>
      <c r="O7" s="428"/>
      <c r="P7" s="427"/>
      <c r="Q7" s="858"/>
      <c r="R7" s="854"/>
      <c r="S7" s="856">
        <v>2</v>
      </c>
      <c r="T7" s="428" t="s">
        <v>26</v>
      </c>
      <c r="U7" s="427"/>
      <c r="V7" s="369">
        <f t="shared" ref="V7:V70" si="2">U7-W7</f>
        <v>0</v>
      </c>
      <c r="W7" s="850">
        <f t="shared" ref="W7:W70" si="3">X7+Y7+Z7+AB7+AC7+AE7+AF7</f>
        <v>0</v>
      </c>
      <c r="X7" s="427"/>
      <c r="Y7" s="427"/>
      <c r="Z7" s="858"/>
      <c r="AA7" s="858"/>
      <c r="AB7" s="428"/>
      <c r="AC7" s="428"/>
      <c r="AD7" s="428"/>
      <c r="AE7" s="858"/>
      <c r="AF7" s="859"/>
      <c r="AG7" s="835"/>
    </row>
    <row r="8" spans="1:33" x14ac:dyDescent="0.2">
      <c r="A8" s="856">
        <v>3</v>
      </c>
      <c r="B8" s="428" t="s">
        <v>28</v>
      </c>
      <c r="C8" s="860"/>
      <c r="D8" s="851">
        <f t="shared" si="0"/>
        <v>0</v>
      </c>
      <c r="E8" s="849">
        <f t="shared" si="1"/>
        <v>0</v>
      </c>
      <c r="F8" s="857"/>
      <c r="G8" s="427"/>
      <c r="H8" s="427"/>
      <c r="I8" s="427"/>
      <c r="J8" s="427"/>
      <c r="K8" s="427"/>
      <c r="L8" s="427"/>
      <c r="M8" s="427"/>
      <c r="N8" s="428"/>
      <c r="O8" s="428"/>
      <c r="P8" s="427"/>
      <c r="Q8" s="858"/>
      <c r="R8" s="854"/>
      <c r="S8" s="856">
        <v>3</v>
      </c>
      <c r="T8" s="428" t="s">
        <v>28</v>
      </c>
      <c r="U8" s="427"/>
      <c r="V8" s="369">
        <f t="shared" si="2"/>
        <v>0</v>
      </c>
      <c r="W8" s="850">
        <f t="shared" si="3"/>
        <v>0</v>
      </c>
      <c r="X8" s="427"/>
      <c r="Y8" s="427"/>
      <c r="Z8" s="858"/>
      <c r="AA8" s="858"/>
      <c r="AB8" s="428"/>
      <c r="AC8" s="428"/>
      <c r="AD8" s="428"/>
      <c r="AE8" s="858"/>
      <c r="AF8" s="859"/>
      <c r="AG8" s="835"/>
    </row>
    <row r="9" spans="1:33" x14ac:dyDescent="0.2">
      <c r="A9" s="856">
        <v>4</v>
      </c>
      <c r="B9" s="428" t="s">
        <v>29</v>
      </c>
      <c r="C9" s="860"/>
      <c r="D9" s="851">
        <f t="shared" si="0"/>
        <v>0</v>
      </c>
      <c r="E9" s="849">
        <f t="shared" si="1"/>
        <v>0</v>
      </c>
      <c r="F9" s="857"/>
      <c r="G9" s="427"/>
      <c r="H9" s="427"/>
      <c r="I9" s="427"/>
      <c r="J9" s="427"/>
      <c r="K9" s="427"/>
      <c r="L9" s="427"/>
      <c r="M9" s="427"/>
      <c r="N9" s="428"/>
      <c r="O9" s="428"/>
      <c r="P9" s="427"/>
      <c r="Q9" s="858"/>
      <c r="R9" s="854"/>
      <c r="S9" s="856">
        <v>4</v>
      </c>
      <c r="T9" s="428" t="s">
        <v>29</v>
      </c>
      <c r="U9" s="427"/>
      <c r="V9" s="369">
        <f t="shared" si="2"/>
        <v>0</v>
      </c>
      <c r="W9" s="850">
        <f t="shared" si="3"/>
        <v>0</v>
      </c>
      <c r="X9" s="427"/>
      <c r="Y9" s="427"/>
      <c r="Z9" s="858"/>
      <c r="AA9" s="858"/>
      <c r="AB9" s="428"/>
      <c r="AC9" s="428"/>
      <c r="AD9" s="428"/>
      <c r="AE9" s="858"/>
      <c r="AF9" s="859"/>
      <c r="AG9" s="835"/>
    </row>
    <row r="10" spans="1:33" x14ac:dyDescent="0.2">
      <c r="A10" s="856">
        <v>5</v>
      </c>
      <c r="B10" s="428" t="s">
        <v>30</v>
      </c>
      <c r="C10" s="860">
        <v>274713</v>
      </c>
      <c r="D10" s="851">
        <f t="shared" si="0"/>
        <v>274713</v>
      </c>
      <c r="E10" s="849">
        <f t="shared" si="1"/>
        <v>0</v>
      </c>
      <c r="F10" s="857"/>
      <c r="G10" s="427">
        <v>64000</v>
      </c>
      <c r="H10" s="427"/>
      <c r="I10" s="427"/>
      <c r="J10" s="427"/>
      <c r="K10" s="427">
        <v>210713</v>
      </c>
      <c r="L10" s="427"/>
      <c r="M10" s="427"/>
      <c r="N10" s="428"/>
      <c r="O10" s="428"/>
      <c r="P10" s="427"/>
      <c r="Q10" s="858"/>
      <c r="R10" s="854"/>
      <c r="S10" s="856">
        <v>5</v>
      </c>
      <c r="T10" s="428" t="s">
        <v>30</v>
      </c>
      <c r="U10" s="427"/>
      <c r="V10" s="369">
        <f t="shared" si="2"/>
        <v>0</v>
      </c>
      <c r="W10" s="850">
        <f t="shared" si="3"/>
        <v>0</v>
      </c>
      <c r="X10" s="427"/>
      <c r="Y10" s="427"/>
      <c r="Z10" s="858"/>
      <c r="AA10" s="858"/>
      <c r="AB10" s="428"/>
      <c r="AC10" s="428"/>
      <c r="AD10" s="428"/>
      <c r="AE10" s="858"/>
      <c r="AF10" s="859"/>
      <c r="AG10" s="835"/>
    </row>
    <row r="11" spans="1:33" x14ac:dyDescent="0.2">
      <c r="A11" s="856">
        <v>6</v>
      </c>
      <c r="B11" s="428" t="s">
        <v>31</v>
      </c>
      <c r="C11" s="860"/>
      <c r="D11" s="851">
        <f t="shared" si="0"/>
        <v>0</v>
      </c>
      <c r="E11" s="849">
        <f t="shared" si="1"/>
        <v>0</v>
      </c>
      <c r="F11" s="857"/>
      <c r="G11" s="427"/>
      <c r="H11" s="427"/>
      <c r="I11" s="427"/>
      <c r="J11" s="427"/>
      <c r="K11" s="427"/>
      <c r="L11" s="427"/>
      <c r="M11" s="427"/>
      <c r="N11" s="428"/>
      <c r="O11" s="428"/>
      <c r="P11" s="427"/>
      <c r="Q11" s="858"/>
      <c r="R11" s="854"/>
      <c r="S11" s="856">
        <v>6</v>
      </c>
      <c r="T11" s="428" t="s">
        <v>31</v>
      </c>
      <c r="U11" s="427"/>
      <c r="V11" s="369">
        <f t="shared" si="2"/>
        <v>0</v>
      </c>
      <c r="W11" s="850">
        <f t="shared" si="3"/>
        <v>0</v>
      </c>
      <c r="X11" s="427"/>
      <c r="Y11" s="427"/>
      <c r="Z11" s="858"/>
      <c r="AA11" s="858"/>
      <c r="AB11" s="428"/>
      <c r="AC11" s="428"/>
      <c r="AD11" s="428"/>
      <c r="AE11" s="858"/>
      <c r="AF11" s="859"/>
      <c r="AG11" s="835"/>
    </row>
    <row r="12" spans="1:33" x14ac:dyDescent="0.2">
      <c r="A12" s="856">
        <v>7</v>
      </c>
      <c r="B12" s="428" t="s">
        <v>34</v>
      </c>
      <c r="C12" s="860"/>
      <c r="D12" s="851">
        <f t="shared" si="0"/>
        <v>0</v>
      </c>
      <c r="E12" s="849">
        <f t="shared" si="1"/>
        <v>0</v>
      </c>
      <c r="F12" s="857"/>
      <c r="G12" s="427"/>
      <c r="H12" s="427"/>
      <c r="I12" s="427"/>
      <c r="J12" s="427"/>
      <c r="K12" s="427"/>
      <c r="L12" s="427"/>
      <c r="M12" s="427"/>
      <c r="N12" s="428"/>
      <c r="O12" s="428"/>
      <c r="P12" s="427"/>
      <c r="Q12" s="858"/>
      <c r="R12" s="854"/>
      <c r="S12" s="856">
        <v>7</v>
      </c>
      <c r="T12" s="428" t="s">
        <v>34</v>
      </c>
      <c r="U12" s="427"/>
      <c r="V12" s="369">
        <f>U12-W12</f>
        <v>0</v>
      </c>
      <c r="W12" s="850">
        <f t="shared" si="3"/>
        <v>0</v>
      </c>
      <c r="X12" s="427"/>
      <c r="Y12" s="427"/>
      <c r="Z12" s="858"/>
      <c r="AA12" s="858"/>
      <c r="AB12" s="428"/>
      <c r="AC12" s="428"/>
      <c r="AD12" s="428"/>
      <c r="AE12" s="858"/>
      <c r="AF12" s="859"/>
      <c r="AG12" s="835"/>
    </row>
    <row r="13" spans="1:33" x14ac:dyDescent="0.2">
      <c r="A13" s="856">
        <v>8</v>
      </c>
      <c r="B13" s="428" t="s">
        <v>36</v>
      </c>
      <c r="C13" s="860"/>
      <c r="D13" s="851">
        <f t="shared" si="0"/>
        <v>0</v>
      </c>
      <c r="E13" s="849">
        <f t="shared" si="1"/>
        <v>0</v>
      </c>
      <c r="F13" s="857"/>
      <c r="G13" s="427"/>
      <c r="H13" s="427"/>
      <c r="I13" s="427"/>
      <c r="J13" s="427"/>
      <c r="K13" s="427"/>
      <c r="L13" s="427"/>
      <c r="M13" s="427"/>
      <c r="N13" s="428"/>
      <c r="O13" s="428"/>
      <c r="P13" s="427"/>
      <c r="Q13" s="858"/>
      <c r="R13" s="854"/>
      <c r="S13" s="856">
        <v>8</v>
      </c>
      <c r="T13" s="428" t="s">
        <v>36</v>
      </c>
      <c r="U13" s="427">
        <v>41955</v>
      </c>
      <c r="V13" s="369">
        <f t="shared" si="2"/>
        <v>0</v>
      </c>
      <c r="W13" s="850">
        <f t="shared" si="3"/>
        <v>41955</v>
      </c>
      <c r="X13" s="427"/>
      <c r="Y13" s="427">
        <v>41955</v>
      </c>
      <c r="Z13" s="858"/>
      <c r="AA13" s="858"/>
      <c r="AB13" s="428"/>
      <c r="AC13" s="428"/>
      <c r="AD13" s="428"/>
      <c r="AE13" s="858"/>
      <c r="AF13" s="859"/>
      <c r="AG13" s="835"/>
    </row>
    <row r="14" spans="1:33" x14ac:dyDescent="0.2">
      <c r="A14" s="856">
        <v>9</v>
      </c>
      <c r="B14" s="428" t="s">
        <v>37</v>
      </c>
      <c r="C14" s="860"/>
      <c r="D14" s="851">
        <f t="shared" si="0"/>
        <v>0</v>
      </c>
      <c r="E14" s="849">
        <f t="shared" si="1"/>
        <v>0</v>
      </c>
      <c r="F14" s="857"/>
      <c r="G14" s="427"/>
      <c r="H14" s="427"/>
      <c r="I14" s="427"/>
      <c r="J14" s="427"/>
      <c r="K14" s="427"/>
      <c r="L14" s="427"/>
      <c r="M14" s="427"/>
      <c r="N14" s="428"/>
      <c r="O14" s="428"/>
      <c r="P14" s="427"/>
      <c r="Q14" s="858"/>
      <c r="R14" s="854"/>
      <c r="S14" s="856">
        <v>9</v>
      </c>
      <c r="T14" s="428" t="s">
        <v>37</v>
      </c>
      <c r="U14" s="427"/>
      <c r="V14" s="369">
        <f t="shared" si="2"/>
        <v>0</v>
      </c>
      <c r="W14" s="850">
        <f t="shared" si="3"/>
        <v>0</v>
      </c>
      <c r="X14" s="427"/>
      <c r="Y14" s="427"/>
      <c r="Z14" s="858"/>
      <c r="AA14" s="858"/>
      <c r="AB14" s="428"/>
      <c r="AC14" s="428"/>
      <c r="AD14" s="428"/>
      <c r="AE14" s="858"/>
      <c r="AF14" s="859"/>
      <c r="AG14" s="835"/>
    </row>
    <row r="15" spans="1:33" x14ac:dyDescent="0.2">
      <c r="A15" s="856">
        <v>10</v>
      </c>
      <c r="B15" s="428" t="s">
        <v>38</v>
      </c>
      <c r="C15" s="860"/>
      <c r="D15" s="851">
        <f t="shared" si="0"/>
        <v>0</v>
      </c>
      <c r="E15" s="849">
        <f t="shared" si="1"/>
        <v>0</v>
      </c>
      <c r="F15" s="857"/>
      <c r="G15" s="427"/>
      <c r="H15" s="427"/>
      <c r="I15" s="427"/>
      <c r="J15" s="427"/>
      <c r="K15" s="427"/>
      <c r="L15" s="427"/>
      <c r="M15" s="427"/>
      <c r="N15" s="428"/>
      <c r="O15" s="428"/>
      <c r="P15" s="427"/>
      <c r="Q15" s="858"/>
      <c r="R15" s="854"/>
      <c r="S15" s="856">
        <v>10</v>
      </c>
      <c r="T15" s="428" t="s">
        <v>38</v>
      </c>
      <c r="U15" s="427"/>
      <c r="V15" s="369">
        <f t="shared" si="2"/>
        <v>0</v>
      </c>
      <c r="W15" s="850">
        <f t="shared" si="3"/>
        <v>0</v>
      </c>
      <c r="X15" s="427"/>
      <c r="Y15" s="427"/>
      <c r="Z15" s="858"/>
      <c r="AA15" s="858"/>
      <c r="AB15" s="428"/>
      <c r="AC15" s="428"/>
      <c r="AD15" s="428"/>
      <c r="AE15" s="858"/>
      <c r="AF15" s="859"/>
      <c r="AG15" s="835"/>
    </row>
    <row r="16" spans="1:33" x14ac:dyDescent="0.2">
      <c r="A16" s="856">
        <v>11</v>
      </c>
      <c r="B16" s="428" t="s">
        <v>39</v>
      </c>
      <c r="C16" s="860">
        <v>30000</v>
      </c>
      <c r="D16" s="851">
        <f t="shared" si="0"/>
        <v>30000</v>
      </c>
      <c r="E16" s="849">
        <f t="shared" si="1"/>
        <v>0</v>
      </c>
      <c r="F16" s="857"/>
      <c r="G16" s="427">
        <v>30000</v>
      </c>
      <c r="H16" s="427"/>
      <c r="I16" s="427"/>
      <c r="J16" s="427"/>
      <c r="K16" s="427"/>
      <c r="L16" s="427"/>
      <c r="M16" s="427"/>
      <c r="N16" s="428"/>
      <c r="O16" s="428"/>
      <c r="P16" s="427"/>
      <c r="Q16" s="858"/>
      <c r="R16" s="854"/>
      <c r="S16" s="856">
        <v>11</v>
      </c>
      <c r="T16" s="428" t="s">
        <v>39</v>
      </c>
      <c r="U16" s="427">
        <v>0</v>
      </c>
      <c r="V16" s="369">
        <f t="shared" si="2"/>
        <v>0</v>
      </c>
      <c r="W16" s="850">
        <f t="shared" si="3"/>
        <v>0</v>
      </c>
      <c r="X16" s="427"/>
      <c r="Y16" s="427">
        <v>0</v>
      </c>
      <c r="Z16" s="858"/>
      <c r="AA16" s="858"/>
      <c r="AB16" s="428"/>
      <c r="AC16" s="428"/>
      <c r="AD16" s="428"/>
      <c r="AE16" s="858"/>
      <c r="AF16" s="859"/>
      <c r="AG16" s="835"/>
    </row>
    <row r="17" spans="1:33" x14ac:dyDescent="0.2">
      <c r="A17" s="856">
        <v>12</v>
      </c>
      <c r="B17" s="428" t="s">
        <v>41</v>
      </c>
      <c r="C17" s="860"/>
      <c r="D17" s="851">
        <f t="shared" si="0"/>
        <v>0</v>
      </c>
      <c r="E17" s="849">
        <f t="shared" si="1"/>
        <v>0</v>
      </c>
      <c r="F17" s="857"/>
      <c r="G17" s="427"/>
      <c r="H17" s="427"/>
      <c r="I17" s="427"/>
      <c r="J17" s="427"/>
      <c r="K17" s="427"/>
      <c r="L17" s="427"/>
      <c r="M17" s="427"/>
      <c r="N17" s="428"/>
      <c r="O17" s="428"/>
      <c r="P17" s="427"/>
      <c r="Q17" s="858"/>
      <c r="R17" s="854"/>
      <c r="S17" s="856">
        <v>12</v>
      </c>
      <c r="T17" s="428" t="s">
        <v>41</v>
      </c>
      <c r="U17" s="427"/>
      <c r="V17" s="369">
        <f t="shared" si="2"/>
        <v>0</v>
      </c>
      <c r="W17" s="850">
        <f t="shared" si="3"/>
        <v>0</v>
      </c>
      <c r="X17" s="427"/>
      <c r="Y17" s="427"/>
      <c r="Z17" s="858"/>
      <c r="AA17" s="858"/>
      <c r="AB17" s="428"/>
      <c r="AC17" s="428"/>
      <c r="AD17" s="428"/>
      <c r="AE17" s="858"/>
      <c r="AF17" s="859"/>
      <c r="AG17" s="835"/>
    </row>
    <row r="18" spans="1:33" x14ac:dyDescent="0.2">
      <c r="A18" s="856">
        <v>13</v>
      </c>
      <c r="B18" s="428" t="s">
        <v>42</v>
      </c>
      <c r="C18" s="860">
        <v>14281</v>
      </c>
      <c r="D18" s="851">
        <f t="shared" si="0"/>
        <v>14281</v>
      </c>
      <c r="E18" s="849">
        <f t="shared" si="1"/>
        <v>0</v>
      </c>
      <c r="F18" s="860"/>
      <c r="G18" s="427">
        <v>14281</v>
      </c>
      <c r="H18" s="427"/>
      <c r="I18" s="427"/>
      <c r="J18" s="427"/>
      <c r="K18" s="427"/>
      <c r="L18" s="427"/>
      <c r="M18" s="427"/>
      <c r="N18" s="428"/>
      <c r="O18" s="428"/>
      <c r="P18" s="427"/>
      <c r="Q18" s="858"/>
      <c r="R18" s="854"/>
      <c r="S18" s="856">
        <v>13</v>
      </c>
      <c r="T18" s="428" t="s">
        <v>42</v>
      </c>
      <c r="U18" s="427">
        <v>50550</v>
      </c>
      <c r="V18" s="369">
        <f t="shared" si="2"/>
        <v>0</v>
      </c>
      <c r="W18" s="850">
        <f t="shared" si="3"/>
        <v>50550</v>
      </c>
      <c r="X18" s="427"/>
      <c r="Y18" s="427"/>
      <c r="Z18" s="858"/>
      <c r="AA18" s="858"/>
      <c r="AB18" s="428"/>
      <c r="AC18" s="428"/>
      <c r="AD18" s="428"/>
      <c r="AE18" s="858">
        <v>50550</v>
      </c>
      <c r="AF18" s="859"/>
      <c r="AG18" s="835"/>
    </row>
    <row r="19" spans="1:33" x14ac:dyDescent="0.2">
      <c r="A19" s="856">
        <v>14</v>
      </c>
      <c r="B19" s="428" t="s">
        <v>43</v>
      </c>
      <c r="C19" s="860">
        <v>599997</v>
      </c>
      <c r="D19" s="851">
        <f t="shared" si="0"/>
        <v>599997</v>
      </c>
      <c r="E19" s="849">
        <f t="shared" si="1"/>
        <v>0</v>
      </c>
      <c r="F19" s="857"/>
      <c r="G19" s="427">
        <v>599997</v>
      </c>
      <c r="H19" s="427"/>
      <c r="I19" s="427"/>
      <c r="J19" s="427"/>
      <c r="K19" s="427"/>
      <c r="L19" s="427"/>
      <c r="M19" s="427"/>
      <c r="N19" s="428"/>
      <c r="O19" s="428"/>
      <c r="P19" s="427"/>
      <c r="Q19" s="858"/>
      <c r="R19" s="854"/>
      <c r="S19" s="856">
        <v>14</v>
      </c>
      <c r="T19" s="428" t="s">
        <v>43</v>
      </c>
      <c r="U19" s="427"/>
      <c r="V19" s="369">
        <f t="shared" si="2"/>
        <v>0</v>
      </c>
      <c r="W19" s="850">
        <f t="shared" si="3"/>
        <v>0</v>
      </c>
      <c r="X19" s="427"/>
      <c r="Y19" s="427"/>
      <c r="Z19" s="858"/>
      <c r="AA19" s="858"/>
      <c r="AB19" s="428"/>
      <c r="AC19" s="428"/>
      <c r="AD19" s="428"/>
      <c r="AE19" s="858"/>
      <c r="AF19" s="859"/>
      <c r="AG19" s="835"/>
    </row>
    <row r="20" spans="1:33" x14ac:dyDescent="0.2">
      <c r="A20" s="856">
        <v>15</v>
      </c>
      <c r="B20" s="428" t="s">
        <v>44</v>
      </c>
      <c r="C20" s="860">
        <v>44665</v>
      </c>
      <c r="D20" s="851">
        <f t="shared" si="0"/>
        <v>44665</v>
      </c>
      <c r="E20" s="849">
        <f t="shared" si="1"/>
        <v>0</v>
      </c>
      <c r="F20" s="857"/>
      <c r="G20" s="427">
        <v>44665</v>
      </c>
      <c r="H20" s="427"/>
      <c r="I20" s="427"/>
      <c r="J20" s="427"/>
      <c r="K20" s="427"/>
      <c r="L20" s="427"/>
      <c r="M20" s="427"/>
      <c r="N20" s="428"/>
      <c r="O20" s="428"/>
      <c r="P20" s="427"/>
      <c r="Q20" s="858"/>
      <c r="R20" s="854"/>
      <c r="S20" s="856">
        <v>15</v>
      </c>
      <c r="T20" s="428" t="s">
        <v>44</v>
      </c>
      <c r="U20" s="427"/>
      <c r="V20" s="369">
        <f t="shared" si="2"/>
        <v>0</v>
      </c>
      <c r="W20" s="850">
        <f t="shared" si="3"/>
        <v>0</v>
      </c>
      <c r="X20" s="427"/>
      <c r="Y20" s="427"/>
      <c r="Z20" s="858"/>
      <c r="AA20" s="858"/>
      <c r="AB20" s="428"/>
      <c r="AC20" s="428"/>
      <c r="AD20" s="428"/>
      <c r="AE20" s="858"/>
      <c r="AF20" s="859"/>
      <c r="AG20" s="835"/>
    </row>
    <row r="21" spans="1:33" x14ac:dyDescent="0.2">
      <c r="A21" s="856">
        <v>16</v>
      </c>
      <c r="B21" s="428" t="s">
        <v>45</v>
      </c>
      <c r="C21" s="860"/>
      <c r="D21" s="851">
        <f t="shared" si="0"/>
        <v>0</v>
      </c>
      <c r="E21" s="849">
        <f t="shared" si="1"/>
        <v>0</v>
      </c>
      <c r="F21" s="857"/>
      <c r="G21" s="427"/>
      <c r="H21" s="427"/>
      <c r="I21" s="427"/>
      <c r="J21" s="427"/>
      <c r="K21" s="427"/>
      <c r="L21" s="427"/>
      <c r="M21" s="427"/>
      <c r="N21" s="428"/>
      <c r="O21" s="428"/>
      <c r="P21" s="427"/>
      <c r="Q21" s="858"/>
      <c r="R21" s="854"/>
      <c r="S21" s="856">
        <v>16</v>
      </c>
      <c r="T21" s="428" t="s">
        <v>45</v>
      </c>
      <c r="U21" s="427"/>
      <c r="V21" s="369">
        <f t="shared" si="2"/>
        <v>0</v>
      </c>
      <c r="W21" s="850">
        <f t="shared" si="3"/>
        <v>0</v>
      </c>
      <c r="X21" s="427"/>
      <c r="Y21" s="427"/>
      <c r="Z21" s="858"/>
      <c r="AA21" s="858"/>
      <c r="AB21" s="428"/>
      <c r="AC21" s="428"/>
      <c r="AD21" s="428"/>
      <c r="AE21" s="858"/>
      <c r="AF21" s="859"/>
      <c r="AG21" s="835"/>
    </row>
    <row r="22" spans="1:33" x14ac:dyDescent="0.2">
      <c r="A22" s="856">
        <v>17</v>
      </c>
      <c r="B22" s="428" t="s">
        <v>47</v>
      </c>
      <c r="C22" s="860"/>
      <c r="D22" s="851">
        <f t="shared" si="0"/>
        <v>0</v>
      </c>
      <c r="E22" s="849">
        <f t="shared" si="1"/>
        <v>0</v>
      </c>
      <c r="F22" s="857"/>
      <c r="G22" s="427"/>
      <c r="H22" s="427"/>
      <c r="I22" s="427"/>
      <c r="J22" s="427"/>
      <c r="K22" s="427"/>
      <c r="L22" s="427"/>
      <c r="M22" s="427"/>
      <c r="N22" s="428"/>
      <c r="O22" s="428"/>
      <c r="P22" s="427"/>
      <c r="Q22" s="858"/>
      <c r="R22" s="854"/>
      <c r="S22" s="856">
        <v>17</v>
      </c>
      <c r="T22" s="428" t="s">
        <v>47</v>
      </c>
      <c r="U22" s="427"/>
      <c r="V22" s="369">
        <f t="shared" si="2"/>
        <v>0</v>
      </c>
      <c r="W22" s="850">
        <f t="shared" si="3"/>
        <v>0</v>
      </c>
      <c r="X22" s="427"/>
      <c r="Y22" s="427"/>
      <c r="Z22" s="858"/>
      <c r="AA22" s="858"/>
      <c r="AB22" s="428"/>
      <c r="AC22" s="428"/>
      <c r="AD22" s="428"/>
      <c r="AE22" s="858"/>
      <c r="AF22" s="859"/>
      <c r="AG22" s="835"/>
    </row>
    <row r="23" spans="1:33" x14ac:dyDescent="0.2">
      <c r="A23" s="856">
        <v>18</v>
      </c>
      <c r="B23" s="428" t="s">
        <v>48</v>
      </c>
      <c r="C23" s="860"/>
      <c r="D23" s="851">
        <f t="shared" si="0"/>
        <v>0</v>
      </c>
      <c r="E23" s="849">
        <f t="shared" si="1"/>
        <v>0</v>
      </c>
      <c r="F23" s="857"/>
      <c r="G23" s="427"/>
      <c r="H23" s="427"/>
      <c r="I23" s="427"/>
      <c r="J23" s="427"/>
      <c r="K23" s="427"/>
      <c r="L23" s="427"/>
      <c r="M23" s="427"/>
      <c r="N23" s="428"/>
      <c r="O23" s="428"/>
      <c r="P23" s="427"/>
      <c r="Q23" s="858"/>
      <c r="R23" s="854"/>
      <c r="S23" s="856">
        <v>18</v>
      </c>
      <c r="T23" s="428" t="s">
        <v>48</v>
      </c>
      <c r="U23" s="427"/>
      <c r="V23" s="369">
        <f t="shared" si="2"/>
        <v>0</v>
      </c>
      <c r="W23" s="850">
        <f t="shared" si="3"/>
        <v>0</v>
      </c>
      <c r="X23" s="427"/>
      <c r="Y23" s="427"/>
      <c r="Z23" s="858"/>
      <c r="AA23" s="858"/>
      <c r="AB23" s="428"/>
      <c r="AC23" s="428"/>
      <c r="AD23" s="428"/>
      <c r="AE23" s="858"/>
      <c r="AF23" s="859"/>
      <c r="AG23" s="835"/>
    </row>
    <row r="24" spans="1:33" x14ac:dyDescent="0.2">
      <c r="A24" s="856">
        <v>19</v>
      </c>
      <c r="B24" s="428" t="s">
        <v>49</v>
      </c>
      <c r="C24" s="860">
        <v>8914</v>
      </c>
      <c r="D24" s="851">
        <f t="shared" si="0"/>
        <v>8914</v>
      </c>
      <c r="E24" s="849">
        <f t="shared" si="1"/>
        <v>0</v>
      </c>
      <c r="F24" s="857"/>
      <c r="G24" s="427">
        <v>8914</v>
      </c>
      <c r="H24" s="427"/>
      <c r="I24" s="427"/>
      <c r="J24" s="427"/>
      <c r="K24" s="427"/>
      <c r="L24" s="427"/>
      <c r="M24" s="427"/>
      <c r="N24" s="428"/>
      <c r="O24" s="428"/>
      <c r="P24" s="427"/>
      <c r="Q24" s="858"/>
      <c r="R24" s="854"/>
      <c r="S24" s="856">
        <v>19</v>
      </c>
      <c r="T24" s="428" t="s">
        <v>49</v>
      </c>
      <c r="U24" s="427"/>
      <c r="V24" s="369">
        <f t="shared" si="2"/>
        <v>0</v>
      </c>
      <c r="W24" s="850">
        <f t="shared" si="3"/>
        <v>0</v>
      </c>
      <c r="X24" s="427"/>
      <c r="Y24" s="427"/>
      <c r="Z24" s="858"/>
      <c r="AA24" s="858"/>
      <c r="AB24" s="428"/>
      <c r="AC24" s="428"/>
      <c r="AD24" s="428"/>
      <c r="AE24" s="858"/>
      <c r="AF24" s="859"/>
      <c r="AG24" s="835"/>
    </row>
    <row r="25" spans="1:33" x14ac:dyDescent="0.2">
      <c r="A25" s="856">
        <v>20</v>
      </c>
      <c r="B25" s="428" t="s">
        <v>50</v>
      </c>
      <c r="C25" s="860"/>
      <c r="D25" s="851">
        <f t="shared" si="0"/>
        <v>0</v>
      </c>
      <c r="E25" s="849">
        <f t="shared" si="1"/>
        <v>0</v>
      </c>
      <c r="F25" s="857"/>
      <c r="G25" s="427"/>
      <c r="H25" s="427"/>
      <c r="I25" s="427"/>
      <c r="J25" s="427"/>
      <c r="K25" s="427"/>
      <c r="L25" s="427"/>
      <c r="M25" s="427"/>
      <c r="N25" s="428"/>
      <c r="O25" s="428"/>
      <c r="P25" s="427"/>
      <c r="Q25" s="858"/>
      <c r="R25" s="854"/>
      <c r="S25" s="856">
        <v>20</v>
      </c>
      <c r="T25" s="428" t="s">
        <v>50</v>
      </c>
      <c r="U25" s="427">
        <v>117188</v>
      </c>
      <c r="V25" s="369">
        <f t="shared" si="2"/>
        <v>0</v>
      </c>
      <c r="W25" s="850">
        <f t="shared" si="3"/>
        <v>117188</v>
      </c>
      <c r="X25" s="427"/>
      <c r="Y25" s="427">
        <v>117188</v>
      </c>
      <c r="Z25" s="858"/>
      <c r="AA25" s="858"/>
      <c r="AB25" s="428"/>
      <c r="AC25" s="428"/>
      <c r="AD25" s="428"/>
      <c r="AE25" s="858"/>
      <c r="AF25" s="859"/>
      <c r="AG25" s="835"/>
    </row>
    <row r="26" spans="1:33" x14ac:dyDescent="0.2">
      <c r="A26" s="856">
        <v>21</v>
      </c>
      <c r="B26" s="428" t="s">
        <v>51</v>
      </c>
      <c r="C26" s="860"/>
      <c r="D26" s="851">
        <f t="shared" si="0"/>
        <v>0</v>
      </c>
      <c r="E26" s="849">
        <f t="shared" si="1"/>
        <v>0</v>
      </c>
      <c r="F26" s="857"/>
      <c r="G26" s="427"/>
      <c r="H26" s="427"/>
      <c r="I26" s="427"/>
      <c r="J26" s="427"/>
      <c r="K26" s="427"/>
      <c r="L26" s="427"/>
      <c r="M26" s="427"/>
      <c r="N26" s="428"/>
      <c r="O26" s="428"/>
      <c r="P26" s="427"/>
      <c r="Q26" s="858"/>
      <c r="R26" s="854"/>
      <c r="S26" s="856">
        <v>21</v>
      </c>
      <c r="T26" s="428" t="s">
        <v>51</v>
      </c>
      <c r="U26" s="427"/>
      <c r="V26" s="369">
        <f t="shared" si="2"/>
        <v>0</v>
      </c>
      <c r="W26" s="850">
        <f t="shared" si="3"/>
        <v>0</v>
      </c>
      <c r="X26" s="427"/>
      <c r="Y26" s="427"/>
      <c r="Z26" s="858"/>
      <c r="AA26" s="858"/>
      <c r="AB26" s="428"/>
      <c r="AC26" s="428"/>
      <c r="AD26" s="428"/>
      <c r="AE26" s="858"/>
      <c r="AF26" s="859"/>
      <c r="AG26" s="835"/>
    </row>
    <row r="27" spans="1:33" x14ac:dyDescent="0.2">
      <c r="A27" s="856">
        <v>22</v>
      </c>
      <c r="B27" s="428" t="s">
        <v>52</v>
      </c>
      <c r="C27" s="860"/>
      <c r="D27" s="851">
        <f t="shared" si="0"/>
        <v>0</v>
      </c>
      <c r="E27" s="849">
        <f t="shared" si="1"/>
        <v>0</v>
      </c>
      <c r="F27" s="857"/>
      <c r="G27" s="427"/>
      <c r="H27" s="427"/>
      <c r="I27" s="427"/>
      <c r="J27" s="427"/>
      <c r="K27" s="427"/>
      <c r="L27" s="427"/>
      <c r="M27" s="427"/>
      <c r="N27" s="428"/>
      <c r="O27" s="428"/>
      <c r="P27" s="427"/>
      <c r="Q27" s="858"/>
      <c r="R27" s="854"/>
      <c r="S27" s="856">
        <v>22</v>
      </c>
      <c r="T27" s="428" t="s">
        <v>52</v>
      </c>
      <c r="U27" s="427">
        <v>1427854</v>
      </c>
      <c r="V27" s="369">
        <f t="shared" si="2"/>
        <v>0</v>
      </c>
      <c r="W27" s="850">
        <f>X27+Y27+Z27+AB27+AC27+AE27+AF27+AD27</f>
        <v>1427854</v>
      </c>
      <c r="X27" s="427"/>
      <c r="Y27" s="427">
        <v>8105</v>
      </c>
      <c r="Z27" s="858"/>
      <c r="AA27" s="858"/>
      <c r="AB27" s="428"/>
      <c r="AC27" s="428"/>
      <c r="AD27" s="428">
        <v>1419749</v>
      </c>
      <c r="AE27" s="858"/>
      <c r="AF27" s="859"/>
      <c r="AG27" s="835"/>
    </row>
    <row r="28" spans="1:33" x14ac:dyDescent="0.2">
      <c r="A28" s="856">
        <v>23</v>
      </c>
      <c r="B28" s="428" t="s">
        <v>53</v>
      </c>
      <c r="C28" s="860">
        <v>435183</v>
      </c>
      <c r="D28" s="851">
        <f t="shared" si="0"/>
        <v>435183</v>
      </c>
      <c r="E28" s="849">
        <f t="shared" si="1"/>
        <v>0</v>
      </c>
      <c r="F28" s="857"/>
      <c r="G28" s="427"/>
      <c r="H28" s="427"/>
      <c r="I28" s="427"/>
      <c r="J28" s="427"/>
      <c r="K28" s="427"/>
      <c r="L28" s="427">
        <v>435183</v>
      </c>
      <c r="M28" s="427"/>
      <c r="N28" s="428"/>
      <c r="O28" s="428"/>
      <c r="P28" s="427"/>
      <c r="Q28" s="858"/>
      <c r="R28" s="854"/>
      <c r="S28" s="856">
        <v>23</v>
      </c>
      <c r="T28" s="428" t="s">
        <v>53</v>
      </c>
      <c r="U28" s="427"/>
      <c r="V28" s="369">
        <f>U28-W28</f>
        <v>0</v>
      </c>
      <c r="W28" s="850">
        <f t="shared" si="3"/>
        <v>0</v>
      </c>
      <c r="X28" s="427"/>
      <c r="Y28" s="427"/>
      <c r="Z28" s="858"/>
      <c r="AA28" s="858"/>
      <c r="AB28" s="428"/>
      <c r="AC28" s="428"/>
      <c r="AD28" s="428"/>
      <c r="AE28" s="858"/>
      <c r="AF28" s="859"/>
      <c r="AG28" s="835"/>
    </row>
    <row r="29" spans="1:33" x14ac:dyDescent="0.2">
      <c r="A29" s="856">
        <v>24</v>
      </c>
      <c r="B29" s="428" t="s">
        <v>54</v>
      </c>
      <c r="C29" s="860"/>
      <c r="D29" s="851">
        <f t="shared" si="0"/>
        <v>0</v>
      </c>
      <c r="E29" s="849">
        <f t="shared" si="1"/>
        <v>0</v>
      </c>
      <c r="F29" s="857"/>
      <c r="G29" s="427"/>
      <c r="H29" s="427"/>
      <c r="I29" s="427"/>
      <c r="J29" s="427"/>
      <c r="K29" s="427"/>
      <c r="L29" s="427"/>
      <c r="M29" s="427"/>
      <c r="N29" s="428"/>
      <c r="O29" s="428"/>
      <c r="P29" s="427"/>
      <c r="Q29" s="858"/>
      <c r="R29" s="854"/>
      <c r="S29" s="856">
        <v>24</v>
      </c>
      <c r="T29" s="428" t="s">
        <v>54</v>
      </c>
      <c r="U29" s="427"/>
      <c r="V29" s="369">
        <f t="shared" si="2"/>
        <v>0</v>
      </c>
      <c r="W29" s="850">
        <f t="shared" si="3"/>
        <v>0</v>
      </c>
      <c r="X29" s="427"/>
      <c r="Y29" s="427"/>
      <c r="Z29" s="858"/>
      <c r="AA29" s="858"/>
      <c r="AB29" s="428"/>
      <c r="AC29" s="428"/>
      <c r="AD29" s="428"/>
      <c r="AE29" s="858"/>
      <c r="AF29" s="859"/>
      <c r="AG29" s="835"/>
    </row>
    <row r="30" spans="1:33" x14ac:dyDescent="0.2">
      <c r="A30" s="856">
        <v>25</v>
      </c>
      <c r="B30" s="428" t="s">
        <v>55</v>
      </c>
      <c r="C30" s="860"/>
      <c r="D30" s="851">
        <f t="shared" si="0"/>
        <v>0</v>
      </c>
      <c r="E30" s="849">
        <f t="shared" si="1"/>
        <v>0</v>
      </c>
      <c r="F30" s="857"/>
      <c r="G30" s="427"/>
      <c r="H30" s="427"/>
      <c r="I30" s="427"/>
      <c r="J30" s="427"/>
      <c r="K30" s="427"/>
      <c r="L30" s="427"/>
      <c r="M30" s="427"/>
      <c r="N30" s="428"/>
      <c r="O30" s="428"/>
      <c r="P30" s="427"/>
      <c r="Q30" s="858"/>
      <c r="R30" s="854"/>
      <c r="S30" s="856">
        <v>25</v>
      </c>
      <c r="T30" s="428" t="s">
        <v>55</v>
      </c>
      <c r="U30" s="427"/>
      <c r="V30" s="369">
        <f t="shared" si="2"/>
        <v>0</v>
      </c>
      <c r="W30" s="850">
        <f t="shared" si="3"/>
        <v>0</v>
      </c>
      <c r="X30" s="427"/>
      <c r="Y30" s="427"/>
      <c r="Z30" s="858"/>
      <c r="AA30" s="858"/>
      <c r="AB30" s="428"/>
      <c r="AC30" s="428"/>
      <c r="AD30" s="428"/>
      <c r="AE30" s="858"/>
      <c r="AF30" s="859"/>
      <c r="AG30" s="835"/>
    </row>
    <row r="31" spans="1:33" x14ac:dyDescent="0.2">
      <c r="A31" s="856">
        <v>26</v>
      </c>
      <c r="B31" s="428" t="s">
        <v>56</v>
      </c>
      <c r="C31" s="860"/>
      <c r="D31" s="851">
        <f t="shared" si="0"/>
        <v>0</v>
      </c>
      <c r="E31" s="849">
        <f t="shared" si="1"/>
        <v>0</v>
      </c>
      <c r="F31" s="857"/>
      <c r="G31" s="427"/>
      <c r="H31" s="427"/>
      <c r="I31" s="427"/>
      <c r="J31" s="427"/>
      <c r="K31" s="427"/>
      <c r="L31" s="427"/>
      <c r="M31" s="427"/>
      <c r="N31" s="428"/>
      <c r="O31" s="428"/>
      <c r="P31" s="427"/>
      <c r="Q31" s="858"/>
      <c r="R31" s="854"/>
      <c r="S31" s="856">
        <v>26</v>
      </c>
      <c r="T31" s="428" t="s">
        <v>56</v>
      </c>
      <c r="U31" s="427"/>
      <c r="V31" s="369">
        <f t="shared" si="2"/>
        <v>0</v>
      </c>
      <c r="W31" s="850">
        <f t="shared" si="3"/>
        <v>0</v>
      </c>
      <c r="X31" s="427"/>
      <c r="Y31" s="427"/>
      <c r="Z31" s="858"/>
      <c r="AA31" s="858"/>
      <c r="AB31" s="428"/>
      <c r="AC31" s="428"/>
      <c r="AD31" s="428"/>
      <c r="AE31" s="858"/>
      <c r="AF31" s="859"/>
      <c r="AG31" s="835"/>
    </row>
    <row r="32" spans="1:33" x14ac:dyDescent="0.2">
      <c r="A32" s="856">
        <v>27</v>
      </c>
      <c r="B32" s="428" t="s">
        <v>57</v>
      </c>
      <c r="C32" s="860"/>
      <c r="D32" s="851">
        <f t="shared" si="0"/>
        <v>0</v>
      </c>
      <c r="E32" s="849">
        <f t="shared" si="1"/>
        <v>0</v>
      </c>
      <c r="F32" s="857"/>
      <c r="G32" s="427"/>
      <c r="H32" s="427"/>
      <c r="I32" s="427"/>
      <c r="J32" s="427"/>
      <c r="K32" s="427"/>
      <c r="L32" s="427"/>
      <c r="M32" s="427"/>
      <c r="N32" s="428"/>
      <c r="O32" s="428"/>
      <c r="P32" s="427"/>
      <c r="Q32" s="858"/>
      <c r="R32" s="854"/>
      <c r="S32" s="856">
        <v>27</v>
      </c>
      <c r="T32" s="428" t="s">
        <v>57</v>
      </c>
      <c r="U32" s="427"/>
      <c r="V32" s="369">
        <f t="shared" si="2"/>
        <v>0</v>
      </c>
      <c r="W32" s="850">
        <f t="shared" si="3"/>
        <v>0</v>
      </c>
      <c r="X32" s="427"/>
      <c r="Y32" s="427"/>
      <c r="Z32" s="858"/>
      <c r="AA32" s="858"/>
      <c r="AB32" s="428"/>
      <c r="AC32" s="428"/>
      <c r="AD32" s="428"/>
      <c r="AE32" s="858"/>
      <c r="AF32" s="859"/>
      <c r="AG32" s="835"/>
    </row>
    <row r="33" spans="1:33" x14ac:dyDescent="0.2">
      <c r="A33" s="856">
        <v>28</v>
      </c>
      <c r="B33" s="428" t="s">
        <v>58</v>
      </c>
      <c r="C33" s="860"/>
      <c r="D33" s="851">
        <f t="shared" si="0"/>
        <v>0</v>
      </c>
      <c r="E33" s="849">
        <f t="shared" si="1"/>
        <v>0</v>
      </c>
      <c r="F33" s="857"/>
      <c r="G33" s="427"/>
      <c r="H33" s="427"/>
      <c r="I33" s="427"/>
      <c r="J33" s="427"/>
      <c r="K33" s="427"/>
      <c r="L33" s="427"/>
      <c r="M33" s="427"/>
      <c r="N33" s="428"/>
      <c r="O33" s="428"/>
      <c r="P33" s="427"/>
      <c r="Q33" s="858"/>
      <c r="R33" s="854"/>
      <c r="S33" s="856">
        <v>28</v>
      </c>
      <c r="T33" s="428" t="s">
        <v>58</v>
      </c>
      <c r="U33" s="427"/>
      <c r="V33" s="369">
        <f t="shared" si="2"/>
        <v>0</v>
      </c>
      <c r="W33" s="850">
        <f t="shared" si="3"/>
        <v>0</v>
      </c>
      <c r="X33" s="427"/>
      <c r="Y33" s="427"/>
      <c r="Z33" s="858"/>
      <c r="AA33" s="858"/>
      <c r="AB33" s="428"/>
      <c r="AC33" s="428"/>
      <c r="AD33" s="428"/>
      <c r="AE33" s="858"/>
      <c r="AF33" s="859"/>
      <c r="AG33" s="835"/>
    </row>
    <row r="34" spans="1:33" x14ac:dyDescent="0.2">
      <c r="A34" s="856">
        <v>29</v>
      </c>
      <c r="B34" s="428" t="s">
        <v>59</v>
      </c>
      <c r="C34" s="860"/>
      <c r="D34" s="851">
        <f t="shared" si="0"/>
        <v>0</v>
      </c>
      <c r="E34" s="849">
        <f t="shared" si="1"/>
        <v>0</v>
      </c>
      <c r="F34" s="857"/>
      <c r="G34" s="427"/>
      <c r="H34" s="427"/>
      <c r="I34" s="427"/>
      <c r="J34" s="427"/>
      <c r="K34" s="427"/>
      <c r="L34" s="427"/>
      <c r="M34" s="427"/>
      <c r="N34" s="428"/>
      <c r="O34" s="428"/>
      <c r="P34" s="427"/>
      <c r="Q34" s="858"/>
      <c r="R34" s="854"/>
      <c r="S34" s="856">
        <v>29</v>
      </c>
      <c r="T34" s="428" t="s">
        <v>59</v>
      </c>
      <c r="U34" s="427"/>
      <c r="V34" s="369">
        <f t="shared" si="2"/>
        <v>0</v>
      </c>
      <c r="W34" s="850">
        <f t="shared" si="3"/>
        <v>0</v>
      </c>
      <c r="X34" s="427"/>
      <c r="Y34" s="427"/>
      <c r="Z34" s="858"/>
      <c r="AA34" s="858"/>
      <c r="AB34" s="428"/>
      <c r="AC34" s="428"/>
      <c r="AD34" s="428"/>
      <c r="AE34" s="858"/>
      <c r="AF34" s="859"/>
      <c r="AG34" s="835"/>
    </row>
    <row r="35" spans="1:33" x14ac:dyDescent="0.2">
      <c r="A35" s="856">
        <v>30</v>
      </c>
      <c r="B35" s="428" t="s">
        <v>60</v>
      </c>
      <c r="C35" s="860"/>
      <c r="D35" s="851">
        <f t="shared" si="0"/>
        <v>0</v>
      </c>
      <c r="E35" s="849">
        <f t="shared" si="1"/>
        <v>0</v>
      </c>
      <c r="F35" s="857"/>
      <c r="G35" s="427"/>
      <c r="H35" s="427"/>
      <c r="I35" s="427"/>
      <c r="J35" s="427"/>
      <c r="K35" s="427"/>
      <c r="L35" s="427"/>
      <c r="M35" s="427"/>
      <c r="N35" s="428"/>
      <c r="O35" s="428"/>
      <c r="P35" s="427"/>
      <c r="Q35" s="858"/>
      <c r="R35" s="854"/>
      <c r="S35" s="856">
        <v>30</v>
      </c>
      <c r="T35" s="428" t="s">
        <v>60</v>
      </c>
      <c r="U35" s="427"/>
      <c r="V35" s="369">
        <f t="shared" si="2"/>
        <v>0</v>
      </c>
      <c r="W35" s="850">
        <f t="shared" si="3"/>
        <v>0</v>
      </c>
      <c r="X35" s="427"/>
      <c r="Y35" s="427"/>
      <c r="Z35" s="858"/>
      <c r="AA35" s="858"/>
      <c r="AB35" s="428"/>
      <c r="AC35" s="428"/>
      <c r="AD35" s="428"/>
      <c r="AE35" s="858"/>
      <c r="AF35" s="859"/>
      <c r="AG35" s="835"/>
    </row>
    <row r="36" spans="1:33" x14ac:dyDescent="0.2">
      <c r="A36" s="856">
        <v>31</v>
      </c>
      <c r="B36" s="428" t="s">
        <v>61</v>
      </c>
      <c r="C36" s="860">
        <v>498071</v>
      </c>
      <c r="D36" s="851">
        <f t="shared" si="0"/>
        <v>498071</v>
      </c>
      <c r="E36" s="849">
        <f t="shared" si="1"/>
        <v>0</v>
      </c>
      <c r="F36" s="857"/>
      <c r="G36" s="427">
        <v>498071</v>
      </c>
      <c r="H36" s="427"/>
      <c r="I36" s="427"/>
      <c r="J36" s="427"/>
      <c r="K36" s="427"/>
      <c r="L36" s="427"/>
      <c r="M36" s="427"/>
      <c r="N36" s="428"/>
      <c r="O36" s="428"/>
      <c r="P36" s="427"/>
      <c r="Q36" s="858"/>
      <c r="R36" s="854"/>
      <c r="S36" s="856">
        <v>31</v>
      </c>
      <c r="T36" s="428" t="s">
        <v>61</v>
      </c>
      <c r="U36" s="427"/>
      <c r="V36" s="369">
        <f t="shared" si="2"/>
        <v>0</v>
      </c>
      <c r="W36" s="850">
        <f t="shared" si="3"/>
        <v>0</v>
      </c>
      <c r="X36" s="427"/>
      <c r="Y36" s="427"/>
      <c r="Z36" s="858"/>
      <c r="AA36" s="858"/>
      <c r="AB36" s="428"/>
      <c r="AC36" s="428"/>
      <c r="AD36" s="428"/>
      <c r="AE36" s="858"/>
      <c r="AF36" s="859"/>
      <c r="AG36" s="835"/>
    </row>
    <row r="37" spans="1:33" x14ac:dyDescent="0.2">
      <c r="A37" s="856">
        <v>32</v>
      </c>
      <c r="B37" s="428" t="s">
        <v>63</v>
      </c>
      <c r="C37" s="860"/>
      <c r="D37" s="851">
        <f t="shared" si="0"/>
        <v>0</v>
      </c>
      <c r="E37" s="849">
        <f t="shared" si="1"/>
        <v>0</v>
      </c>
      <c r="F37" s="857"/>
      <c r="G37" s="427"/>
      <c r="H37" s="427"/>
      <c r="I37" s="427"/>
      <c r="J37" s="427"/>
      <c r="K37" s="427"/>
      <c r="L37" s="427"/>
      <c r="M37" s="427"/>
      <c r="N37" s="428"/>
      <c r="O37" s="428"/>
      <c r="P37" s="427"/>
      <c r="Q37" s="858"/>
      <c r="R37" s="854"/>
      <c r="S37" s="856">
        <v>32</v>
      </c>
      <c r="T37" s="428" t="s">
        <v>63</v>
      </c>
      <c r="U37" s="427"/>
      <c r="V37" s="369">
        <f t="shared" si="2"/>
        <v>0</v>
      </c>
      <c r="W37" s="850">
        <f t="shared" si="3"/>
        <v>0</v>
      </c>
      <c r="X37" s="427"/>
      <c r="Y37" s="427"/>
      <c r="Z37" s="858"/>
      <c r="AA37" s="858"/>
      <c r="AB37" s="428"/>
      <c r="AC37" s="428"/>
      <c r="AD37" s="428"/>
      <c r="AE37" s="858"/>
      <c r="AF37" s="859"/>
      <c r="AG37" s="835"/>
    </row>
    <row r="38" spans="1:33" x14ac:dyDescent="0.2">
      <c r="A38" s="856">
        <v>33</v>
      </c>
      <c r="B38" s="428" t="s">
        <v>64</v>
      </c>
      <c r="C38" s="860"/>
      <c r="D38" s="851">
        <f t="shared" si="0"/>
        <v>0</v>
      </c>
      <c r="E38" s="849">
        <f t="shared" si="1"/>
        <v>0</v>
      </c>
      <c r="F38" s="857"/>
      <c r="G38" s="427"/>
      <c r="H38" s="427"/>
      <c r="I38" s="427"/>
      <c r="J38" s="427"/>
      <c r="K38" s="427"/>
      <c r="L38" s="427"/>
      <c r="M38" s="427"/>
      <c r="N38" s="428"/>
      <c r="O38" s="428"/>
      <c r="P38" s="427"/>
      <c r="Q38" s="858"/>
      <c r="R38" s="854"/>
      <c r="S38" s="856">
        <v>33</v>
      </c>
      <c r="T38" s="428" t="s">
        <v>64</v>
      </c>
      <c r="U38" s="427">
        <v>205807</v>
      </c>
      <c r="V38" s="369">
        <f t="shared" ref="V38" si="4">U38-W38</f>
        <v>0</v>
      </c>
      <c r="W38" s="850">
        <f t="shared" ref="W38" si="5">X38+Y38+Z38+AB38+AC38+AE38+AF38</f>
        <v>205807</v>
      </c>
      <c r="X38" s="427"/>
      <c r="Y38" s="427">
        <v>205807</v>
      </c>
      <c r="Z38" s="858"/>
      <c r="AA38" s="858"/>
      <c r="AB38" s="428"/>
      <c r="AC38" s="428"/>
      <c r="AD38" s="428"/>
      <c r="AE38" s="858"/>
      <c r="AF38" s="859"/>
      <c r="AG38" s="835"/>
    </row>
    <row r="39" spans="1:33" x14ac:dyDescent="0.2">
      <c r="A39" s="856">
        <v>34</v>
      </c>
      <c r="B39" s="428" t="s">
        <v>65</v>
      </c>
      <c r="C39" s="860"/>
      <c r="D39" s="851">
        <f t="shared" si="0"/>
        <v>0</v>
      </c>
      <c r="E39" s="849">
        <f t="shared" si="1"/>
        <v>0</v>
      </c>
      <c r="F39" s="857"/>
      <c r="G39" s="427"/>
      <c r="H39" s="427"/>
      <c r="I39" s="427"/>
      <c r="J39" s="427"/>
      <c r="K39" s="427"/>
      <c r="L39" s="427"/>
      <c r="M39" s="427"/>
      <c r="N39" s="428"/>
      <c r="O39" s="428"/>
      <c r="P39" s="427"/>
      <c r="Q39" s="858"/>
      <c r="R39" s="854"/>
      <c r="S39" s="856">
        <v>34</v>
      </c>
      <c r="T39" s="428" t="s">
        <v>65</v>
      </c>
      <c r="U39" s="427"/>
      <c r="V39" s="369">
        <f t="shared" si="2"/>
        <v>0</v>
      </c>
      <c r="W39" s="850">
        <f t="shared" si="3"/>
        <v>0</v>
      </c>
      <c r="X39" s="427"/>
      <c r="Y39" s="427"/>
      <c r="Z39" s="858"/>
      <c r="AA39" s="858"/>
      <c r="AB39" s="428"/>
      <c r="AC39" s="428"/>
      <c r="AD39" s="428"/>
      <c r="AE39" s="858"/>
      <c r="AF39" s="859"/>
      <c r="AG39" s="835"/>
    </row>
    <row r="40" spans="1:33" x14ac:dyDescent="0.2">
      <c r="A40" s="856">
        <v>35</v>
      </c>
      <c r="B40" s="428" t="s">
        <v>66</v>
      </c>
      <c r="C40" s="860"/>
      <c r="D40" s="851">
        <f t="shared" si="0"/>
        <v>0</v>
      </c>
      <c r="E40" s="849">
        <f t="shared" si="1"/>
        <v>0</v>
      </c>
      <c r="F40" s="857"/>
      <c r="G40" s="427"/>
      <c r="H40" s="427"/>
      <c r="I40" s="427"/>
      <c r="J40" s="427"/>
      <c r="K40" s="427"/>
      <c r="L40" s="427"/>
      <c r="M40" s="427"/>
      <c r="N40" s="428"/>
      <c r="O40" s="428"/>
      <c r="P40" s="427"/>
      <c r="Q40" s="858"/>
      <c r="R40" s="854"/>
      <c r="S40" s="856">
        <v>35</v>
      </c>
      <c r="T40" s="428" t="s">
        <v>66</v>
      </c>
      <c r="U40" s="427"/>
      <c r="V40" s="369">
        <f t="shared" si="2"/>
        <v>0</v>
      </c>
      <c r="W40" s="850">
        <f t="shared" si="3"/>
        <v>0</v>
      </c>
      <c r="X40" s="427"/>
      <c r="Y40" s="427"/>
      <c r="Z40" s="858"/>
      <c r="AA40" s="858"/>
      <c r="AB40" s="428"/>
      <c r="AC40" s="428"/>
      <c r="AD40" s="428"/>
      <c r="AE40" s="858"/>
      <c r="AF40" s="859"/>
      <c r="AG40" s="835"/>
    </row>
    <row r="41" spans="1:33" x14ac:dyDescent="0.2">
      <c r="A41" s="856">
        <v>36</v>
      </c>
      <c r="B41" s="428" t="s">
        <v>67</v>
      </c>
      <c r="C41" s="860"/>
      <c r="D41" s="851">
        <f t="shared" si="0"/>
        <v>0</v>
      </c>
      <c r="E41" s="849">
        <f t="shared" si="1"/>
        <v>0</v>
      </c>
      <c r="F41" s="857"/>
      <c r="G41" s="427"/>
      <c r="H41" s="427"/>
      <c r="I41" s="427"/>
      <c r="J41" s="427"/>
      <c r="K41" s="427"/>
      <c r="L41" s="427"/>
      <c r="M41" s="427"/>
      <c r="N41" s="428"/>
      <c r="O41" s="428"/>
      <c r="P41" s="427"/>
      <c r="Q41" s="858"/>
      <c r="R41" s="854"/>
      <c r="S41" s="856">
        <v>36</v>
      </c>
      <c r="T41" s="428" t="s">
        <v>67</v>
      </c>
      <c r="U41" s="427"/>
      <c r="V41" s="369">
        <f t="shared" si="2"/>
        <v>0</v>
      </c>
      <c r="W41" s="850">
        <f t="shared" si="3"/>
        <v>0</v>
      </c>
      <c r="X41" s="427"/>
      <c r="Y41" s="427"/>
      <c r="Z41" s="858"/>
      <c r="AA41" s="858"/>
      <c r="AB41" s="428"/>
      <c r="AC41" s="428"/>
      <c r="AD41" s="428"/>
      <c r="AE41" s="858"/>
      <c r="AF41" s="859"/>
      <c r="AG41" s="835"/>
    </row>
    <row r="42" spans="1:33" x14ac:dyDescent="0.2">
      <c r="A42" s="856">
        <v>37</v>
      </c>
      <c r="B42" s="428" t="s">
        <v>68</v>
      </c>
      <c r="C42" s="860"/>
      <c r="D42" s="851">
        <f t="shared" si="0"/>
        <v>0</v>
      </c>
      <c r="E42" s="849">
        <f t="shared" si="1"/>
        <v>0</v>
      </c>
      <c r="F42" s="857"/>
      <c r="G42" s="427"/>
      <c r="H42" s="427"/>
      <c r="I42" s="427"/>
      <c r="J42" s="427"/>
      <c r="K42" s="427"/>
      <c r="L42" s="427"/>
      <c r="M42" s="427"/>
      <c r="N42" s="428"/>
      <c r="O42" s="428"/>
      <c r="P42" s="427"/>
      <c r="Q42" s="858"/>
      <c r="R42" s="854"/>
      <c r="S42" s="856">
        <v>37</v>
      </c>
      <c r="T42" s="428" t="s">
        <v>68</v>
      </c>
      <c r="U42" s="427"/>
      <c r="V42" s="369">
        <f t="shared" si="2"/>
        <v>0</v>
      </c>
      <c r="W42" s="850">
        <f t="shared" si="3"/>
        <v>0</v>
      </c>
      <c r="X42" s="427"/>
      <c r="Y42" s="427"/>
      <c r="Z42" s="858"/>
      <c r="AA42" s="858"/>
      <c r="AB42" s="428"/>
      <c r="AC42" s="428"/>
      <c r="AD42" s="428"/>
      <c r="AE42" s="858"/>
      <c r="AF42" s="859"/>
      <c r="AG42" s="835"/>
    </row>
    <row r="43" spans="1:33" x14ac:dyDescent="0.2">
      <c r="A43" s="856">
        <v>38</v>
      </c>
      <c r="B43" s="428" t="s">
        <v>69</v>
      </c>
      <c r="C43" s="860"/>
      <c r="D43" s="851">
        <f t="shared" si="0"/>
        <v>0</v>
      </c>
      <c r="E43" s="849">
        <f t="shared" si="1"/>
        <v>0</v>
      </c>
      <c r="F43" s="857"/>
      <c r="G43" s="427"/>
      <c r="H43" s="427"/>
      <c r="I43" s="427"/>
      <c r="J43" s="427"/>
      <c r="K43" s="427"/>
      <c r="L43" s="427"/>
      <c r="M43" s="427"/>
      <c r="N43" s="428"/>
      <c r="O43" s="428"/>
      <c r="P43" s="427"/>
      <c r="Q43" s="858"/>
      <c r="R43" s="854"/>
      <c r="S43" s="856">
        <v>38</v>
      </c>
      <c r="T43" s="428" t="s">
        <v>69</v>
      </c>
      <c r="U43" s="427"/>
      <c r="V43" s="369">
        <f t="shared" si="2"/>
        <v>0</v>
      </c>
      <c r="W43" s="850">
        <f t="shared" si="3"/>
        <v>0</v>
      </c>
      <c r="X43" s="427"/>
      <c r="Y43" s="427"/>
      <c r="Z43" s="858"/>
      <c r="AA43" s="858"/>
      <c r="AB43" s="428"/>
      <c r="AC43" s="428"/>
      <c r="AD43" s="428"/>
      <c r="AE43" s="858"/>
      <c r="AF43" s="859"/>
      <c r="AG43" s="835"/>
    </row>
    <row r="44" spans="1:33" x14ac:dyDescent="0.2">
      <c r="A44" s="856">
        <v>39</v>
      </c>
      <c r="B44" s="428" t="s">
        <v>70</v>
      </c>
      <c r="C44" s="860">
        <v>1422367</v>
      </c>
      <c r="D44" s="851">
        <f t="shared" si="0"/>
        <v>1422367</v>
      </c>
      <c r="E44" s="849">
        <f t="shared" si="1"/>
        <v>0</v>
      </c>
      <c r="F44" s="857"/>
      <c r="G44" s="427">
        <v>462202</v>
      </c>
      <c r="H44" s="427"/>
      <c r="I44" s="427"/>
      <c r="J44" s="427">
        <v>960165</v>
      </c>
      <c r="K44" s="427"/>
      <c r="L44" s="427"/>
      <c r="M44" s="427"/>
      <c r="N44" s="428"/>
      <c r="O44" s="428"/>
      <c r="P44" s="428"/>
      <c r="Q44" s="858"/>
      <c r="R44" s="854"/>
      <c r="S44" s="856">
        <v>39</v>
      </c>
      <c r="T44" s="428" t="s">
        <v>70</v>
      </c>
      <c r="U44" s="427"/>
      <c r="V44" s="369">
        <f t="shared" si="2"/>
        <v>0</v>
      </c>
      <c r="W44" s="850">
        <f t="shared" si="3"/>
        <v>0</v>
      </c>
      <c r="X44" s="427"/>
      <c r="Y44" s="427"/>
      <c r="Z44" s="858"/>
      <c r="AA44" s="858"/>
      <c r="AB44" s="428"/>
      <c r="AC44" s="428"/>
      <c r="AD44" s="428"/>
      <c r="AE44" s="858"/>
      <c r="AF44" s="859"/>
      <c r="AG44" s="835"/>
    </row>
    <row r="45" spans="1:33" x14ac:dyDescent="0.2">
      <c r="A45" s="856">
        <v>40</v>
      </c>
      <c r="B45" s="428" t="s">
        <v>71</v>
      </c>
      <c r="C45" s="860"/>
      <c r="D45" s="851">
        <f t="shared" si="0"/>
        <v>0</v>
      </c>
      <c r="E45" s="849">
        <f t="shared" si="1"/>
        <v>0</v>
      </c>
      <c r="F45" s="857"/>
      <c r="G45" s="427"/>
      <c r="H45" s="427"/>
      <c r="I45" s="427"/>
      <c r="J45" s="427"/>
      <c r="K45" s="427"/>
      <c r="L45" s="427"/>
      <c r="M45" s="427"/>
      <c r="N45" s="428"/>
      <c r="O45" s="428"/>
      <c r="P45" s="427"/>
      <c r="Q45" s="858"/>
      <c r="R45" s="854"/>
      <c r="S45" s="856">
        <v>40</v>
      </c>
      <c r="T45" s="428" t="s">
        <v>71</v>
      </c>
      <c r="U45" s="427"/>
      <c r="V45" s="369">
        <f t="shared" si="2"/>
        <v>0</v>
      </c>
      <c r="W45" s="850">
        <f>X45+Y45+Z45+AB45+AC45+AE45+AF45</f>
        <v>0</v>
      </c>
      <c r="X45" s="427"/>
      <c r="Y45" s="427"/>
      <c r="Z45" s="858"/>
      <c r="AA45" s="858"/>
      <c r="AB45" s="428"/>
      <c r="AC45" s="428"/>
      <c r="AD45" s="428"/>
      <c r="AE45" s="858"/>
      <c r="AF45" s="859"/>
      <c r="AG45" s="835"/>
    </row>
    <row r="46" spans="1:33" x14ac:dyDescent="0.2">
      <c r="A46" s="856">
        <v>41</v>
      </c>
      <c r="B46" s="428" t="s">
        <v>72</v>
      </c>
      <c r="C46" s="860">
        <v>53100</v>
      </c>
      <c r="D46" s="851">
        <f t="shared" si="0"/>
        <v>53100</v>
      </c>
      <c r="E46" s="849">
        <f t="shared" si="1"/>
        <v>0</v>
      </c>
      <c r="F46" s="857"/>
      <c r="G46" s="427"/>
      <c r="H46" s="427"/>
      <c r="I46" s="427"/>
      <c r="J46" s="427"/>
      <c r="K46" s="427"/>
      <c r="L46" s="427"/>
      <c r="M46" s="427"/>
      <c r="N46" s="428">
        <v>53100</v>
      </c>
      <c r="O46" s="428"/>
      <c r="P46" s="427"/>
      <c r="Q46" s="858"/>
      <c r="R46" s="854"/>
      <c r="S46" s="856">
        <v>41</v>
      </c>
      <c r="T46" s="428" t="s">
        <v>72</v>
      </c>
      <c r="U46" s="427"/>
      <c r="V46" s="369">
        <f t="shared" si="2"/>
        <v>0</v>
      </c>
      <c r="W46" s="850">
        <f t="shared" si="3"/>
        <v>0</v>
      </c>
      <c r="X46" s="427"/>
      <c r="Y46" s="427"/>
      <c r="Z46" s="858"/>
      <c r="AA46" s="858"/>
      <c r="AB46" s="428"/>
      <c r="AC46" s="428"/>
      <c r="AD46" s="428"/>
      <c r="AE46" s="858"/>
      <c r="AF46" s="859"/>
      <c r="AG46" s="835"/>
    </row>
    <row r="47" spans="1:33" x14ac:dyDescent="0.2">
      <c r="A47" s="856">
        <v>42</v>
      </c>
      <c r="B47" s="428" t="s">
        <v>74</v>
      </c>
      <c r="C47" s="860"/>
      <c r="D47" s="851">
        <f t="shared" si="0"/>
        <v>0</v>
      </c>
      <c r="E47" s="849">
        <f t="shared" si="1"/>
        <v>0</v>
      </c>
      <c r="F47" s="857"/>
      <c r="G47" s="427"/>
      <c r="H47" s="427"/>
      <c r="I47" s="427"/>
      <c r="J47" s="427"/>
      <c r="K47" s="427"/>
      <c r="L47" s="427"/>
      <c r="M47" s="427"/>
      <c r="N47" s="428"/>
      <c r="O47" s="428"/>
      <c r="P47" s="427"/>
      <c r="Q47" s="858"/>
      <c r="R47" s="854"/>
      <c r="S47" s="856">
        <v>42</v>
      </c>
      <c r="T47" s="428" t="s">
        <v>74</v>
      </c>
      <c r="U47" s="427"/>
      <c r="V47" s="369">
        <f t="shared" si="2"/>
        <v>0</v>
      </c>
      <c r="W47" s="850">
        <f t="shared" si="3"/>
        <v>0</v>
      </c>
      <c r="X47" s="427"/>
      <c r="Y47" s="427"/>
      <c r="Z47" s="858"/>
      <c r="AA47" s="858"/>
      <c r="AB47" s="428"/>
      <c r="AC47" s="428"/>
      <c r="AD47" s="428"/>
      <c r="AE47" s="858"/>
      <c r="AF47" s="859"/>
      <c r="AG47" s="835"/>
    </row>
    <row r="48" spans="1:33" x14ac:dyDescent="0.2">
      <c r="A48" s="856">
        <v>43</v>
      </c>
      <c r="B48" s="428" t="s">
        <v>75</v>
      </c>
      <c r="C48" s="860"/>
      <c r="D48" s="851">
        <f t="shared" si="0"/>
        <v>0</v>
      </c>
      <c r="E48" s="849">
        <f t="shared" si="1"/>
        <v>0</v>
      </c>
      <c r="F48" s="857"/>
      <c r="G48" s="427"/>
      <c r="H48" s="427"/>
      <c r="I48" s="427"/>
      <c r="J48" s="427"/>
      <c r="K48" s="427"/>
      <c r="L48" s="427"/>
      <c r="M48" s="427"/>
      <c r="N48" s="428"/>
      <c r="O48" s="428"/>
      <c r="P48" s="427"/>
      <c r="Q48" s="858"/>
      <c r="R48" s="854"/>
      <c r="S48" s="856">
        <v>43</v>
      </c>
      <c r="T48" s="428" t="s">
        <v>75</v>
      </c>
      <c r="U48" s="427"/>
      <c r="V48" s="369">
        <f t="shared" si="2"/>
        <v>0</v>
      </c>
      <c r="W48" s="850">
        <f t="shared" si="3"/>
        <v>0</v>
      </c>
      <c r="X48" s="427"/>
      <c r="Y48" s="427"/>
      <c r="Z48" s="858"/>
      <c r="AA48" s="858"/>
      <c r="AB48" s="428"/>
      <c r="AC48" s="428"/>
      <c r="AD48" s="428"/>
      <c r="AE48" s="858"/>
      <c r="AF48" s="859"/>
      <c r="AG48" s="835"/>
    </row>
    <row r="49" spans="1:33" x14ac:dyDescent="0.2">
      <c r="A49" s="856">
        <v>44</v>
      </c>
      <c r="B49" s="428" t="s">
        <v>76</v>
      </c>
      <c r="C49" s="860"/>
      <c r="D49" s="851">
        <f t="shared" si="0"/>
        <v>0</v>
      </c>
      <c r="E49" s="849">
        <f t="shared" si="1"/>
        <v>0</v>
      </c>
      <c r="F49" s="857"/>
      <c r="G49" s="427"/>
      <c r="H49" s="427"/>
      <c r="I49" s="427"/>
      <c r="J49" s="427"/>
      <c r="K49" s="427"/>
      <c r="L49" s="427"/>
      <c r="M49" s="427"/>
      <c r="N49" s="428"/>
      <c r="O49" s="428"/>
      <c r="P49" s="427"/>
      <c r="Q49" s="858"/>
      <c r="R49" s="854"/>
      <c r="S49" s="856">
        <v>44</v>
      </c>
      <c r="T49" s="428" t="s">
        <v>76</v>
      </c>
      <c r="U49" s="427"/>
      <c r="V49" s="369">
        <f t="shared" si="2"/>
        <v>0</v>
      </c>
      <c r="W49" s="850">
        <f t="shared" si="3"/>
        <v>0</v>
      </c>
      <c r="X49" s="427"/>
      <c r="Y49" s="427"/>
      <c r="Z49" s="858"/>
      <c r="AA49" s="858"/>
      <c r="AB49" s="428"/>
      <c r="AC49" s="428"/>
      <c r="AD49" s="428"/>
      <c r="AE49" s="858"/>
      <c r="AF49" s="859"/>
      <c r="AG49" s="835"/>
    </row>
    <row r="50" spans="1:33" x14ac:dyDescent="0.2">
      <c r="A50" s="856">
        <v>45</v>
      </c>
      <c r="B50" s="428" t="s">
        <v>77</v>
      </c>
      <c r="C50" s="860"/>
      <c r="D50" s="851">
        <f t="shared" si="0"/>
        <v>0</v>
      </c>
      <c r="E50" s="849">
        <f t="shared" si="1"/>
        <v>0</v>
      </c>
      <c r="F50" s="857"/>
      <c r="G50" s="427"/>
      <c r="H50" s="427"/>
      <c r="I50" s="427"/>
      <c r="J50" s="427"/>
      <c r="K50" s="427"/>
      <c r="L50" s="427"/>
      <c r="M50" s="427"/>
      <c r="N50" s="428"/>
      <c r="O50" s="428"/>
      <c r="P50" s="427"/>
      <c r="Q50" s="858"/>
      <c r="R50" s="854"/>
      <c r="S50" s="856">
        <v>45</v>
      </c>
      <c r="T50" s="428" t="s">
        <v>77</v>
      </c>
      <c r="U50" s="427"/>
      <c r="V50" s="369">
        <f t="shared" si="2"/>
        <v>0</v>
      </c>
      <c r="W50" s="850">
        <f t="shared" si="3"/>
        <v>0</v>
      </c>
      <c r="X50" s="427"/>
      <c r="Y50" s="427"/>
      <c r="Z50" s="858"/>
      <c r="AA50" s="858"/>
      <c r="AB50" s="428"/>
      <c r="AC50" s="428"/>
      <c r="AD50" s="428"/>
      <c r="AE50" s="858"/>
      <c r="AF50" s="859"/>
      <c r="AG50" s="835"/>
    </row>
    <row r="51" spans="1:33" x14ac:dyDescent="0.2">
      <c r="A51" s="856">
        <v>46</v>
      </c>
      <c r="B51" s="428" t="s">
        <v>78</v>
      </c>
      <c r="C51" s="860"/>
      <c r="D51" s="851">
        <f t="shared" si="0"/>
        <v>0</v>
      </c>
      <c r="E51" s="849">
        <f t="shared" si="1"/>
        <v>0</v>
      </c>
      <c r="F51" s="857"/>
      <c r="G51" s="427"/>
      <c r="H51" s="427"/>
      <c r="I51" s="427"/>
      <c r="J51" s="427"/>
      <c r="K51" s="427"/>
      <c r="L51" s="427"/>
      <c r="M51" s="427"/>
      <c r="N51" s="428"/>
      <c r="O51" s="428"/>
      <c r="P51" s="427"/>
      <c r="Q51" s="858"/>
      <c r="R51" s="854"/>
      <c r="S51" s="856">
        <v>46</v>
      </c>
      <c r="T51" s="428" t="s">
        <v>78</v>
      </c>
      <c r="U51" s="427"/>
      <c r="V51" s="369">
        <f t="shared" si="2"/>
        <v>0</v>
      </c>
      <c r="W51" s="850">
        <f t="shared" si="3"/>
        <v>0</v>
      </c>
      <c r="X51" s="427"/>
      <c r="Y51" s="427"/>
      <c r="Z51" s="858"/>
      <c r="AA51" s="858"/>
      <c r="AB51" s="428"/>
      <c r="AC51" s="428"/>
      <c r="AD51" s="428"/>
      <c r="AE51" s="858"/>
      <c r="AF51" s="859"/>
      <c r="AG51" s="835"/>
    </row>
    <row r="52" spans="1:33" x14ac:dyDescent="0.2">
      <c r="A52" s="856">
        <v>47</v>
      </c>
      <c r="B52" s="428" t="s">
        <v>79</v>
      </c>
      <c r="C52" s="860"/>
      <c r="D52" s="851">
        <f t="shared" si="0"/>
        <v>0</v>
      </c>
      <c r="E52" s="849">
        <f t="shared" si="1"/>
        <v>0</v>
      </c>
      <c r="F52" s="857"/>
      <c r="G52" s="427"/>
      <c r="H52" s="427"/>
      <c r="I52" s="427"/>
      <c r="J52" s="427"/>
      <c r="K52" s="427"/>
      <c r="L52" s="427"/>
      <c r="M52" s="427"/>
      <c r="N52" s="428"/>
      <c r="O52" s="428"/>
      <c r="P52" s="427"/>
      <c r="Q52" s="858"/>
      <c r="R52" s="854"/>
      <c r="S52" s="856">
        <v>47</v>
      </c>
      <c r="T52" s="428" t="s">
        <v>79</v>
      </c>
      <c r="U52" s="427"/>
      <c r="V52" s="369">
        <f t="shared" si="2"/>
        <v>0</v>
      </c>
      <c r="W52" s="850">
        <f t="shared" si="3"/>
        <v>0</v>
      </c>
      <c r="X52" s="427"/>
      <c r="Y52" s="427"/>
      <c r="Z52" s="858"/>
      <c r="AA52" s="858"/>
      <c r="AB52" s="428"/>
      <c r="AC52" s="428"/>
      <c r="AD52" s="428"/>
      <c r="AE52" s="858"/>
      <c r="AF52" s="859"/>
      <c r="AG52" s="835"/>
    </row>
    <row r="53" spans="1:33" x14ac:dyDescent="0.2">
      <c r="A53" s="856">
        <v>48</v>
      </c>
      <c r="B53" s="428" t="s">
        <v>80</v>
      </c>
      <c r="C53" s="860"/>
      <c r="D53" s="851">
        <f t="shared" si="0"/>
        <v>0</v>
      </c>
      <c r="E53" s="849">
        <f t="shared" si="1"/>
        <v>0</v>
      </c>
      <c r="F53" s="857"/>
      <c r="G53" s="427"/>
      <c r="H53" s="427"/>
      <c r="I53" s="427"/>
      <c r="J53" s="427"/>
      <c r="K53" s="427"/>
      <c r="L53" s="427"/>
      <c r="M53" s="427"/>
      <c r="N53" s="428"/>
      <c r="O53" s="428"/>
      <c r="P53" s="427"/>
      <c r="Q53" s="858"/>
      <c r="R53" s="854"/>
      <c r="S53" s="856">
        <v>48</v>
      </c>
      <c r="T53" s="428" t="s">
        <v>80</v>
      </c>
      <c r="U53" s="427"/>
      <c r="V53" s="369">
        <f>U53-W53</f>
        <v>0</v>
      </c>
      <c r="W53" s="850">
        <f t="shared" si="3"/>
        <v>0</v>
      </c>
      <c r="X53" s="427"/>
      <c r="Y53" s="427"/>
      <c r="Z53" s="858"/>
      <c r="AA53" s="858"/>
      <c r="AB53" s="428"/>
      <c r="AC53" s="428"/>
      <c r="AD53" s="428"/>
      <c r="AE53" s="858"/>
      <c r="AF53" s="859"/>
      <c r="AG53" s="835"/>
    </row>
    <row r="54" spans="1:33" x14ac:dyDescent="0.2">
      <c r="A54" s="856">
        <v>49</v>
      </c>
      <c r="B54" s="428" t="s">
        <v>81</v>
      </c>
      <c r="C54" s="860"/>
      <c r="D54" s="851">
        <f t="shared" si="0"/>
        <v>0</v>
      </c>
      <c r="E54" s="849">
        <f t="shared" si="1"/>
        <v>0</v>
      </c>
      <c r="F54" s="857"/>
      <c r="G54" s="427"/>
      <c r="H54" s="427"/>
      <c r="I54" s="427"/>
      <c r="J54" s="427"/>
      <c r="K54" s="427"/>
      <c r="L54" s="427"/>
      <c r="M54" s="427"/>
      <c r="N54" s="428"/>
      <c r="O54" s="428"/>
      <c r="P54" s="427"/>
      <c r="Q54" s="858"/>
      <c r="R54" s="854"/>
      <c r="S54" s="856">
        <v>49</v>
      </c>
      <c r="T54" s="428" t="s">
        <v>81</v>
      </c>
      <c r="U54" s="427"/>
      <c r="V54" s="369">
        <f t="shared" si="2"/>
        <v>0</v>
      </c>
      <c r="W54" s="850">
        <f t="shared" si="3"/>
        <v>0</v>
      </c>
      <c r="X54" s="427"/>
      <c r="Y54" s="427"/>
      <c r="Z54" s="858"/>
      <c r="AA54" s="858"/>
      <c r="AB54" s="428"/>
      <c r="AC54" s="428"/>
      <c r="AD54" s="428"/>
      <c r="AE54" s="858"/>
      <c r="AF54" s="859"/>
      <c r="AG54" s="835"/>
    </row>
    <row r="55" spans="1:33" x14ac:dyDescent="0.2">
      <c r="A55" s="856">
        <v>50</v>
      </c>
      <c r="B55" s="428" t="s">
        <v>82</v>
      </c>
      <c r="C55" s="860">
        <v>17839</v>
      </c>
      <c r="D55" s="851">
        <f t="shared" si="0"/>
        <v>17839</v>
      </c>
      <c r="E55" s="849">
        <f t="shared" si="1"/>
        <v>0</v>
      </c>
      <c r="F55" s="857"/>
      <c r="G55" s="427">
        <v>17839</v>
      </c>
      <c r="H55" s="427"/>
      <c r="I55" s="427"/>
      <c r="J55" s="427"/>
      <c r="K55" s="427"/>
      <c r="L55" s="427"/>
      <c r="M55" s="427"/>
      <c r="N55" s="428"/>
      <c r="O55" s="428"/>
      <c r="P55" s="427"/>
      <c r="Q55" s="858"/>
      <c r="R55" s="854"/>
      <c r="S55" s="856">
        <v>50</v>
      </c>
      <c r="T55" s="428" t="s">
        <v>82</v>
      </c>
      <c r="U55" s="427">
        <v>18081</v>
      </c>
      <c r="V55" s="369">
        <f t="shared" si="2"/>
        <v>0</v>
      </c>
      <c r="W55" s="850">
        <f t="shared" si="3"/>
        <v>18081</v>
      </c>
      <c r="X55" s="427"/>
      <c r="Y55" s="427"/>
      <c r="Z55" s="858"/>
      <c r="AA55" s="858"/>
      <c r="AB55" s="428"/>
      <c r="AC55" s="428"/>
      <c r="AD55" s="428"/>
      <c r="AE55" s="858">
        <v>18081</v>
      </c>
      <c r="AF55" s="859"/>
      <c r="AG55" s="835"/>
    </row>
    <row r="56" spans="1:33" x14ac:dyDescent="0.2">
      <c r="A56" s="856">
        <v>51</v>
      </c>
      <c r="B56" s="428" t="s">
        <v>83</v>
      </c>
      <c r="C56" s="860"/>
      <c r="D56" s="851">
        <f t="shared" si="0"/>
        <v>0</v>
      </c>
      <c r="E56" s="849">
        <f t="shared" si="1"/>
        <v>0</v>
      </c>
      <c r="F56" s="857"/>
      <c r="G56" s="427"/>
      <c r="H56" s="427"/>
      <c r="I56" s="427"/>
      <c r="J56" s="427"/>
      <c r="K56" s="427"/>
      <c r="L56" s="427"/>
      <c r="M56" s="427"/>
      <c r="N56" s="428"/>
      <c r="O56" s="428"/>
      <c r="P56" s="427"/>
      <c r="Q56" s="858"/>
      <c r="R56" s="854"/>
      <c r="S56" s="856">
        <v>51</v>
      </c>
      <c r="T56" s="428" t="s">
        <v>83</v>
      </c>
      <c r="U56" s="427"/>
      <c r="V56" s="369">
        <f t="shared" si="2"/>
        <v>0</v>
      </c>
      <c r="W56" s="850">
        <f t="shared" si="3"/>
        <v>0</v>
      </c>
      <c r="X56" s="427"/>
      <c r="Y56" s="427"/>
      <c r="Z56" s="858"/>
      <c r="AA56" s="858"/>
      <c r="AB56" s="428"/>
      <c r="AC56" s="428"/>
      <c r="AD56" s="428"/>
      <c r="AE56" s="858"/>
      <c r="AF56" s="859"/>
      <c r="AG56" s="835"/>
    </row>
    <row r="57" spans="1:33" x14ac:dyDescent="0.2">
      <c r="A57" s="856">
        <v>52</v>
      </c>
      <c r="B57" s="428" t="s">
        <v>84</v>
      </c>
      <c r="C57" s="860"/>
      <c r="D57" s="851">
        <f t="shared" si="0"/>
        <v>0</v>
      </c>
      <c r="E57" s="849">
        <f t="shared" si="1"/>
        <v>0</v>
      </c>
      <c r="F57" s="857"/>
      <c r="G57" s="427"/>
      <c r="H57" s="427"/>
      <c r="I57" s="427"/>
      <c r="J57" s="427"/>
      <c r="K57" s="427"/>
      <c r="L57" s="427"/>
      <c r="M57" s="427"/>
      <c r="N57" s="428"/>
      <c r="O57" s="428"/>
      <c r="P57" s="427"/>
      <c r="Q57" s="858"/>
      <c r="R57" s="854"/>
      <c r="S57" s="856">
        <v>52</v>
      </c>
      <c r="T57" s="428" t="s">
        <v>84</v>
      </c>
      <c r="U57" s="427"/>
      <c r="V57" s="369">
        <f t="shared" si="2"/>
        <v>0</v>
      </c>
      <c r="W57" s="850">
        <f t="shared" si="3"/>
        <v>0</v>
      </c>
      <c r="X57" s="427"/>
      <c r="Y57" s="427"/>
      <c r="Z57" s="858"/>
      <c r="AA57" s="858"/>
      <c r="AB57" s="428"/>
      <c r="AC57" s="428"/>
      <c r="AD57" s="428"/>
      <c r="AE57" s="858"/>
      <c r="AF57" s="859"/>
      <c r="AG57" s="835"/>
    </row>
    <row r="58" spans="1:33" x14ac:dyDescent="0.2">
      <c r="A58" s="856">
        <v>53</v>
      </c>
      <c r="B58" s="428" t="s">
        <v>85</v>
      </c>
      <c r="C58" s="860"/>
      <c r="D58" s="851">
        <f t="shared" si="0"/>
        <v>0</v>
      </c>
      <c r="E58" s="849">
        <f t="shared" si="1"/>
        <v>0</v>
      </c>
      <c r="F58" s="857"/>
      <c r="G58" s="427"/>
      <c r="H58" s="427"/>
      <c r="I58" s="427"/>
      <c r="J58" s="427"/>
      <c r="K58" s="427"/>
      <c r="L58" s="427"/>
      <c r="M58" s="427"/>
      <c r="N58" s="428"/>
      <c r="O58" s="428"/>
      <c r="P58" s="427"/>
      <c r="Q58" s="858"/>
      <c r="R58" s="854"/>
      <c r="S58" s="856">
        <v>53</v>
      </c>
      <c r="T58" s="428" t="s">
        <v>85</v>
      </c>
      <c r="U58" s="427">
        <v>10000</v>
      </c>
      <c r="V58" s="369">
        <f t="shared" si="2"/>
        <v>0</v>
      </c>
      <c r="W58" s="850">
        <f t="shared" si="3"/>
        <v>10000</v>
      </c>
      <c r="X58" s="427"/>
      <c r="Y58" s="427">
        <v>10000</v>
      </c>
      <c r="Z58" s="858"/>
      <c r="AA58" s="858"/>
      <c r="AB58" s="428"/>
      <c r="AC58" s="428"/>
      <c r="AD58" s="428"/>
      <c r="AE58" s="858"/>
      <c r="AF58" s="859"/>
      <c r="AG58" s="835"/>
    </row>
    <row r="59" spans="1:33" x14ac:dyDescent="0.2">
      <c r="A59" s="856">
        <v>54</v>
      </c>
      <c r="B59" s="428" t="s">
        <v>86</v>
      </c>
      <c r="C59" s="860"/>
      <c r="D59" s="851">
        <f t="shared" si="0"/>
        <v>0</v>
      </c>
      <c r="E59" s="849">
        <f t="shared" si="1"/>
        <v>0</v>
      </c>
      <c r="F59" s="857"/>
      <c r="G59" s="427"/>
      <c r="H59" s="427"/>
      <c r="I59" s="427"/>
      <c r="J59" s="427"/>
      <c r="K59" s="427"/>
      <c r="L59" s="427"/>
      <c r="M59" s="427"/>
      <c r="N59" s="428"/>
      <c r="O59" s="428"/>
      <c r="P59" s="427"/>
      <c r="Q59" s="858"/>
      <c r="R59" s="854"/>
      <c r="S59" s="856">
        <v>54</v>
      </c>
      <c r="T59" s="428" t="s">
        <v>86</v>
      </c>
      <c r="U59" s="427"/>
      <c r="V59" s="369">
        <f t="shared" si="2"/>
        <v>0</v>
      </c>
      <c r="W59" s="850">
        <f t="shared" si="3"/>
        <v>0</v>
      </c>
      <c r="X59" s="427"/>
      <c r="Y59" s="427"/>
      <c r="Z59" s="858"/>
      <c r="AA59" s="858"/>
      <c r="AB59" s="428"/>
      <c r="AC59" s="428"/>
      <c r="AD59" s="428"/>
      <c r="AE59" s="858"/>
      <c r="AF59" s="859"/>
      <c r="AG59" s="835"/>
    </row>
    <row r="60" spans="1:33" x14ac:dyDescent="0.2">
      <c r="A60" s="856">
        <v>55</v>
      </c>
      <c r="B60" s="428" t="s">
        <v>87</v>
      </c>
      <c r="C60" s="860"/>
      <c r="D60" s="851">
        <f t="shared" si="0"/>
        <v>0</v>
      </c>
      <c r="E60" s="849">
        <f t="shared" si="1"/>
        <v>0</v>
      </c>
      <c r="F60" s="857"/>
      <c r="G60" s="427"/>
      <c r="H60" s="427"/>
      <c r="I60" s="427"/>
      <c r="J60" s="427"/>
      <c r="K60" s="427"/>
      <c r="L60" s="427"/>
      <c r="M60" s="427"/>
      <c r="N60" s="428"/>
      <c r="O60" s="428"/>
      <c r="P60" s="427"/>
      <c r="Q60" s="858"/>
      <c r="R60" s="854"/>
      <c r="S60" s="856">
        <v>55</v>
      </c>
      <c r="T60" s="428" t="s">
        <v>87</v>
      </c>
      <c r="U60" s="427"/>
      <c r="V60" s="369">
        <f t="shared" si="2"/>
        <v>0</v>
      </c>
      <c r="W60" s="850">
        <f t="shared" si="3"/>
        <v>0</v>
      </c>
      <c r="X60" s="427"/>
      <c r="Y60" s="427"/>
      <c r="Z60" s="858"/>
      <c r="AA60" s="858"/>
      <c r="AB60" s="428"/>
      <c r="AC60" s="428"/>
      <c r="AD60" s="428"/>
      <c r="AE60" s="858"/>
      <c r="AF60" s="859"/>
      <c r="AG60" s="835"/>
    </row>
    <row r="61" spans="1:33" x14ac:dyDescent="0.2">
      <c r="A61" s="856">
        <v>56</v>
      </c>
      <c r="B61" s="428" t="s">
        <v>88</v>
      </c>
      <c r="C61" s="860"/>
      <c r="D61" s="851">
        <f t="shared" si="0"/>
        <v>0</v>
      </c>
      <c r="E61" s="849">
        <f t="shared" si="1"/>
        <v>0</v>
      </c>
      <c r="F61" s="857"/>
      <c r="G61" s="427"/>
      <c r="H61" s="427"/>
      <c r="I61" s="427"/>
      <c r="J61" s="427"/>
      <c r="K61" s="427"/>
      <c r="L61" s="427"/>
      <c r="M61" s="427"/>
      <c r="N61" s="428"/>
      <c r="O61" s="428"/>
      <c r="P61" s="427"/>
      <c r="Q61" s="858"/>
      <c r="R61" s="854"/>
      <c r="S61" s="856">
        <v>56</v>
      </c>
      <c r="T61" s="428" t="s">
        <v>88</v>
      </c>
      <c r="U61" s="427"/>
      <c r="V61" s="369">
        <f t="shared" si="2"/>
        <v>0</v>
      </c>
      <c r="W61" s="850">
        <f t="shared" si="3"/>
        <v>0</v>
      </c>
      <c r="X61" s="427"/>
      <c r="Y61" s="427"/>
      <c r="Z61" s="858"/>
      <c r="AA61" s="858"/>
      <c r="AB61" s="428"/>
      <c r="AC61" s="428"/>
      <c r="AD61" s="428"/>
      <c r="AE61" s="858"/>
      <c r="AF61" s="859"/>
      <c r="AG61" s="835"/>
    </row>
    <row r="62" spans="1:33" x14ac:dyDescent="0.2">
      <c r="A62" s="856">
        <v>57</v>
      </c>
      <c r="B62" s="428" t="s">
        <v>89</v>
      </c>
      <c r="C62" s="860"/>
      <c r="D62" s="851">
        <f t="shared" si="0"/>
        <v>0</v>
      </c>
      <c r="E62" s="849">
        <f t="shared" si="1"/>
        <v>0</v>
      </c>
      <c r="F62" s="857"/>
      <c r="G62" s="427"/>
      <c r="H62" s="427"/>
      <c r="I62" s="427"/>
      <c r="J62" s="427"/>
      <c r="K62" s="427"/>
      <c r="L62" s="427"/>
      <c r="M62" s="427"/>
      <c r="N62" s="428"/>
      <c r="O62" s="428"/>
      <c r="P62" s="427"/>
      <c r="Q62" s="858"/>
      <c r="R62" s="854"/>
      <c r="S62" s="856">
        <v>57</v>
      </c>
      <c r="T62" s="428" t="s">
        <v>89</v>
      </c>
      <c r="U62" s="427"/>
      <c r="V62" s="369">
        <f t="shared" si="2"/>
        <v>0</v>
      </c>
      <c r="W62" s="850">
        <f t="shared" si="3"/>
        <v>0</v>
      </c>
      <c r="X62" s="427"/>
      <c r="Y62" s="427"/>
      <c r="Z62" s="858"/>
      <c r="AA62" s="858"/>
      <c r="AB62" s="428"/>
      <c r="AC62" s="428"/>
      <c r="AD62" s="428"/>
      <c r="AE62" s="858"/>
      <c r="AF62" s="859"/>
      <c r="AG62" s="835"/>
    </row>
    <row r="63" spans="1:33" x14ac:dyDescent="0.2">
      <c r="A63" s="861">
        <v>58</v>
      </c>
      <c r="B63" s="862" t="s">
        <v>90</v>
      </c>
      <c r="C63" s="1076"/>
      <c r="D63" s="851">
        <f t="shared" si="0"/>
        <v>0</v>
      </c>
      <c r="E63" s="849">
        <f t="shared" si="1"/>
        <v>0</v>
      </c>
      <c r="F63" s="864"/>
      <c r="G63" s="863"/>
      <c r="H63" s="863"/>
      <c r="I63" s="863"/>
      <c r="J63" s="863"/>
      <c r="K63" s="863"/>
      <c r="L63" s="863"/>
      <c r="M63" s="863"/>
      <c r="N63" s="862"/>
      <c r="O63" s="862"/>
      <c r="P63" s="427"/>
      <c r="Q63" s="858"/>
      <c r="R63" s="854"/>
      <c r="S63" s="856">
        <v>58</v>
      </c>
      <c r="T63" s="428" t="s">
        <v>90</v>
      </c>
      <c r="U63" s="427"/>
      <c r="V63" s="369">
        <f t="shared" si="2"/>
        <v>0</v>
      </c>
      <c r="W63" s="850">
        <f t="shared" si="3"/>
        <v>0</v>
      </c>
      <c r="X63" s="427"/>
      <c r="Y63" s="427"/>
      <c r="Z63" s="858"/>
      <c r="AA63" s="858"/>
      <c r="AB63" s="428"/>
      <c r="AC63" s="428"/>
      <c r="AD63" s="428"/>
      <c r="AE63" s="858"/>
      <c r="AF63" s="859"/>
      <c r="AG63" s="835"/>
    </row>
    <row r="64" spans="1:33" ht="13.5" thickBot="1" x14ac:dyDescent="0.25">
      <c r="A64" s="865"/>
      <c r="B64" s="866" t="s">
        <v>91</v>
      </c>
      <c r="C64" s="869">
        <f>SUM(C6:C63)</f>
        <v>3399130</v>
      </c>
      <c r="D64" s="868">
        <f>SUM(D6:D63)</f>
        <v>3399130</v>
      </c>
      <c r="E64" s="867">
        <f>SUM(E6:E63)</f>
        <v>0</v>
      </c>
      <c r="F64" s="869">
        <f t="shared" ref="F64:O64" si="6">SUM(F6:F63)</f>
        <v>0</v>
      </c>
      <c r="G64" s="867">
        <f>SUM(G6:G63)</f>
        <v>1739969</v>
      </c>
      <c r="H64" s="867">
        <f t="shared" si="6"/>
        <v>0</v>
      </c>
      <c r="I64" s="867">
        <f t="shared" si="6"/>
        <v>0</v>
      </c>
      <c r="J64" s="867">
        <f t="shared" si="6"/>
        <v>960165</v>
      </c>
      <c r="K64" s="867">
        <f t="shared" si="6"/>
        <v>210713</v>
      </c>
      <c r="L64" s="867">
        <f t="shared" si="6"/>
        <v>435183</v>
      </c>
      <c r="M64" s="867">
        <f>SUM(M6:M63)</f>
        <v>0</v>
      </c>
      <c r="N64" s="867">
        <f>SUM(N6:N63)</f>
        <v>53100</v>
      </c>
      <c r="O64" s="867">
        <f t="shared" si="6"/>
        <v>0</v>
      </c>
      <c r="P64" s="867">
        <f>SUM(P6:P63)</f>
        <v>0</v>
      </c>
      <c r="Q64" s="870">
        <f>SUM(Q6:Q63)</f>
        <v>0</v>
      </c>
      <c r="R64" s="854"/>
      <c r="S64" s="865"/>
      <c r="T64" s="866" t="s">
        <v>91</v>
      </c>
      <c r="U64" s="871">
        <f t="shared" ref="U64:AF64" si="7">SUM(U6:U63)</f>
        <v>1871435</v>
      </c>
      <c r="V64" s="872">
        <f t="shared" si="7"/>
        <v>0</v>
      </c>
      <c r="W64" s="871">
        <f t="shared" si="7"/>
        <v>1871435</v>
      </c>
      <c r="X64" s="871">
        <f t="shared" si="7"/>
        <v>0</v>
      </c>
      <c r="Y64" s="871">
        <f t="shared" si="7"/>
        <v>383055</v>
      </c>
      <c r="Z64" s="871">
        <f t="shared" si="7"/>
        <v>0</v>
      </c>
      <c r="AA64" s="871">
        <f t="shared" si="7"/>
        <v>0</v>
      </c>
      <c r="AB64" s="871">
        <f t="shared" si="7"/>
        <v>0</v>
      </c>
      <c r="AC64" s="871">
        <f t="shared" si="7"/>
        <v>0</v>
      </c>
      <c r="AD64" s="871">
        <f t="shared" si="7"/>
        <v>1419749</v>
      </c>
      <c r="AE64" s="873">
        <f t="shared" si="7"/>
        <v>68631</v>
      </c>
      <c r="AF64" s="874">
        <f t="shared" si="7"/>
        <v>0</v>
      </c>
      <c r="AG64" s="835"/>
    </row>
    <row r="65" spans="1:33" x14ac:dyDescent="0.2">
      <c r="A65" s="848">
        <v>59</v>
      </c>
      <c r="B65" s="849" t="s">
        <v>92</v>
      </c>
      <c r="C65" s="936">
        <v>249152</v>
      </c>
      <c r="D65" s="851">
        <f t="shared" si="0"/>
        <v>249152</v>
      </c>
      <c r="E65" s="849">
        <f t="shared" si="1"/>
        <v>0</v>
      </c>
      <c r="F65" s="852"/>
      <c r="G65" s="850"/>
      <c r="H65" s="850"/>
      <c r="I65" s="850"/>
      <c r="J65" s="850"/>
      <c r="K65" s="850"/>
      <c r="L65" s="850">
        <v>249152</v>
      </c>
      <c r="M65" s="850"/>
      <c r="N65" s="849"/>
      <c r="O65" s="849"/>
      <c r="P65" s="427"/>
      <c r="Q65" s="858"/>
      <c r="R65" s="854"/>
      <c r="S65" s="848">
        <v>59</v>
      </c>
      <c r="T65" s="849" t="s">
        <v>92</v>
      </c>
      <c r="U65" s="850"/>
      <c r="V65" s="369">
        <f t="shared" si="2"/>
        <v>0</v>
      </c>
      <c r="W65" s="850">
        <f t="shared" si="3"/>
        <v>0</v>
      </c>
      <c r="X65" s="850"/>
      <c r="Y65" s="850"/>
      <c r="Z65" s="853"/>
      <c r="AA65" s="853"/>
      <c r="AB65" s="849"/>
      <c r="AC65" s="849"/>
      <c r="AD65" s="849"/>
      <c r="AE65" s="853"/>
      <c r="AF65" s="859"/>
      <c r="AG65" s="835"/>
    </row>
    <row r="66" spans="1:33" x14ac:dyDescent="0.2">
      <c r="A66" s="856">
        <v>60</v>
      </c>
      <c r="B66" s="428" t="s">
        <v>93</v>
      </c>
      <c r="C66" s="860"/>
      <c r="D66" s="851">
        <f t="shared" si="0"/>
        <v>0</v>
      </c>
      <c r="E66" s="849">
        <f t="shared" si="1"/>
        <v>0</v>
      </c>
      <c r="F66" s="857"/>
      <c r="G66" s="427"/>
      <c r="H66" s="427"/>
      <c r="I66" s="427"/>
      <c r="J66" s="427"/>
      <c r="K66" s="427"/>
      <c r="L66" s="427"/>
      <c r="M66" s="427"/>
      <c r="N66" s="428"/>
      <c r="O66" s="428"/>
      <c r="P66" s="427"/>
      <c r="Q66" s="858"/>
      <c r="R66" s="854"/>
      <c r="S66" s="856">
        <v>60</v>
      </c>
      <c r="T66" s="428" t="s">
        <v>93</v>
      </c>
      <c r="U66" s="427"/>
      <c r="V66" s="369">
        <f t="shared" si="2"/>
        <v>0</v>
      </c>
      <c r="W66" s="850">
        <f t="shared" si="3"/>
        <v>0</v>
      </c>
      <c r="X66" s="427"/>
      <c r="Y66" s="427"/>
      <c r="Z66" s="858"/>
      <c r="AA66" s="858"/>
      <c r="AB66" s="428"/>
      <c r="AC66" s="428"/>
      <c r="AD66" s="428"/>
      <c r="AE66" s="858"/>
      <c r="AF66" s="859"/>
      <c r="AG66" s="835"/>
    </row>
    <row r="67" spans="1:33" x14ac:dyDescent="0.2">
      <c r="A67" s="856">
        <v>61</v>
      </c>
      <c r="B67" s="428" t="s">
        <v>94</v>
      </c>
      <c r="C67" s="860">
        <v>348320</v>
      </c>
      <c r="D67" s="851">
        <f t="shared" si="0"/>
        <v>348320</v>
      </c>
      <c r="E67" s="849">
        <f t="shared" si="1"/>
        <v>0</v>
      </c>
      <c r="F67" s="857"/>
      <c r="G67" s="857">
        <v>348320</v>
      </c>
      <c r="H67" s="427"/>
      <c r="I67" s="427"/>
      <c r="J67" s="427"/>
      <c r="K67" s="427"/>
      <c r="L67" s="427"/>
      <c r="M67" s="427"/>
      <c r="N67" s="428"/>
      <c r="O67" s="428"/>
      <c r="P67" s="427"/>
      <c r="Q67" s="858"/>
      <c r="R67" s="854"/>
      <c r="S67" s="856">
        <v>61</v>
      </c>
      <c r="T67" s="428" t="s">
        <v>94</v>
      </c>
      <c r="U67" s="427"/>
      <c r="V67" s="369">
        <f t="shared" si="2"/>
        <v>0</v>
      </c>
      <c r="W67" s="850">
        <f t="shared" si="3"/>
        <v>0</v>
      </c>
      <c r="X67" s="427"/>
      <c r="Y67" s="427"/>
      <c r="Z67" s="858"/>
      <c r="AA67" s="858"/>
      <c r="AB67" s="428"/>
      <c r="AC67" s="428"/>
      <c r="AD67" s="428"/>
      <c r="AE67" s="858"/>
      <c r="AF67" s="859"/>
      <c r="AG67" s="835"/>
    </row>
    <row r="68" spans="1:33" x14ac:dyDescent="0.2">
      <c r="A68" s="861">
        <v>62</v>
      </c>
      <c r="B68" s="862" t="s">
        <v>95</v>
      </c>
      <c r="C68" s="1076"/>
      <c r="D68" s="851">
        <f t="shared" si="0"/>
        <v>0</v>
      </c>
      <c r="E68" s="849">
        <f t="shared" si="1"/>
        <v>0</v>
      </c>
      <c r="F68" s="864"/>
      <c r="G68" s="863"/>
      <c r="H68" s="863"/>
      <c r="I68" s="863"/>
      <c r="J68" s="863"/>
      <c r="K68" s="863"/>
      <c r="L68" s="863"/>
      <c r="M68" s="863"/>
      <c r="N68" s="862"/>
      <c r="O68" s="862"/>
      <c r="P68" s="427"/>
      <c r="Q68" s="858"/>
      <c r="R68" s="854"/>
      <c r="S68" s="856">
        <v>62</v>
      </c>
      <c r="T68" s="428" t="s">
        <v>95</v>
      </c>
      <c r="U68" s="427"/>
      <c r="V68" s="369">
        <f t="shared" si="2"/>
        <v>0</v>
      </c>
      <c r="W68" s="850">
        <f t="shared" si="3"/>
        <v>0</v>
      </c>
      <c r="X68" s="427"/>
      <c r="Y68" s="427"/>
      <c r="Z68" s="858"/>
      <c r="AA68" s="858"/>
      <c r="AB68" s="428"/>
      <c r="AC68" s="428"/>
      <c r="AD68" s="428"/>
      <c r="AE68" s="858"/>
      <c r="AF68" s="859"/>
      <c r="AG68" s="835"/>
    </row>
    <row r="69" spans="1:33" ht="13.5" thickBot="1" x14ac:dyDescent="0.25">
      <c r="A69" s="865"/>
      <c r="B69" s="866" t="s">
        <v>96</v>
      </c>
      <c r="C69" s="869">
        <f>C66+C67+C68</f>
        <v>348320</v>
      </c>
      <c r="D69" s="868">
        <f>D66+D67+D68</f>
        <v>348320</v>
      </c>
      <c r="E69" s="867">
        <f>E66+E67+E68</f>
        <v>0</v>
      </c>
      <c r="F69" s="869">
        <f t="shared" ref="F69:O69" si="8">SUM(F66:F68)</f>
        <v>0</v>
      </c>
      <c r="G69" s="867">
        <f t="shared" si="8"/>
        <v>348320</v>
      </c>
      <c r="H69" s="867">
        <f t="shared" si="8"/>
        <v>0</v>
      </c>
      <c r="I69" s="867">
        <f t="shared" si="8"/>
        <v>0</v>
      </c>
      <c r="J69" s="867">
        <f t="shared" si="8"/>
        <v>0</v>
      </c>
      <c r="K69" s="867">
        <f t="shared" si="8"/>
        <v>0</v>
      </c>
      <c r="L69" s="867">
        <f t="shared" si="8"/>
        <v>0</v>
      </c>
      <c r="M69" s="867">
        <f>SUM(M66:M68)</f>
        <v>0</v>
      </c>
      <c r="N69" s="867">
        <f>SUM(N66:N68)</f>
        <v>0</v>
      </c>
      <c r="O69" s="867">
        <f t="shared" si="8"/>
        <v>0</v>
      </c>
      <c r="P69" s="867">
        <f>SUM(P66:P68)</f>
        <v>0</v>
      </c>
      <c r="Q69" s="870">
        <f>SUM(Q66:Q68)</f>
        <v>0</v>
      </c>
      <c r="R69" s="854"/>
      <c r="S69" s="865"/>
      <c r="T69" s="866" t="s">
        <v>96</v>
      </c>
      <c r="U69" s="871">
        <f>U66+U67+U68</f>
        <v>0</v>
      </c>
      <c r="V69" s="872">
        <f>V66+V67+V68</f>
        <v>0</v>
      </c>
      <c r="W69" s="871">
        <f>W66+W67+W68</f>
        <v>0</v>
      </c>
      <c r="X69" s="871">
        <f t="shared" ref="X69:AF69" si="9">X66+X67+X68</f>
        <v>0</v>
      </c>
      <c r="Y69" s="871">
        <f t="shared" si="9"/>
        <v>0</v>
      </c>
      <c r="Z69" s="871">
        <f t="shared" si="9"/>
        <v>0</v>
      </c>
      <c r="AA69" s="871">
        <f t="shared" si="9"/>
        <v>0</v>
      </c>
      <c r="AB69" s="871">
        <f t="shared" si="9"/>
        <v>0</v>
      </c>
      <c r="AC69" s="871">
        <f t="shared" si="9"/>
        <v>0</v>
      </c>
      <c r="AD69" s="871">
        <f t="shared" si="9"/>
        <v>0</v>
      </c>
      <c r="AE69" s="873">
        <f t="shared" si="9"/>
        <v>0</v>
      </c>
      <c r="AF69" s="874">
        <f t="shared" si="9"/>
        <v>0</v>
      </c>
      <c r="AG69" s="835"/>
    </row>
    <row r="70" spans="1:33" ht="13.5" thickBot="1" x14ac:dyDescent="0.25">
      <c r="A70" s="848">
        <v>63</v>
      </c>
      <c r="B70" s="849" t="s">
        <v>97</v>
      </c>
      <c r="C70" s="1077">
        <v>3349718</v>
      </c>
      <c r="D70" s="851">
        <f t="shared" si="0"/>
        <v>3349718</v>
      </c>
      <c r="E70" s="849">
        <f t="shared" si="1"/>
        <v>0</v>
      </c>
      <c r="F70" s="852"/>
      <c r="G70" s="850"/>
      <c r="H70" s="850"/>
      <c r="I70" s="850"/>
      <c r="J70" s="850"/>
      <c r="K70" s="850"/>
      <c r="L70" s="850">
        <v>3349718</v>
      </c>
      <c r="M70" s="850"/>
      <c r="N70" s="849"/>
      <c r="O70" s="849"/>
      <c r="P70" s="849"/>
      <c r="Q70" s="853"/>
      <c r="R70" s="854"/>
      <c r="S70" s="848">
        <v>63</v>
      </c>
      <c r="T70" s="849" t="s">
        <v>97</v>
      </c>
      <c r="U70" s="875"/>
      <c r="V70" s="369">
        <f t="shared" si="2"/>
        <v>0</v>
      </c>
      <c r="W70" s="850">
        <f t="shared" si="3"/>
        <v>0</v>
      </c>
      <c r="X70" s="850"/>
      <c r="Y70" s="850"/>
      <c r="Z70" s="853"/>
      <c r="AA70" s="853"/>
      <c r="AB70" s="849"/>
      <c r="AC70" s="849"/>
      <c r="AD70" s="849"/>
      <c r="AE70" s="853">
        <v>0</v>
      </c>
      <c r="AF70" s="859"/>
      <c r="AG70" s="835"/>
    </row>
    <row r="71" spans="1:33" ht="13.5" thickBot="1" x14ac:dyDescent="0.25">
      <c r="A71" s="865"/>
      <c r="B71" s="866" t="s">
        <v>98</v>
      </c>
      <c r="C71" s="1078">
        <f t="shared" ref="C71:K71" si="10">C64+C65+C69+C70</f>
        <v>7346320</v>
      </c>
      <c r="D71" s="877">
        <f t="shared" si="10"/>
        <v>7346320</v>
      </c>
      <c r="E71" s="876">
        <f t="shared" si="10"/>
        <v>0</v>
      </c>
      <c r="F71" s="878">
        <f t="shared" si="10"/>
        <v>0</v>
      </c>
      <c r="G71" s="879">
        <f t="shared" si="10"/>
        <v>2088289</v>
      </c>
      <c r="H71" s="879">
        <f t="shared" si="10"/>
        <v>0</v>
      </c>
      <c r="I71" s="879">
        <f t="shared" si="10"/>
        <v>0</v>
      </c>
      <c r="J71" s="879">
        <f t="shared" si="10"/>
        <v>960165</v>
      </c>
      <c r="K71" s="879">
        <f t="shared" si="10"/>
        <v>210713</v>
      </c>
      <c r="L71" s="879">
        <f t="shared" ref="L71:Q71" si="11">L64+L65+L69+L70</f>
        <v>4034053</v>
      </c>
      <c r="M71" s="879">
        <f t="shared" si="11"/>
        <v>0</v>
      </c>
      <c r="N71" s="879">
        <f t="shared" si="11"/>
        <v>53100</v>
      </c>
      <c r="O71" s="879">
        <f t="shared" si="11"/>
        <v>0</v>
      </c>
      <c r="P71" s="879">
        <f t="shared" si="11"/>
        <v>0</v>
      </c>
      <c r="Q71" s="870">
        <f t="shared" si="11"/>
        <v>0</v>
      </c>
      <c r="R71" s="854"/>
      <c r="S71" s="865"/>
      <c r="T71" s="866" t="s">
        <v>98</v>
      </c>
      <c r="U71" s="879">
        <f>U64+U65+U69+U70</f>
        <v>1871435</v>
      </c>
      <c r="V71" s="879">
        <f>V64+V65+V69+V70</f>
        <v>0</v>
      </c>
      <c r="W71" s="879">
        <f t="shared" ref="W71:AF71" si="12">W64+W65+W69+W70</f>
        <v>1871435</v>
      </c>
      <c r="X71" s="879">
        <f t="shared" si="12"/>
        <v>0</v>
      </c>
      <c r="Y71" s="879">
        <f t="shared" si="12"/>
        <v>383055</v>
      </c>
      <c r="Z71" s="879">
        <f t="shared" si="12"/>
        <v>0</v>
      </c>
      <c r="AA71" s="879">
        <f t="shared" si="12"/>
        <v>0</v>
      </c>
      <c r="AB71" s="879">
        <f t="shared" si="12"/>
        <v>0</v>
      </c>
      <c r="AC71" s="879">
        <f t="shared" si="12"/>
        <v>0</v>
      </c>
      <c r="AD71" s="879">
        <f t="shared" si="12"/>
        <v>1419749</v>
      </c>
      <c r="AE71" s="870">
        <f t="shared" si="12"/>
        <v>68631</v>
      </c>
      <c r="AF71" s="880">
        <f t="shared" si="12"/>
        <v>0</v>
      </c>
      <c r="AG71" s="835"/>
    </row>
    <row r="72" spans="1:33" ht="12" hidden="1" customHeight="1" x14ac:dyDescent="0.2">
      <c r="C72" s="828">
        <f>C71-C75</f>
        <v>0</v>
      </c>
      <c r="D72" s="354">
        <f>D71-D75</f>
        <v>0</v>
      </c>
      <c r="F72" s="828">
        <f t="shared" ref="F72:L72" si="13">F71-F75</f>
        <v>0</v>
      </c>
      <c r="G72" s="828">
        <f t="shared" si="13"/>
        <v>0</v>
      </c>
      <c r="H72" s="828">
        <f t="shared" si="13"/>
        <v>0</v>
      </c>
      <c r="I72" s="828">
        <f t="shared" si="13"/>
        <v>0</v>
      </c>
      <c r="J72" s="828">
        <f t="shared" si="13"/>
        <v>0</v>
      </c>
      <c r="K72" s="828">
        <f t="shared" si="13"/>
        <v>0</v>
      </c>
      <c r="L72" s="828">
        <f t="shared" si="13"/>
        <v>0</v>
      </c>
      <c r="M72" s="828">
        <f>M71-M75</f>
        <v>0</v>
      </c>
      <c r="N72" s="828">
        <f>N71-N75</f>
        <v>0</v>
      </c>
      <c r="O72" s="828">
        <f>O71-O75</f>
        <v>0</v>
      </c>
      <c r="P72" s="828">
        <f>P71-P75</f>
        <v>0</v>
      </c>
      <c r="U72" s="828">
        <f>U71-U75</f>
        <v>0</v>
      </c>
      <c r="X72" s="828">
        <f t="shared" ref="X72:AF72" si="14">X71-X75</f>
        <v>0</v>
      </c>
      <c r="Y72" s="828">
        <f t="shared" si="14"/>
        <v>0</v>
      </c>
      <c r="Z72" s="828">
        <f t="shared" si="14"/>
        <v>0</v>
      </c>
      <c r="AA72" s="828">
        <f t="shared" si="14"/>
        <v>0</v>
      </c>
      <c r="AB72" s="828">
        <f t="shared" si="14"/>
        <v>0</v>
      </c>
      <c r="AC72" s="828">
        <f t="shared" si="14"/>
        <v>0</v>
      </c>
      <c r="AD72" s="828">
        <f t="shared" si="14"/>
        <v>0</v>
      </c>
      <c r="AE72" s="828">
        <f t="shared" si="14"/>
        <v>0</v>
      </c>
      <c r="AF72" s="828">
        <f t="shared" si="14"/>
        <v>0</v>
      </c>
    </row>
    <row r="73" spans="1:33" hidden="1" x14ac:dyDescent="0.2"/>
    <row r="74" spans="1:33" hidden="1" x14ac:dyDescent="0.2">
      <c r="O74" s="345"/>
    </row>
    <row r="75" spans="1:33" ht="13.5" hidden="1" thickBot="1" x14ac:dyDescent="0.25">
      <c r="A75" s="881"/>
      <c r="B75" s="882"/>
      <c r="C75" s="874">
        <v>7346320</v>
      </c>
      <c r="D75" s="851">
        <f t="shared" ref="D75" si="15">F75+G75+H75+I75+J75+K75+L75+N75+O75</f>
        <v>7346320</v>
      </c>
      <c r="E75" s="874"/>
      <c r="F75" s="874">
        <v>0</v>
      </c>
      <c r="G75" s="874">
        <v>2088289</v>
      </c>
      <c r="H75" s="874"/>
      <c r="I75" s="874"/>
      <c r="J75" s="874">
        <v>960165</v>
      </c>
      <c r="K75" s="874">
        <v>210713</v>
      </c>
      <c r="L75" s="874">
        <v>4034053</v>
      </c>
      <c r="M75" s="874"/>
      <c r="N75" s="874">
        <v>53100</v>
      </c>
      <c r="O75" s="874"/>
      <c r="P75" s="874"/>
      <c r="Q75" s="874"/>
      <c r="R75" s="874"/>
      <c r="S75" s="874"/>
      <c r="T75" s="749"/>
      <c r="U75" s="874">
        <v>1871435</v>
      </c>
      <c r="V75" s="369"/>
      <c r="W75" s="850"/>
      <c r="X75" s="874"/>
      <c r="Y75" s="874">
        <v>383055</v>
      </c>
      <c r="Z75" s="874"/>
      <c r="AA75" s="874"/>
      <c r="AB75" s="874"/>
      <c r="AC75" s="874"/>
      <c r="AD75" s="874">
        <v>1419749</v>
      </c>
      <c r="AE75" s="874">
        <v>68631</v>
      </c>
      <c r="AF75" s="874"/>
    </row>
    <row r="76" spans="1:33" x14ac:dyDescent="0.2">
      <c r="T76" s="883"/>
    </row>
  </sheetData>
  <mergeCells count="8">
    <mergeCell ref="Y3:AG3"/>
    <mergeCell ref="E4:E5"/>
    <mergeCell ref="D4:D5"/>
    <mergeCell ref="F4:Q4"/>
    <mergeCell ref="V4:V5"/>
    <mergeCell ref="Y4:AE4"/>
    <mergeCell ref="W4:W5"/>
    <mergeCell ref="N3:Q3"/>
  </mergeCells>
  <phoneticPr fontId="12" type="noConversion"/>
  <conditionalFormatting sqref="E6:E71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72:P7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V6:V7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Y72:AE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17" right="0.15748031496062992" top="0.47" bottom="0.19" header="0.19685039370078741" footer="0.19685039370078741"/>
  <pageSetup paperSize="9" scale="85" orientation="portrait" r:id="rId1"/>
  <headerFooter alignWithMargins="0"/>
  <colBreaks count="1" manualBreakCount="1">
    <brk id="17" max="70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aie29">
    <tabColor indexed="11"/>
    <pageSetUpPr fitToPage="1"/>
  </sheetPr>
  <dimension ref="A1:AN77"/>
  <sheetViews>
    <sheetView zoomScaleNormal="100" workbookViewId="0">
      <pane xSplit="2" ySplit="5" topLeftCell="C48" activePane="bottomRight" state="frozen"/>
      <selection activeCell="AF16" sqref="AF16:AL63"/>
      <selection pane="topRight" activeCell="AF16" sqref="AF16:AL63"/>
      <selection pane="bottomLeft" activeCell="AF16" sqref="AF16:AL63"/>
      <selection pane="bottomRight" activeCell="Y60" sqref="Y60"/>
    </sheetView>
  </sheetViews>
  <sheetFormatPr defaultColWidth="9.140625" defaultRowHeight="12.75" x14ac:dyDescent="0.2"/>
  <cols>
    <col min="1" max="1" width="3.85546875" style="316" customWidth="1"/>
    <col min="2" max="2" width="23" style="316" customWidth="1"/>
    <col min="3" max="3" width="12.5703125" style="316" customWidth="1"/>
    <col min="4" max="4" width="14.140625" style="724" hidden="1" customWidth="1"/>
    <col min="5" max="5" width="11.140625" style="316" hidden="1" customWidth="1"/>
    <col min="6" max="6" width="10" style="316" customWidth="1"/>
    <col min="7" max="7" width="11.7109375" style="316" customWidth="1"/>
    <col min="8" max="8" width="11.5703125" style="316" hidden="1" customWidth="1"/>
    <col min="9" max="9" width="10.7109375" style="316" customWidth="1"/>
    <col min="10" max="10" width="8" style="316" customWidth="1"/>
    <col min="11" max="11" width="14.85546875" style="316" hidden="1" customWidth="1"/>
    <col min="12" max="12" width="9.85546875" style="316" customWidth="1"/>
    <col min="13" max="13" width="12.28515625" style="316" customWidth="1"/>
    <col min="14" max="14" width="9.7109375" style="316" hidden="1" customWidth="1"/>
    <col min="15" max="15" width="9.7109375" style="316" customWidth="1"/>
    <col min="16" max="16" width="11.5703125" style="316" customWidth="1"/>
    <col min="17" max="17" width="7" style="316" hidden="1" customWidth="1"/>
    <col min="18" max="19" width="9.5703125" style="316" customWidth="1"/>
    <col min="20" max="20" width="10.42578125" style="316" customWidth="1"/>
    <col min="21" max="21" width="11.140625" style="316" customWidth="1"/>
    <col min="22" max="22" width="10.140625" style="316" customWidth="1"/>
    <col min="23" max="23" width="10.28515625" style="316" hidden="1" customWidth="1"/>
    <col min="24" max="24" width="1.85546875" style="316" customWidth="1"/>
    <col min="25" max="25" width="31.5703125" style="316" customWidth="1"/>
    <col min="26" max="26" width="4.5703125" style="316" customWidth="1"/>
    <col min="27" max="27" width="21.7109375" style="316" customWidth="1"/>
    <col min="28" max="28" width="10.85546875" style="316" customWidth="1"/>
    <col min="29" max="29" width="11.7109375" style="724" hidden="1" customWidth="1"/>
    <col min="30" max="30" width="9.28515625" style="316" hidden="1" customWidth="1"/>
    <col min="31" max="32" width="8.5703125" style="316" customWidth="1"/>
    <col min="33" max="33" width="9.7109375" style="316" hidden="1" customWidth="1"/>
    <col min="34" max="34" width="9.7109375" style="316" customWidth="1"/>
    <col min="35" max="35" width="9.85546875" style="316" hidden="1" customWidth="1"/>
    <col min="36" max="36" width="8.85546875" style="316" hidden="1" customWidth="1"/>
    <col min="37" max="37" width="8.42578125" style="316" hidden="1" customWidth="1"/>
    <col min="38" max="38" width="8" style="316" customWidth="1"/>
    <col min="39" max="39" width="9.28515625" style="316" hidden="1" customWidth="1"/>
    <col min="40" max="40" width="8.28515625" style="316" hidden="1" customWidth="1"/>
    <col min="41" max="42" width="9.140625" style="316" customWidth="1"/>
    <col min="43" max="16384" width="9.140625" style="316"/>
  </cols>
  <sheetData>
    <row r="1" spans="1:40" ht="22.5" customHeight="1" x14ac:dyDescent="0.25">
      <c r="F1" s="326" t="str">
        <f>V.CH.EX.!E1</f>
        <v xml:space="preserve">EXECUTIE LA DATA DE 30.09.2025               </v>
      </c>
      <c r="I1" s="326"/>
      <c r="J1" s="326"/>
      <c r="K1" s="326"/>
      <c r="L1" s="326"/>
      <c r="M1" s="326"/>
      <c r="N1" s="326"/>
      <c r="O1" s="326"/>
      <c r="P1" s="326"/>
      <c r="AE1" s="326" t="str">
        <f>F1</f>
        <v xml:space="preserve">EXECUTIE LA DATA DE 30.09.2025               </v>
      </c>
      <c r="AF1" s="326"/>
    </row>
    <row r="2" spans="1:40" x14ac:dyDescent="0.2">
      <c r="D2" s="316"/>
      <c r="AC2" s="316"/>
    </row>
    <row r="3" spans="1:40" ht="17.25" customHeight="1" thickBot="1" x14ac:dyDescent="0.25">
      <c r="T3" s="317"/>
      <c r="U3" s="65"/>
      <c r="V3" s="1140" t="s">
        <v>25</v>
      </c>
      <c r="W3" s="1140"/>
      <c r="AI3" s="1174" t="s">
        <v>25</v>
      </c>
      <c r="AJ3" s="1174"/>
      <c r="AK3" s="1174"/>
      <c r="AL3" s="1174"/>
      <c r="AM3" s="1174"/>
      <c r="AN3" s="1174"/>
    </row>
    <row r="4" spans="1:40" ht="15.75" x14ac:dyDescent="0.25">
      <c r="A4" s="328" t="s">
        <v>2</v>
      </c>
      <c r="B4" s="753" t="s">
        <v>3</v>
      </c>
      <c r="C4" s="812" t="s">
        <v>19</v>
      </c>
      <c r="D4" s="884"/>
      <c r="E4" s="392"/>
      <c r="F4" s="1151" t="s">
        <v>62</v>
      </c>
      <c r="G4" s="1136"/>
      <c r="H4" s="1136"/>
      <c r="I4" s="1136"/>
      <c r="J4" s="1136"/>
      <c r="K4" s="1136"/>
      <c r="L4" s="1136"/>
      <c r="M4" s="1136"/>
      <c r="N4" s="1136"/>
      <c r="O4" s="1136"/>
      <c r="P4" s="1136"/>
      <c r="Q4" s="1136"/>
      <c r="R4" s="1136"/>
      <c r="S4" s="1136"/>
      <c r="T4" s="1136"/>
      <c r="U4" s="1136"/>
      <c r="V4" s="1136"/>
      <c r="W4" s="1137"/>
      <c r="X4" s="349"/>
      <c r="Y4" s="349"/>
      <c r="Z4" s="328" t="s">
        <v>2</v>
      </c>
      <c r="AA4" s="885" t="s">
        <v>3</v>
      </c>
      <c r="AB4" s="754" t="s">
        <v>20</v>
      </c>
      <c r="AC4" s="886"/>
      <c r="AD4" s="754"/>
      <c r="AE4" s="1172" t="s">
        <v>62</v>
      </c>
      <c r="AF4" s="1172"/>
      <c r="AG4" s="1172"/>
      <c r="AH4" s="1172"/>
      <c r="AI4" s="1172"/>
      <c r="AJ4" s="1172"/>
      <c r="AK4" s="1172"/>
      <c r="AL4" s="1172"/>
      <c r="AM4" s="1172"/>
      <c r="AN4" s="1173"/>
    </row>
    <row r="5" spans="1:40" ht="16.5" thickBot="1" x14ac:dyDescent="0.3">
      <c r="A5" s="728" t="s">
        <v>21</v>
      </c>
      <c r="B5" s="756"/>
      <c r="C5" s="887" t="s">
        <v>35</v>
      </c>
      <c r="D5" s="888"/>
      <c r="E5" s="394"/>
      <c r="F5" s="794">
        <v>10</v>
      </c>
      <c r="G5" s="330">
        <v>20</v>
      </c>
      <c r="H5" s="330">
        <v>30</v>
      </c>
      <c r="I5" s="330">
        <v>40</v>
      </c>
      <c r="J5" s="330" t="s">
        <v>160</v>
      </c>
      <c r="K5" s="330" t="s">
        <v>134</v>
      </c>
      <c r="L5" s="330">
        <v>56</v>
      </c>
      <c r="M5" s="330">
        <v>58</v>
      </c>
      <c r="N5" s="330">
        <v>59</v>
      </c>
      <c r="O5" s="330">
        <v>60</v>
      </c>
      <c r="P5" s="330">
        <v>71</v>
      </c>
      <c r="Q5" s="330">
        <v>72</v>
      </c>
      <c r="R5" s="330">
        <v>81</v>
      </c>
      <c r="S5" s="732" t="s">
        <v>120</v>
      </c>
      <c r="T5" s="732" t="s">
        <v>129</v>
      </c>
      <c r="U5" s="732">
        <v>85</v>
      </c>
      <c r="V5" s="797" t="s">
        <v>115</v>
      </c>
      <c r="W5" s="798" t="s">
        <v>121</v>
      </c>
      <c r="X5" s="783"/>
      <c r="Y5" s="349"/>
      <c r="Z5" s="728" t="s">
        <v>21</v>
      </c>
      <c r="AA5" s="768"/>
      <c r="AB5" s="820" t="s">
        <v>35</v>
      </c>
      <c r="AC5" s="819"/>
      <c r="AD5" s="820"/>
      <c r="AE5" s="410">
        <v>10</v>
      </c>
      <c r="AF5" s="410">
        <v>20</v>
      </c>
      <c r="AG5" s="410">
        <v>51</v>
      </c>
      <c r="AH5" s="410" t="s">
        <v>145</v>
      </c>
      <c r="AI5" s="410">
        <v>56</v>
      </c>
      <c r="AJ5" s="410">
        <v>58</v>
      </c>
      <c r="AK5" s="410">
        <v>59</v>
      </c>
      <c r="AL5" s="821">
        <v>71</v>
      </c>
      <c r="AM5" s="410" t="s">
        <v>148</v>
      </c>
      <c r="AN5" s="889" t="s">
        <v>184</v>
      </c>
    </row>
    <row r="6" spans="1:40" x14ac:dyDescent="0.2">
      <c r="A6" s="336">
        <v>1</v>
      </c>
      <c r="B6" s="334" t="s">
        <v>23</v>
      </c>
      <c r="C6" s="124">
        <v>4210784</v>
      </c>
      <c r="D6" s="788">
        <f>F6+G6+H6+I6+J6+K6+L6+M6+N6+O6+P6+Q6+R6+U6</f>
        <v>4210784</v>
      </c>
      <c r="E6" s="319">
        <f t="shared" ref="E6:E70" si="0">C6-D6</f>
        <v>0</v>
      </c>
      <c r="F6" s="319"/>
      <c r="G6" s="334">
        <v>262654</v>
      </c>
      <c r="H6" s="334"/>
      <c r="I6" s="334"/>
      <c r="J6" s="334"/>
      <c r="K6" s="334"/>
      <c r="L6" s="334"/>
      <c r="M6" s="334">
        <v>1336052</v>
      </c>
      <c r="N6" s="334"/>
      <c r="O6" s="334"/>
      <c r="P6" s="334">
        <v>2612078</v>
      </c>
      <c r="Q6" s="334"/>
      <c r="R6" s="334"/>
      <c r="S6" s="319"/>
      <c r="T6" s="319"/>
      <c r="U6" s="890"/>
      <c r="V6" s="466"/>
      <c r="W6" s="891"/>
      <c r="X6" s="747"/>
      <c r="Y6" s="747"/>
      <c r="Z6" s="336">
        <v>1</v>
      </c>
      <c r="AA6" s="380" t="s">
        <v>23</v>
      </c>
      <c r="AB6" s="735"/>
      <c r="AC6" s="767">
        <f>AE6+AF6+AG6+AH6+AI6+AJ6+AK6+AL6+AM6+AN6</f>
        <v>0</v>
      </c>
      <c r="AD6" s="334">
        <f>AB6-AC6</f>
        <v>0</v>
      </c>
      <c r="AE6" s="124"/>
      <c r="AF6" s="334"/>
      <c r="AG6" s="334"/>
      <c r="AH6" s="422"/>
      <c r="AI6" s="422"/>
      <c r="AJ6" s="422"/>
      <c r="AK6" s="422"/>
      <c r="AL6" s="422"/>
      <c r="AM6" s="422"/>
      <c r="AN6" s="734"/>
    </row>
    <row r="7" spans="1:40" x14ac:dyDescent="0.2">
      <c r="A7" s="337">
        <v>2</v>
      </c>
      <c r="B7" s="314" t="s">
        <v>26</v>
      </c>
      <c r="C7" s="126">
        <v>224533</v>
      </c>
      <c r="D7" s="788">
        <f t="shared" ref="D7" si="1">F7+G7+H7+I7+J7+K7+L7+M7+N7+O7+P7+Q7+R7+U7</f>
        <v>224533</v>
      </c>
      <c r="E7" s="319">
        <f t="shared" ref="E7" si="2">C7-D7</f>
        <v>0</v>
      </c>
      <c r="F7" s="315"/>
      <c r="G7" s="314">
        <v>165033</v>
      </c>
      <c r="H7" s="334"/>
      <c r="I7" s="334"/>
      <c r="J7" s="334"/>
      <c r="K7" s="334"/>
      <c r="L7" s="334"/>
      <c r="M7" s="334"/>
      <c r="N7" s="334"/>
      <c r="O7" s="334"/>
      <c r="P7" s="314">
        <v>59500</v>
      </c>
      <c r="Q7" s="314"/>
      <c r="R7" s="334"/>
      <c r="S7" s="319"/>
      <c r="T7" s="319"/>
      <c r="U7" s="423"/>
      <c r="V7" s="125"/>
      <c r="W7" s="449"/>
      <c r="X7" s="747"/>
      <c r="Y7" s="747"/>
      <c r="Z7" s="337">
        <v>2</v>
      </c>
      <c r="AA7" s="320" t="s">
        <v>26</v>
      </c>
      <c r="AB7" s="735"/>
      <c r="AC7" s="767">
        <f t="shared" ref="AC7:AC68" si="3">AE7+AF7+AG7+AH7+AI7+AJ7+AK7+AL7+AM7+AN7</f>
        <v>0</v>
      </c>
      <c r="AD7" s="334">
        <f t="shared" ref="AD7:AD70" si="4">AB7-AC7</f>
        <v>0</v>
      </c>
      <c r="AE7" s="126"/>
      <c r="AF7" s="314"/>
      <c r="AG7" s="314"/>
      <c r="AH7" s="422"/>
      <c r="AI7" s="422"/>
      <c r="AJ7" s="422"/>
      <c r="AK7" s="422"/>
      <c r="AL7" s="422"/>
      <c r="AM7" s="422"/>
      <c r="AN7" s="734"/>
    </row>
    <row r="8" spans="1:40" x14ac:dyDescent="0.2">
      <c r="A8" s="337">
        <v>3</v>
      </c>
      <c r="B8" s="314" t="s">
        <v>28</v>
      </c>
      <c r="C8" s="126">
        <v>5332178</v>
      </c>
      <c r="D8" s="788">
        <f t="shared" ref="D8:D70" si="5">F8+G8+H8+I8+J8+K8+L8+M8+N8+O8+P8+Q8+R8+U8</f>
        <v>5332178</v>
      </c>
      <c r="E8" s="319">
        <f t="shared" si="0"/>
        <v>0</v>
      </c>
      <c r="F8" s="315"/>
      <c r="G8" s="314">
        <v>99652</v>
      </c>
      <c r="H8" s="334"/>
      <c r="I8" s="334"/>
      <c r="J8" s="334"/>
      <c r="K8" s="334"/>
      <c r="L8" s="334"/>
      <c r="M8" s="334">
        <v>273938</v>
      </c>
      <c r="N8" s="334"/>
      <c r="O8" s="334"/>
      <c r="P8" s="314">
        <v>4958588</v>
      </c>
      <c r="Q8" s="314"/>
      <c r="R8" s="334"/>
      <c r="S8" s="319"/>
      <c r="T8" s="319"/>
      <c r="U8" s="423"/>
      <c r="V8" s="423"/>
      <c r="W8" s="446"/>
      <c r="X8" s="747"/>
      <c r="Y8" s="747"/>
      <c r="Z8" s="337">
        <v>3</v>
      </c>
      <c r="AA8" s="320" t="s">
        <v>28</v>
      </c>
      <c r="AB8" s="735">
        <v>15466</v>
      </c>
      <c r="AC8" s="767">
        <f t="shared" si="3"/>
        <v>15466</v>
      </c>
      <c r="AD8" s="334">
        <f t="shared" si="4"/>
        <v>0</v>
      </c>
      <c r="AE8" s="126"/>
      <c r="AF8" s="314">
        <v>466</v>
      </c>
      <c r="AG8" s="314"/>
      <c r="AH8" s="422">
        <v>15000</v>
      </c>
      <c r="AI8" s="422"/>
      <c r="AJ8" s="422"/>
      <c r="AK8" s="422"/>
      <c r="AL8" s="422"/>
      <c r="AM8" s="422"/>
      <c r="AN8" s="734"/>
    </row>
    <row r="9" spans="1:40" x14ac:dyDescent="0.2">
      <c r="A9" s="337">
        <v>4</v>
      </c>
      <c r="B9" s="314" t="s">
        <v>29</v>
      </c>
      <c r="C9" s="126">
        <v>430615</v>
      </c>
      <c r="D9" s="788">
        <f t="shared" si="5"/>
        <v>430615</v>
      </c>
      <c r="E9" s="319">
        <f t="shared" si="0"/>
        <v>0</v>
      </c>
      <c r="F9" s="315"/>
      <c r="G9" s="314">
        <v>219985</v>
      </c>
      <c r="H9" s="334"/>
      <c r="I9" s="334"/>
      <c r="J9" s="334"/>
      <c r="K9" s="334"/>
      <c r="L9" s="334"/>
      <c r="M9" s="334"/>
      <c r="N9" s="334"/>
      <c r="O9" s="334"/>
      <c r="P9" s="314">
        <v>210630</v>
      </c>
      <c r="Q9" s="314"/>
      <c r="R9" s="334"/>
      <c r="S9" s="319"/>
      <c r="T9" s="319"/>
      <c r="U9" s="423"/>
      <c r="V9" s="125"/>
      <c r="W9" s="446"/>
      <c r="X9" s="747"/>
      <c r="Y9" s="747"/>
      <c r="Z9" s="337">
        <v>4</v>
      </c>
      <c r="AA9" s="320" t="s">
        <v>29</v>
      </c>
      <c r="AB9" s="735"/>
      <c r="AC9" s="767">
        <f t="shared" si="3"/>
        <v>0</v>
      </c>
      <c r="AD9" s="334">
        <f t="shared" si="4"/>
        <v>0</v>
      </c>
      <c r="AE9" s="126"/>
      <c r="AF9" s="314"/>
      <c r="AG9" s="314"/>
      <c r="AH9" s="422"/>
      <c r="AI9" s="422"/>
      <c r="AJ9" s="422"/>
      <c r="AK9" s="422"/>
      <c r="AL9" s="422"/>
      <c r="AM9" s="422"/>
      <c r="AN9" s="734"/>
    </row>
    <row r="10" spans="1:40" x14ac:dyDescent="0.2">
      <c r="A10" s="337">
        <v>5</v>
      </c>
      <c r="B10" s="314" t="s">
        <v>30</v>
      </c>
      <c r="C10" s="126">
        <v>4718728</v>
      </c>
      <c r="D10" s="788">
        <f t="shared" si="5"/>
        <v>4718728</v>
      </c>
      <c r="E10" s="319">
        <f t="shared" si="0"/>
        <v>0</v>
      </c>
      <c r="F10" s="315"/>
      <c r="G10" s="314">
        <v>440535</v>
      </c>
      <c r="H10" s="334"/>
      <c r="I10" s="334"/>
      <c r="J10" s="334"/>
      <c r="K10" s="334"/>
      <c r="L10" s="334"/>
      <c r="M10" s="334">
        <v>335159</v>
      </c>
      <c r="N10" s="334"/>
      <c r="O10" s="334"/>
      <c r="P10" s="314">
        <v>3943034</v>
      </c>
      <c r="Q10" s="314"/>
      <c r="R10" s="334"/>
      <c r="S10" s="319"/>
      <c r="T10" s="319"/>
      <c r="U10" s="423"/>
      <c r="V10" s="423"/>
      <c r="W10" s="446"/>
      <c r="X10" s="747"/>
      <c r="Y10" s="747"/>
      <c r="Z10" s="337">
        <v>5</v>
      </c>
      <c r="AA10" s="320" t="s">
        <v>30</v>
      </c>
      <c r="AB10" s="735"/>
      <c r="AC10" s="767">
        <f t="shared" si="3"/>
        <v>0</v>
      </c>
      <c r="AD10" s="334">
        <f t="shared" si="4"/>
        <v>0</v>
      </c>
      <c r="AE10" s="126"/>
      <c r="AF10" s="314"/>
      <c r="AG10" s="314"/>
      <c r="AH10" s="422"/>
      <c r="AI10" s="422"/>
      <c r="AJ10" s="422"/>
      <c r="AK10" s="422"/>
      <c r="AL10" s="422"/>
      <c r="AM10" s="422"/>
      <c r="AN10" s="734"/>
    </row>
    <row r="11" spans="1:40" x14ac:dyDescent="0.2">
      <c r="A11" s="337">
        <v>6</v>
      </c>
      <c r="B11" s="314" t="s">
        <v>31</v>
      </c>
      <c r="C11" s="126">
        <v>876238</v>
      </c>
      <c r="D11" s="788">
        <f t="shared" si="5"/>
        <v>876238</v>
      </c>
      <c r="E11" s="319">
        <f t="shared" si="0"/>
        <v>0</v>
      </c>
      <c r="F11" s="315"/>
      <c r="G11" s="314">
        <v>44123</v>
      </c>
      <c r="H11" s="334"/>
      <c r="I11" s="334"/>
      <c r="J11" s="334"/>
      <c r="K11" s="334"/>
      <c r="L11" s="334"/>
      <c r="M11" s="334"/>
      <c r="N11" s="334"/>
      <c r="O11" s="334"/>
      <c r="P11" s="314">
        <v>5586</v>
      </c>
      <c r="Q11" s="314"/>
      <c r="R11" s="334">
        <v>826529</v>
      </c>
      <c r="S11" s="319"/>
      <c r="T11" s="319">
        <v>826529</v>
      </c>
      <c r="U11" s="423"/>
      <c r="V11" s="423"/>
      <c r="W11" s="446"/>
      <c r="X11" s="747"/>
      <c r="Y11" s="747"/>
      <c r="Z11" s="337">
        <v>6</v>
      </c>
      <c r="AA11" s="320" t="s">
        <v>31</v>
      </c>
      <c r="AB11" s="735"/>
      <c r="AC11" s="767">
        <f t="shared" si="3"/>
        <v>0</v>
      </c>
      <c r="AD11" s="334">
        <f t="shared" si="4"/>
        <v>0</v>
      </c>
      <c r="AE11" s="126"/>
      <c r="AF11" s="314"/>
      <c r="AG11" s="314"/>
      <c r="AH11" s="422"/>
      <c r="AI11" s="422"/>
      <c r="AJ11" s="422"/>
      <c r="AK11" s="422"/>
      <c r="AL11" s="422"/>
      <c r="AM11" s="422"/>
      <c r="AN11" s="734"/>
    </row>
    <row r="12" spans="1:40" x14ac:dyDescent="0.2">
      <c r="A12" s="337">
        <v>7</v>
      </c>
      <c r="B12" s="314" t="s">
        <v>34</v>
      </c>
      <c r="C12" s="126">
        <v>3257585</v>
      </c>
      <c r="D12" s="788">
        <f t="shared" si="5"/>
        <v>3257585</v>
      </c>
      <c r="E12" s="319">
        <f t="shared" si="0"/>
        <v>0</v>
      </c>
      <c r="F12" s="315"/>
      <c r="G12" s="314">
        <v>32262</v>
      </c>
      <c r="H12" s="334"/>
      <c r="I12" s="334"/>
      <c r="J12" s="334"/>
      <c r="K12" s="334"/>
      <c r="L12" s="334">
        <v>300746</v>
      </c>
      <c r="M12" s="334"/>
      <c r="N12" s="334"/>
      <c r="O12" s="334"/>
      <c r="P12" s="314">
        <v>2924577</v>
      </c>
      <c r="Q12" s="314"/>
      <c r="R12" s="334"/>
      <c r="S12" s="319"/>
      <c r="T12" s="319"/>
      <c r="U12" s="423"/>
      <c r="V12" s="125"/>
      <c r="W12" s="446"/>
      <c r="X12" s="747"/>
      <c r="Y12" s="747"/>
      <c r="Z12" s="337">
        <v>7</v>
      </c>
      <c r="AA12" s="320" t="s">
        <v>34</v>
      </c>
      <c r="AB12" s="735"/>
      <c r="AC12" s="767">
        <f t="shared" si="3"/>
        <v>0</v>
      </c>
      <c r="AD12" s="334">
        <f t="shared" si="4"/>
        <v>0</v>
      </c>
      <c r="AE12" s="126"/>
      <c r="AF12" s="314"/>
      <c r="AG12" s="314"/>
      <c r="AH12" s="422"/>
      <c r="AI12" s="422"/>
      <c r="AJ12" s="422"/>
      <c r="AK12" s="422"/>
      <c r="AL12" s="422"/>
      <c r="AM12" s="422"/>
      <c r="AN12" s="734"/>
    </row>
    <row r="13" spans="1:40" x14ac:dyDescent="0.2">
      <c r="A13" s="337">
        <v>8</v>
      </c>
      <c r="B13" s="314" t="s">
        <v>36</v>
      </c>
      <c r="C13" s="126">
        <v>1849411</v>
      </c>
      <c r="D13" s="788">
        <f t="shared" si="5"/>
        <v>1849411</v>
      </c>
      <c r="E13" s="319">
        <f t="shared" si="0"/>
        <v>0</v>
      </c>
      <c r="F13" s="315"/>
      <c r="G13" s="314">
        <v>75996</v>
      </c>
      <c r="H13" s="334"/>
      <c r="I13" s="334"/>
      <c r="J13" s="334"/>
      <c r="K13" s="334"/>
      <c r="L13" s="334"/>
      <c r="M13" s="334"/>
      <c r="N13" s="334"/>
      <c r="O13" s="334"/>
      <c r="P13" s="314">
        <v>1773415</v>
      </c>
      <c r="Q13" s="314"/>
      <c r="R13" s="334"/>
      <c r="S13" s="319"/>
      <c r="T13" s="319"/>
      <c r="U13" s="423"/>
      <c r="V13" s="125"/>
      <c r="W13" s="446"/>
      <c r="X13" s="747"/>
      <c r="Y13" s="747"/>
      <c r="Z13" s="337">
        <v>8</v>
      </c>
      <c r="AA13" s="320" t="s">
        <v>36</v>
      </c>
      <c r="AB13" s="735">
        <v>113</v>
      </c>
      <c r="AC13" s="767">
        <f t="shared" si="3"/>
        <v>113</v>
      </c>
      <c r="AD13" s="334">
        <f t="shared" si="4"/>
        <v>0</v>
      </c>
      <c r="AE13" s="126"/>
      <c r="AF13" s="314">
        <v>113</v>
      </c>
      <c r="AG13" s="314"/>
      <c r="AH13" s="422"/>
      <c r="AI13" s="422"/>
      <c r="AJ13" s="422"/>
      <c r="AK13" s="422"/>
      <c r="AL13" s="422"/>
      <c r="AM13" s="422"/>
      <c r="AN13" s="734"/>
    </row>
    <row r="14" spans="1:40" x14ac:dyDescent="0.2">
      <c r="A14" s="337">
        <v>9</v>
      </c>
      <c r="B14" s="314" t="s">
        <v>37</v>
      </c>
      <c r="C14" s="126">
        <v>2094336</v>
      </c>
      <c r="D14" s="788">
        <f t="shared" si="5"/>
        <v>2094336</v>
      </c>
      <c r="E14" s="319">
        <f t="shared" si="0"/>
        <v>0</v>
      </c>
      <c r="F14" s="315"/>
      <c r="G14" s="314">
        <v>489769</v>
      </c>
      <c r="H14" s="334"/>
      <c r="I14" s="334"/>
      <c r="J14" s="334"/>
      <c r="K14" s="334"/>
      <c r="L14" s="334"/>
      <c r="M14" s="334"/>
      <c r="N14" s="334"/>
      <c r="O14" s="334">
        <v>1076559</v>
      </c>
      <c r="P14" s="314">
        <v>528008</v>
      </c>
      <c r="Q14" s="314"/>
      <c r="R14" s="334"/>
      <c r="S14" s="334"/>
      <c r="T14" s="319"/>
      <c r="U14" s="423"/>
      <c r="V14" s="423"/>
      <c r="W14" s="446"/>
      <c r="X14" s="747"/>
      <c r="Y14" s="747"/>
      <c r="Z14" s="337">
        <v>9</v>
      </c>
      <c r="AA14" s="320" t="s">
        <v>37</v>
      </c>
      <c r="AB14" s="735">
        <v>61566</v>
      </c>
      <c r="AC14" s="767">
        <f t="shared" si="3"/>
        <v>61566</v>
      </c>
      <c r="AD14" s="334">
        <f t="shared" si="4"/>
        <v>0</v>
      </c>
      <c r="AE14" s="126">
        <v>61566</v>
      </c>
      <c r="AF14" s="314"/>
      <c r="AG14" s="314"/>
      <c r="AH14" s="422"/>
      <c r="AI14" s="422"/>
      <c r="AJ14" s="422"/>
      <c r="AK14" s="422"/>
      <c r="AL14" s="422"/>
      <c r="AM14" s="422"/>
      <c r="AN14" s="734"/>
    </row>
    <row r="15" spans="1:40" x14ac:dyDescent="0.2">
      <c r="A15" s="337">
        <v>10</v>
      </c>
      <c r="B15" s="314" t="s">
        <v>38</v>
      </c>
      <c r="C15" s="126">
        <v>249305</v>
      </c>
      <c r="D15" s="788">
        <f t="shared" si="5"/>
        <v>249305</v>
      </c>
      <c r="E15" s="319">
        <f t="shared" si="0"/>
        <v>0</v>
      </c>
      <c r="F15" s="315"/>
      <c r="G15" s="314"/>
      <c r="H15" s="334"/>
      <c r="I15" s="334"/>
      <c r="J15" s="334"/>
      <c r="K15" s="334"/>
      <c r="L15" s="334"/>
      <c r="M15" s="334"/>
      <c r="N15" s="334"/>
      <c r="O15" s="334"/>
      <c r="P15" s="314">
        <v>249305</v>
      </c>
      <c r="Q15" s="314"/>
      <c r="R15" s="334"/>
      <c r="S15" s="334"/>
      <c r="T15" s="319"/>
      <c r="U15" s="423"/>
      <c r="V15" s="125"/>
      <c r="W15" s="446"/>
      <c r="X15" s="747"/>
      <c r="Y15" s="747"/>
      <c r="Z15" s="337">
        <v>10</v>
      </c>
      <c r="AA15" s="320" t="s">
        <v>38</v>
      </c>
      <c r="AB15" s="735"/>
      <c r="AC15" s="767">
        <f t="shared" si="3"/>
        <v>0</v>
      </c>
      <c r="AD15" s="334">
        <f t="shared" si="4"/>
        <v>0</v>
      </c>
      <c r="AE15" s="126"/>
      <c r="AF15" s="314"/>
      <c r="AG15" s="314"/>
      <c r="AH15" s="422"/>
      <c r="AI15" s="422"/>
      <c r="AJ15" s="422"/>
      <c r="AK15" s="422"/>
      <c r="AL15" s="422"/>
      <c r="AM15" s="422"/>
      <c r="AN15" s="734"/>
    </row>
    <row r="16" spans="1:40" x14ac:dyDescent="0.2">
      <c r="A16" s="337">
        <v>11</v>
      </c>
      <c r="B16" s="314" t="s">
        <v>39</v>
      </c>
      <c r="C16" s="126">
        <v>951076</v>
      </c>
      <c r="D16" s="788">
        <f t="shared" si="5"/>
        <v>951076</v>
      </c>
      <c r="E16" s="319">
        <f t="shared" si="0"/>
        <v>0</v>
      </c>
      <c r="F16" s="315"/>
      <c r="G16" s="314">
        <v>42000</v>
      </c>
      <c r="H16" s="334"/>
      <c r="I16" s="334"/>
      <c r="J16" s="334"/>
      <c r="K16" s="334"/>
      <c r="L16" s="334"/>
      <c r="M16" s="334"/>
      <c r="N16" s="334"/>
      <c r="O16" s="334"/>
      <c r="P16" s="314">
        <v>909076</v>
      </c>
      <c r="Q16" s="314"/>
      <c r="R16" s="334"/>
      <c r="S16" s="334"/>
      <c r="T16" s="319"/>
      <c r="U16" s="423"/>
      <c r="V16" s="125"/>
      <c r="W16" s="446"/>
      <c r="X16" s="747"/>
      <c r="Y16" s="747"/>
      <c r="Z16" s="337">
        <v>11</v>
      </c>
      <c r="AA16" s="320" t="s">
        <v>39</v>
      </c>
      <c r="AB16" s="735">
        <v>156331</v>
      </c>
      <c r="AC16" s="767">
        <f t="shared" si="3"/>
        <v>156331</v>
      </c>
      <c r="AD16" s="334">
        <v>0</v>
      </c>
      <c r="AE16" s="126"/>
      <c r="AF16" s="314">
        <v>156331</v>
      </c>
      <c r="AG16" s="314"/>
      <c r="AH16" s="422"/>
      <c r="AI16" s="422"/>
      <c r="AJ16" s="422"/>
      <c r="AK16" s="422"/>
      <c r="AL16" s="422"/>
      <c r="AM16" s="422"/>
      <c r="AN16" s="734"/>
    </row>
    <row r="17" spans="1:40" x14ac:dyDescent="0.2">
      <c r="A17" s="337">
        <v>12</v>
      </c>
      <c r="B17" s="314" t="s">
        <v>41</v>
      </c>
      <c r="C17" s="126">
        <v>1684399</v>
      </c>
      <c r="D17" s="788">
        <f t="shared" si="5"/>
        <v>1684399</v>
      </c>
      <c r="E17" s="319">
        <f t="shared" si="0"/>
        <v>0</v>
      </c>
      <c r="F17" s="315"/>
      <c r="G17" s="314">
        <v>822658</v>
      </c>
      <c r="H17" s="334"/>
      <c r="I17" s="334"/>
      <c r="J17" s="334"/>
      <c r="K17" s="334"/>
      <c r="L17" s="334"/>
      <c r="M17" s="334"/>
      <c r="N17" s="334"/>
      <c r="O17" s="334"/>
      <c r="P17" s="314">
        <v>861741</v>
      </c>
      <c r="Q17" s="314"/>
      <c r="R17" s="334"/>
      <c r="S17" s="334"/>
      <c r="T17" s="319"/>
      <c r="U17" s="423"/>
      <c r="V17" s="125"/>
      <c r="W17" s="446"/>
      <c r="X17" s="747"/>
      <c r="Y17" s="747"/>
      <c r="Z17" s="337">
        <v>12</v>
      </c>
      <c r="AA17" s="320" t="s">
        <v>41</v>
      </c>
      <c r="AB17" s="735"/>
      <c r="AC17" s="767">
        <f t="shared" si="3"/>
        <v>0</v>
      </c>
      <c r="AD17" s="334">
        <f t="shared" si="4"/>
        <v>0</v>
      </c>
      <c r="AE17" s="126"/>
      <c r="AF17" s="314"/>
      <c r="AG17" s="314"/>
      <c r="AH17" s="422"/>
      <c r="AI17" s="422"/>
      <c r="AJ17" s="422"/>
      <c r="AK17" s="422"/>
      <c r="AL17" s="422"/>
      <c r="AM17" s="422"/>
      <c r="AN17" s="734"/>
    </row>
    <row r="18" spans="1:40" x14ac:dyDescent="0.2">
      <c r="A18" s="337">
        <v>13</v>
      </c>
      <c r="B18" s="314" t="s">
        <v>42</v>
      </c>
      <c r="C18" s="126"/>
      <c r="D18" s="788">
        <f t="shared" si="5"/>
        <v>0</v>
      </c>
      <c r="E18" s="319">
        <f t="shared" si="0"/>
        <v>0</v>
      </c>
      <c r="F18" s="314"/>
      <c r="G18" s="314"/>
      <c r="H18" s="334"/>
      <c r="I18" s="334"/>
      <c r="J18" s="334"/>
      <c r="K18" s="334"/>
      <c r="L18" s="334"/>
      <c r="M18" s="334"/>
      <c r="N18" s="334"/>
      <c r="O18" s="334"/>
      <c r="P18" s="314"/>
      <c r="Q18" s="314"/>
      <c r="R18" s="334"/>
      <c r="S18" s="334"/>
      <c r="T18" s="319"/>
      <c r="U18" s="423"/>
      <c r="V18" s="125"/>
      <c r="W18" s="446"/>
      <c r="X18" s="747"/>
      <c r="Y18" s="747"/>
      <c r="Z18" s="337">
        <v>13</v>
      </c>
      <c r="AA18" s="320" t="s">
        <v>42</v>
      </c>
      <c r="AB18" s="735"/>
      <c r="AC18" s="767">
        <f t="shared" si="3"/>
        <v>0</v>
      </c>
      <c r="AD18" s="334">
        <f t="shared" si="4"/>
        <v>0</v>
      </c>
      <c r="AE18" s="126"/>
      <c r="AF18" s="314"/>
      <c r="AG18" s="314"/>
      <c r="AH18" s="422"/>
      <c r="AI18" s="422"/>
      <c r="AJ18" s="422"/>
      <c r="AK18" s="422"/>
      <c r="AL18" s="422"/>
      <c r="AM18" s="422"/>
      <c r="AN18" s="734"/>
    </row>
    <row r="19" spans="1:40" x14ac:dyDescent="0.2">
      <c r="A19" s="337">
        <v>14</v>
      </c>
      <c r="B19" s="314" t="s">
        <v>43</v>
      </c>
      <c r="C19" s="126">
        <v>4967085</v>
      </c>
      <c r="D19" s="788">
        <f t="shared" si="5"/>
        <v>4967085</v>
      </c>
      <c r="E19" s="319">
        <f t="shared" si="0"/>
        <v>0</v>
      </c>
      <c r="F19" s="315"/>
      <c r="G19" s="314">
        <v>1909769</v>
      </c>
      <c r="H19" s="334"/>
      <c r="I19" s="334"/>
      <c r="J19" s="334"/>
      <c r="K19" s="334"/>
      <c r="L19" s="334">
        <v>314971</v>
      </c>
      <c r="M19" s="334"/>
      <c r="N19" s="334"/>
      <c r="O19" s="334"/>
      <c r="P19" s="314">
        <v>2742345</v>
      </c>
      <c r="Q19" s="314"/>
      <c r="R19" s="334"/>
      <c r="S19" s="334"/>
      <c r="T19" s="319"/>
      <c r="U19" s="423"/>
      <c r="V19" s="125"/>
      <c r="W19" s="446"/>
      <c r="X19" s="747"/>
      <c r="Y19" s="747"/>
      <c r="Z19" s="337">
        <v>14</v>
      </c>
      <c r="AA19" s="320" t="s">
        <v>43</v>
      </c>
      <c r="AB19" s="735">
        <v>75218</v>
      </c>
      <c r="AC19" s="767">
        <f t="shared" si="3"/>
        <v>75218</v>
      </c>
      <c r="AD19" s="334">
        <f t="shared" si="4"/>
        <v>0</v>
      </c>
      <c r="AE19" s="126"/>
      <c r="AF19" s="314">
        <v>75218</v>
      </c>
      <c r="AG19" s="314"/>
      <c r="AH19" s="422"/>
      <c r="AI19" s="422"/>
      <c r="AJ19" s="422"/>
      <c r="AK19" s="422"/>
      <c r="AL19" s="422"/>
      <c r="AM19" s="422"/>
      <c r="AN19" s="734"/>
    </row>
    <row r="20" spans="1:40" x14ac:dyDescent="0.2">
      <c r="A20" s="337">
        <v>15</v>
      </c>
      <c r="B20" s="314" t="s">
        <v>44</v>
      </c>
      <c r="C20" s="126">
        <v>2720578</v>
      </c>
      <c r="D20" s="788">
        <f t="shared" si="5"/>
        <v>2720578</v>
      </c>
      <c r="E20" s="319">
        <f t="shared" si="0"/>
        <v>0</v>
      </c>
      <c r="F20" s="315"/>
      <c r="G20" s="314">
        <v>70355</v>
      </c>
      <c r="H20" s="334"/>
      <c r="I20" s="334"/>
      <c r="J20" s="334"/>
      <c r="K20" s="334"/>
      <c r="L20" s="334"/>
      <c r="M20" s="334"/>
      <c r="N20" s="334"/>
      <c r="O20" s="334"/>
      <c r="P20" s="314">
        <v>2650223</v>
      </c>
      <c r="Q20" s="314"/>
      <c r="R20" s="334"/>
      <c r="S20" s="319"/>
      <c r="T20" s="319"/>
      <c r="U20" s="423"/>
      <c r="V20" s="125"/>
      <c r="W20" s="447"/>
      <c r="X20" s="747"/>
      <c r="Y20" s="747"/>
      <c r="Z20" s="337">
        <v>15</v>
      </c>
      <c r="AA20" s="320" t="s">
        <v>44</v>
      </c>
      <c r="AB20" s="735"/>
      <c r="AC20" s="767">
        <f t="shared" si="3"/>
        <v>0</v>
      </c>
      <c r="AD20" s="334">
        <f t="shared" si="4"/>
        <v>0</v>
      </c>
      <c r="AE20" s="126"/>
      <c r="AF20" s="314"/>
      <c r="AG20" s="314"/>
      <c r="AH20" s="422"/>
      <c r="AI20" s="422"/>
      <c r="AJ20" s="422"/>
      <c r="AK20" s="422"/>
      <c r="AL20" s="422"/>
      <c r="AM20" s="422"/>
      <c r="AN20" s="734"/>
    </row>
    <row r="21" spans="1:40" x14ac:dyDescent="0.2">
      <c r="A21" s="337">
        <v>16</v>
      </c>
      <c r="B21" s="314" t="s">
        <v>45</v>
      </c>
      <c r="C21" s="126">
        <v>3345334</v>
      </c>
      <c r="D21" s="788">
        <f t="shared" si="5"/>
        <v>3345334</v>
      </c>
      <c r="E21" s="319">
        <f t="shared" si="0"/>
        <v>0</v>
      </c>
      <c r="F21" s="315"/>
      <c r="G21" s="314">
        <v>154754</v>
      </c>
      <c r="H21" s="334"/>
      <c r="I21" s="334"/>
      <c r="J21" s="334"/>
      <c r="K21" s="334"/>
      <c r="L21" s="334"/>
      <c r="M21" s="334"/>
      <c r="N21" s="334"/>
      <c r="O21" s="334"/>
      <c r="P21" s="314">
        <v>3190580</v>
      </c>
      <c r="Q21" s="314"/>
      <c r="R21" s="334"/>
      <c r="S21" s="319"/>
      <c r="T21" s="319"/>
      <c r="U21" s="423"/>
      <c r="V21" s="125"/>
      <c r="W21" s="447"/>
      <c r="X21" s="747"/>
      <c r="Y21" s="747"/>
      <c r="Z21" s="337">
        <v>16</v>
      </c>
      <c r="AA21" s="320" t="s">
        <v>45</v>
      </c>
      <c r="AB21" s="735"/>
      <c r="AC21" s="767">
        <f t="shared" si="3"/>
        <v>0</v>
      </c>
      <c r="AD21" s="334">
        <f t="shared" si="4"/>
        <v>0</v>
      </c>
      <c r="AE21" s="126"/>
      <c r="AF21" s="314"/>
      <c r="AG21" s="314"/>
      <c r="AH21" s="422"/>
      <c r="AI21" s="422"/>
      <c r="AJ21" s="422"/>
      <c r="AK21" s="422"/>
      <c r="AL21" s="422"/>
      <c r="AM21" s="422"/>
      <c r="AN21" s="734"/>
    </row>
    <row r="22" spans="1:40" x14ac:dyDescent="0.2">
      <c r="A22" s="337">
        <v>17</v>
      </c>
      <c r="B22" s="314" t="s">
        <v>47</v>
      </c>
      <c r="C22" s="126">
        <v>3084637</v>
      </c>
      <c r="D22" s="788">
        <f t="shared" si="5"/>
        <v>3084637</v>
      </c>
      <c r="E22" s="319">
        <f t="shared" si="0"/>
        <v>0</v>
      </c>
      <c r="F22" s="315"/>
      <c r="G22" s="314">
        <v>26278</v>
      </c>
      <c r="H22" s="334"/>
      <c r="I22" s="334"/>
      <c r="J22" s="334"/>
      <c r="K22" s="334"/>
      <c r="L22" s="334"/>
      <c r="M22" s="334"/>
      <c r="N22" s="334"/>
      <c r="O22" s="334"/>
      <c r="P22" s="314">
        <v>3058359</v>
      </c>
      <c r="Q22" s="314"/>
      <c r="R22" s="334"/>
      <c r="S22" s="319"/>
      <c r="T22" s="319"/>
      <c r="U22" s="423"/>
      <c r="V22" s="125"/>
      <c r="W22" s="447"/>
      <c r="X22" s="747"/>
      <c r="Y22" s="747"/>
      <c r="Z22" s="337">
        <v>17</v>
      </c>
      <c r="AA22" s="320" t="s">
        <v>47</v>
      </c>
      <c r="AB22" s="735"/>
      <c r="AC22" s="767">
        <f t="shared" si="3"/>
        <v>0</v>
      </c>
      <c r="AD22" s="334">
        <f t="shared" si="4"/>
        <v>0</v>
      </c>
      <c r="AE22" s="126"/>
      <c r="AF22" s="314"/>
      <c r="AG22" s="314"/>
      <c r="AH22" s="422"/>
      <c r="AI22" s="422"/>
      <c r="AJ22" s="422"/>
      <c r="AK22" s="422"/>
      <c r="AL22" s="422"/>
      <c r="AM22" s="422"/>
      <c r="AN22" s="734"/>
    </row>
    <row r="23" spans="1:40" x14ac:dyDescent="0.2">
      <c r="A23" s="337">
        <v>18</v>
      </c>
      <c r="B23" s="314" t="s">
        <v>48</v>
      </c>
      <c r="C23" s="126">
        <v>3296219</v>
      </c>
      <c r="D23" s="788">
        <f t="shared" si="5"/>
        <v>3296219</v>
      </c>
      <c r="E23" s="319">
        <f t="shared" si="0"/>
        <v>0</v>
      </c>
      <c r="F23" s="315"/>
      <c r="G23" s="314">
        <v>1134197</v>
      </c>
      <c r="H23" s="334"/>
      <c r="I23" s="334"/>
      <c r="J23" s="334"/>
      <c r="K23" s="334"/>
      <c r="L23" s="334"/>
      <c r="M23" s="334"/>
      <c r="N23" s="334"/>
      <c r="O23" s="334"/>
      <c r="P23" s="314">
        <v>2162022</v>
      </c>
      <c r="Q23" s="314"/>
      <c r="R23" s="334"/>
      <c r="S23" s="319"/>
      <c r="T23" s="319"/>
      <c r="U23" s="319"/>
      <c r="V23" s="423"/>
      <c r="W23" s="380"/>
      <c r="X23" s="747"/>
      <c r="Y23" s="747"/>
      <c r="Z23" s="337">
        <v>18</v>
      </c>
      <c r="AA23" s="320" t="s">
        <v>48</v>
      </c>
      <c r="AB23" s="735"/>
      <c r="AC23" s="767">
        <f t="shared" si="3"/>
        <v>0</v>
      </c>
      <c r="AD23" s="334">
        <f t="shared" si="4"/>
        <v>0</v>
      </c>
      <c r="AE23" s="126"/>
      <c r="AF23" s="314"/>
      <c r="AG23" s="314"/>
      <c r="AH23" s="422"/>
      <c r="AI23" s="422"/>
      <c r="AJ23" s="422"/>
      <c r="AK23" s="422"/>
      <c r="AL23" s="422"/>
      <c r="AM23" s="422"/>
      <c r="AN23" s="734"/>
    </row>
    <row r="24" spans="1:40" x14ac:dyDescent="0.2">
      <c r="A24" s="337">
        <v>19</v>
      </c>
      <c r="B24" s="126" t="s">
        <v>49</v>
      </c>
      <c r="C24" s="126">
        <v>3369625</v>
      </c>
      <c r="D24" s="788">
        <f t="shared" si="5"/>
        <v>3369625</v>
      </c>
      <c r="E24" s="319">
        <f t="shared" si="0"/>
        <v>0</v>
      </c>
      <c r="F24" s="315"/>
      <c r="G24" s="314">
        <v>275115</v>
      </c>
      <c r="H24" s="334"/>
      <c r="I24" s="334"/>
      <c r="J24" s="334"/>
      <c r="K24" s="334"/>
      <c r="L24" s="334"/>
      <c r="M24" s="334"/>
      <c r="N24" s="334"/>
      <c r="O24" s="334"/>
      <c r="P24" s="989">
        <v>3094510</v>
      </c>
      <c r="Q24" s="314"/>
      <c r="R24" s="334"/>
      <c r="S24" s="319"/>
      <c r="T24" s="319"/>
      <c r="U24" s="423"/>
      <c r="V24" s="125"/>
      <c r="W24" s="446"/>
      <c r="X24" s="783"/>
      <c r="Y24" s="747"/>
      <c r="Z24" s="337">
        <v>19</v>
      </c>
      <c r="AA24" s="320" t="s">
        <v>49</v>
      </c>
      <c r="AB24" s="735"/>
      <c r="AC24" s="767">
        <f t="shared" si="3"/>
        <v>0</v>
      </c>
      <c r="AD24" s="334">
        <f t="shared" si="4"/>
        <v>0</v>
      </c>
      <c r="AE24" s="126"/>
      <c r="AF24" s="314"/>
      <c r="AG24" s="314"/>
      <c r="AH24" s="422"/>
      <c r="AI24" s="422"/>
      <c r="AJ24" s="422"/>
      <c r="AK24" s="422"/>
      <c r="AL24" s="422"/>
      <c r="AM24" s="422"/>
      <c r="AN24" s="734"/>
    </row>
    <row r="25" spans="1:40" x14ac:dyDescent="0.2">
      <c r="A25" s="337">
        <v>20</v>
      </c>
      <c r="B25" s="314" t="s">
        <v>50</v>
      </c>
      <c r="C25" s="126">
        <v>2521125</v>
      </c>
      <c r="D25" s="788">
        <f t="shared" si="5"/>
        <v>2521125</v>
      </c>
      <c r="E25" s="319">
        <f t="shared" si="0"/>
        <v>0</v>
      </c>
      <c r="F25" s="315"/>
      <c r="G25" s="314">
        <v>120575</v>
      </c>
      <c r="H25" s="334"/>
      <c r="I25" s="334"/>
      <c r="J25" s="334"/>
      <c r="K25" s="334"/>
      <c r="L25" s="334"/>
      <c r="M25" s="334">
        <v>2151000</v>
      </c>
      <c r="N25" s="334"/>
      <c r="O25" s="334"/>
      <c r="P25" s="314">
        <v>249550</v>
      </c>
      <c r="Q25" s="314"/>
      <c r="R25" s="334"/>
      <c r="S25" s="319"/>
      <c r="T25" s="429"/>
      <c r="U25" s="423"/>
      <c r="V25" s="125"/>
      <c r="W25" s="448"/>
      <c r="X25" s="783"/>
      <c r="Z25" s="337">
        <v>20</v>
      </c>
      <c r="AA25" s="320" t="s">
        <v>50</v>
      </c>
      <c r="AB25" s="735"/>
      <c r="AC25" s="767">
        <f t="shared" si="3"/>
        <v>0</v>
      </c>
      <c r="AD25" s="334">
        <f t="shared" si="4"/>
        <v>0</v>
      </c>
      <c r="AE25" s="314"/>
      <c r="AF25" s="314"/>
      <c r="AG25" s="314"/>
      <c r="AH25" s="422"/>
      <c r="AI25" s="422"/>
      <c r="AJ25" s="422"/>
      <c r="AK25" s="422"/>
      <c r="AL25" s="422"/>
      <c r="AM25" s="422"/>
      <c r="AN25" s="734"/>
    </row>
    <row r="26" spans="1:40" x14ac:dyDescent="0.2">
      <c r="A26" s="337">
        <v>21</v>
      </c>
      <c r="B26" s="314" t="s">
        <v>51</v>
      </c>
      <c r="C26" s="126">
        <v>1379220</v>
      </c>
      <c r="D26" s="788">
        <f t="shared" si="5"/>
        <v>1379220</v>
      </c>
      <c r="E26" s="319">
        <f t="shared" si="0"/>
        <v>0</v>
      </c>
      <c r="F26" s="315"/>
      <c r="G26" s="314">
        <v>440999</v>
      </c>
      <c r="H26" s="334"/>
      <c r="I26" s="334"/>
      <c r="J26" s="334"/>
      <c r="K26" s="334"/>
      <c r="L26" s="334"/>
      <c r="M26" s="334"/>
      <c r="N26" s="334"/>
      <c r="O26" s="334"/>
      <c r="P26" s="314">
        <v>908810</v>
      </c>
      <c r="Q26" s="314"/>
      <c r="R26" s="334">
        <v>29411</v>
      </c>
      <c r="S26" s="319"/>
      <c r="T26" s="334">
        <v>29411</v>
      </c>
      <c r="U26" s="423"/>
      <c r="V26" s="125"/>
      <c r="W26" s="446"/>
      <c r="X26" s="747"/>
      <c r="Z26" s="337">
        <v>21</v>
      </c>
      <c r="AA26" s="320" t="s">
        <v>51</v>
      </c>
      <c r="AB26" s="735"/>
      <c r="AC26" s="767">
        <f t="shared" si="3"/>
        <v>0</v>
      </c>
      <c r="AD26" s="334">
        <f t="shared" si="4"/>
        <v>0</v>
      </c>
      <c r="AE26" s="314"/>
      <c r="AF26" s="314"/>
      <c r="AG26" s="314"/>
      <c r="AH26" s="422"/>
      <c r="AI26" s="422"/>
      <c r="AJ26" s="422"/>
      <c r="AK26" s="422"/>
      <c r="AL26" s="422"/>
      <c r="AM26" s="422"/>
      <c r="AN26" s="734"/>
    </row>
    <row r="27" spans="1:40" ht="13.5" customHeight="1" x14ac:dyDescent="0.2">
      <c r="A27" s="337">
        <v>22</v>
      </c>
      <c r="B27" s="314" t="s">
        <v>52</v>
      </c>
      <c r="C27" s="126">
        <v>2667034</v>
      </c>
      <c r="D27" s="788">
        <f t="shared" si="5"/>
        <v>2667034</v>
      </c>
      <c r="E27" s="319">
        <f t="shared" si="0"/>
        <v>0</v>
      </c>
      <c r="F27" s="315"/>
      <c r="G27" s="314">
        <v>152625</v>
      </c>
      <c r="H27" s="334"/>
      <c r="I27" s="334"/>
      <c r="J27" s="334"/>
      <c r="K27" s="334"/>
      <c r="L27" s="334"/>
      <c r="M27" s="334"/>
      <c r="N27" s="334"/>
      <c r="O27" s="334"/>
      <c r="P27" s="314">
        <v>2242729</v>
      </c>
      <c r="Q27" s="314"/>
      <c r="R27" s="334">
        <v>271680</v>
      </c>
      <c r="S27" s="334">
        <v>271680</v>
      </c>
      <c r="T27" s="315"/>
      <c r="U27" s="423"/>
      <c r="V27" s="125"/>
      <c r="W27" s="446"/>
      <c r="X27" s="747"/>
      <c r="Z27" s="337">
        <v>22</v>
      </c>
      <c r="AA27" s="320" t="s">
        <v>52</v>
      </c>
      <c r="AB27" s="735"/>
      <c r="AC27" s="767">
        <f t="shared" si="3"/>
        <v>0</v>
      </c>
      <c r="AD27" s="334">
        <f t="shared" si="4"/>
        <v>0</v>
      </c>
      <c r="AE27" s="314"/>
      <c r="AF27" s="803"/>
      <c r="AG27" s="314"/>
      <c r="AH27" s="314"/>
      <c r="AI27" s="314"/>
      <c r="AJ27" s="314"/>
      <c r="AK27" s="314"/>
      <c r="AL27" s="314"/>
      <c r="AM27" s="424"/>
      <c r="AN27" s="737"/>
    </row>
    <row r="28" spans="1:40" x14ac:dyDescent="0.2">
      <c r="A28" s="337">
        <v>23</v>
      </c>
      <c r="B28" s="314" t="s">
        <v>53</v>
      </c>
      <c r="C28" s="126">
        <v>2307607</v>
      </c>
      <c r="D28" s="788">
        <f t="shared" si="5"/>
        <v>2307607</v>
      </c>
      <c r="E28" s="319">
        <f t="shared" si="0"/>
        <v>0</v>
      </c>
      <c r="F28" s="315"/>
      <c r="G28" s="314">
        <v>1589647</v>
      </c>
      <c r="H28" s="334"/>
      <c r="I28" s="334"/>
      <c r="J28" s="334"/>
      <c r="K28" s="334"/>
      <c r="L28" s="334"/>
      <c r="M28" s="334"/>
      <c r="N28" s="334"/>
      <c r="O28" s="334"/>
      <c r="P28" s="314">
        <v>717960</v>
      </c>
      <c r="Q28" s="314"/>
      <c r="R28" s="334"/>
      <c r="S28" s="334"/>
      <c r="T28" s="315"/>
      <c r="U28" s="423"/>
      <c r="V28" s="125"/>
      <c r="W28" s="446"/>
      <c r="X28" s="747"/>
      <c r="Z28" s="337">
        <v>23</v>
      </c>
      <c r="AA28" s="320" t="s">
        <v>53</v>
      </c>
      <c r="AB28" s="735"/>
      <c r="AC28" s="767">
        <f t="shared" si="3"/>
        <v>0</v>
      </c>
      <c r="AD28" s="334">
        <f t="shared" si="4"/>
        <v>0</v>
      </c>
      <c r="AE28" s="314"/>
      <c r="AF28" s="314"/>
      <c r="AG28" s="314"/>
      <c r="AH28" s="314"/>
      <c r="AI28" s="314"/>
      <c r="AJ28" s="314"/>
      <c r="AK28" s="314"/>
      <c r="AL28" s="314"/>
      <c r="AM28" s="424"/>
      <c r="AN28" s="737"/>
    </row>
    <row r="29" spans="1:40" x14ac:dyDescent="0.2">
      <c r="A29" s="337">
        <v>24</v>
      </c>
      <c r="B29" s="314" t="s">
        <v>54</v>
      </c>
      <c r="C29" s="126">
        <v>1110310</v>
      </c>
      <c r="D29" s="788">
        <f t="shared" si="5"/>
        <v>1110310</v>
      </c>
      <c r="E29" s="319">
        <f t="shared" si="0"/>
        <v>0</v>
      </c>
      <c r="F29" s="315"/>
      <c r="G29" s="314">
        <v>484348</v>
      </c>
      <c r="H29" s="334"/>
      <c r="I29" s="334"/>
      <c r="J29" s="334"/>
      <c r="K29" s="334"/>
      <c r="L29" s="334"/>
      <c r="M29" s="334"/>
      <c r="N29" s="334"/>
      <c r="O29" s="334"/>
      <c r="P29" s="314">
        <v>625962</v>
      </c>
      <c r="Q29" s="314"/>
      <c r="R29" s="334"/>
      <c r="S29" s="334"/>
      <c r="T29" s="319"/>
      <c r="U29" s="423"/>
      <c r="V29" s="125"/>
      <c r="W29" s="446"/>
      <c r="X29" s="747"/>
      <c r="Z29" s="337">
        <v>24</v>
      </c>
      <c r="AA29" s="320" t="s">
        <v>54</v>
      </c>
      <c r="AB29" s="735"/>
      <c r="AC29" s="767">
        <f t="shared" si="3"/>
        <v>0</v>
      </c>
      <c r="AD29" s="334">
        <f t="shared" si="4"/>
        <v>0</v>
      </c>
      <c r="AE29" s="314"/>
      <c r="AF29" s="314"/>
      <c r="AG29" s="314"/>
      <c r="AH29" s="422"/>
      <c r="AI29" s="422"/>
      <c r="AJ29" s="422"/>
      <c r="AK29" s="422"/>
      <c r="AL29" s="422"/>
      <c r="AM29" s="422"/>
      <c r="AN29" s="734"/>
    </row>
    <row r="30" spans="1:40" x14ac:dyDescent="0.2">
      <c r="A30" s="337">
        <v>25</v>
      </c>
      <c r="B30" s="314" t="s">
        <v>55</v>
      </c>
      <c r="C30" s="126">
        <v>5138302</v>
      </c>
      <c r="D30" s="788">
        <f t="shared" si="5"/>
        <v>5138302</v>
      </c>
      <c r="E30" s="319">
        <f t="shared" si="0"/>
        <v>0</v>
      </c>
      <c r="F30" s="315"/>
      <c r="G30" s="314"/>
      <c r="H30" s="334"/>
      <c r="I30" s="334"/>
      <c r="J30" s="334"/>
      <c r="K30" s="334"/>
      <c r="L30" s="334"/>
      <c r="M30" s="334">
        <v>3970283</v>
      </c>
      <c r="N30" s="334"/>
      <c r="O30" s="334">
        <v>846519</v>
      </c>
      <c r="P30" s="314">
        <v>194000</v>
      </c>
      <c r="Q30" s="314"/>
      <c r="R30" s="334">
        <v>127500</v>
      </c>
      <c r="S30" s="334">
        <v>127500</v>
      </c>
      <c r="T30" s="319"/>
      <c r="U30" s="423"/>
      <c r="V30" s="125"/>
      <c r="W30" s="446"/>
      <c r="X30" s="747"/>
      <c r="Z30" s="337">
        <v>25</v>
      </c>
      <c r="AA30" s="320" t="s">
        <v>55</v>
      </c>
      <c r="AB30" s="735"/>
      <c r="AC30" s="767">
        <f t="shared" si="3"/>
        <v>0</v>
      </c>
      <c r="AD30" s="334">
        <f t="shared" si="4"/>
        <v>0</v>
      </c>
      <c r="AE30" s="314"/>
      <c r="AF30" s="314"/>
      <c r="AG30" s="314"/>
      <c r="AH30" s="422"/>
      <c r="AI30" s="422"/>
      <c r="AJ30" s="422"/>
      <c r="AK30" s="422"/>
      <c r="AL30" s="422"/>
      <c r="AM30" s="422"/>
      <c r="AN30" s="734"/>
    </row>
    <row r="31" spans="1:40" x14ac:dyDescent="0.2">
      <c r="A31" s="337">
        <v>26</v>
      </c>
      <c r="B31" s="314" t="s">
        <v>56</v>
      </c>
      <c r="C31" s="126">
        <v>7708273</v>
      </c>
      <c r="D31" s="788">
        <f t="shared" si="5"/>
        <v>7708273</v>
      </c>
      <c r="E31" s="319">
        <f t="shared" si="0"/>
        <v>0</v>
      </c>
      <c r="F31" s="315"/>
      <c r="G31" s="314">
        <v>594520</v>
      </c>
      <c r="H31" s="334"/>
      <c r="I31" s="334"/>
      <c r="J31" s="334"/>
      <c r="K31" s="334"/>
      <c r="L31" s="334"/>
      <c r="M31" s="334"/>
      <c r="N31" s="334"/>
      <c r="O31" s="334"/>
      <c r="P31" s="314">
        <v>7113753</v>
      </c>
      <c r="Q31" s="314"/>
      <c r="R31" s="334"/>
      <c r="S31" s="334"/>
      <c r="T31" s="319"/>
      <c r="U31" s="423"/>
      <c r="V31" s="125"/>
      <c r="W31" s="446"/>
      <c r="X31" s="747"/>
      <c r="Z31" s="337">
        <v>26</v>
      </c>
      <c r="AA31" s="320" t="s">
        <v>56</v>
      </c>
      <c r="AB31" s="735"/>
      <c r="AC31" s="767">
        <f t="shared" si="3"/>
        <v>0</v>
      </c>
      <c r="AD31" s="334">
        <f t="shared" si="4"/>
        <v>0</v>
      </c>
      <c r="AE31" s="314"/>
      <c r="AF31" s="314"/>
      <c r="AG31" s="314"/>
      <c r="AH31" s="422"/>
      <c r="AI31" s="422"/>
      <c r="AJ31" s="422"/>
      <c r="AK31" s="422"/>
      <c r="AL31" s="422"/>
      <c r="AM31" s="422"/>
      <c r="AN31" s="734"/>
    </row>
    <row r="32" spans="1:40" x14ac:dyDescent="0.2">
      <c r="A32" s="337">
        <v>27</v>
      </c>
      <c r="B32" s="314" t="s">
        <v>57</v>
      </c>
      <c r="C32" s="126">
        <v>373516</v>
      </c>
      <c r="D32" s="788">
        <f t="shared" si="5"/>
        <v>373516</v>
      </c>
      <c r="E32" s="319">
        <f t="shared" si="0"/>
        <v>0</v>
      </c>
      <c r="F32" s="315"/>
      <c r="G32" s="314">
        <v>99801</v>
      </c>
      <c r="H32" s="334"/>
      <c r="I32" s="334"/>
      <c r="J32" s="334"/>
      <c r="K32" s="334"/>
      <c r="L32" s="334">
        <v>225910</v>
      </c>
      <c r="M32" s="334"/>
      <c r="N32" s="334"/>
      <c r="O32" s="334"/>
      <c r="P32" s="314">
        <v>47805</v>
      </c>
      <c r="Q32" s="314"/>
      <c r="R32" s="334"/>
      <c r="S32" s="334"/>
      <c r="T32" s="319"/>
      <c r="U32" s="423"/>
      <c r="V32" s="125"/>
      <c r="W32" s="446"/>
      <c r="X32" s="747"/>
      <c r="Z32" s="337">
        <v>27</v>
      </c>
      <c r="AA32" s="320" t="s">
        <v>57</v>
      </c>
      <c r="AB32" s="735"/>
      <c r="AC32" s="767">
        <f t="shared" si="3"/>
        <v>0</v>
      </c>
      <c r="AD32" s="334">
        <f t="shared" si="4"/>
        <v>0</v>
      </c>
      <c r="AE32" s="314"/>
      <c r="AF32" s="314"/>
      <c r="AG32" s="314"/>
      <c r="AH32" s="422"/>
      <c r="AI32" s="422"/>
      <c r="AJ32" s="422"/>
      <c r="AK32" s="422"/>
      <c r="AL32" s="422"/>
      <c r="AM32" s="422"/>
      <c r="AN32" s="734"/>
    </row>
    <row r="33" spans="1:40" x14ac:dyDescent="0.2">
      <c r="A33" s="337">
        <v>28</v>
      </c>
      <c r="B33" s="314" t="s">
        <v>58</v>
      </c>
      <c r="C33" s="126">
        <v>491409</v>
      </c>
      <c r="D33" s="788">
        <f t="shared" si="5"/>
        <v>491409</v>
      </c>
      <c r="E33" s="319">
        <f t="shared" si="0"/>
        <v>0</v>
      </c>
      <c r="F33" s="315"/>
      <c r="G33" s="314">
        <v>154029</v>
      </c>
      <c r="H33" s="334"/>
      <c r="I33" s="334"/>
      <c r="J33" s="334"/>
      <c r="K33" s="334"/>
      <c r="L33" s="334"/>
      <c r="M33" s="334"/>
      <c r="N33" s="334"/>
      <c r="O33" s="334"/>
      <c r="P33" s="314">
        <v>337380</v>
      </c>
      <c r="Q33" s="314"/>
      <c r="R33" s="334"/>
      <c r="S33" s="334"/>
      <c r="T33" s="319"/>
      <c r="U33" s="423"/>
      <c r="V33" s="125"/>
      <c r="W33" s="446"/>
      <c r="X33" s="747"/>
      <c r="Z33" s="337">
        <v>28</v>
      </c>
      <c r="AA33" s="320" t="s">
        <v>58</v>
      </c>
      <c r="AB33" s="735"/>
      <c r="AC33" s="767">
        <f t="shared" si="3"/>
        <v>0</v>
      </c>
      <c r="AD33" s="334">
        <f t="shared" si="4"/>
        <v>0</v>
      </c>
      <c r="AE33" s="314"/>
      <c r="AF33" s="314"/>
      <c r="AG33" s="314"/>
      <c r="AH33" s="422"/>
      <c r="AI33" s="422"/>
      <c r="AJ33" s="422"/>
      <c r="AK33" s="422"/>
      <c r="AL33" s="422"/>
      <c r="AM33" s="422"/>
      <c r="AN33" s="734"/>
    </row>
    <row r="34" spans="1:40" x14ac:dyDescent="0.2">
      <c r="A34" s="337">
        <v>29</v>
      </c>
      <c r="B34" s="314" t="s">
        <v>59</v>
      </c>
      <c r="C34" s="126">
        <v>382660</v>
      </c>
      <c r="D34" s="788">
        <f t="shared" si="5"/>
        <v>382660</v>
      </c>
      <c r="E34" s="319">
        <f t="shared" si="0"/>
        <v>0</v>
      </c>
      <c r="F34" s="315"/>
      <c r="G34" s="314">
        <v>134143</v>
      </c>
      <c r="H34" s="334"/>
      <c r="I34" s="334"/>
      <c r="J34" s="334"/>
      <c r="K34" s="334"/>
      <c r="L34" s="334">
        <v>245899</v>
      </c>
      <c r="M34" s="334"/>
      <c r="N34" s="334"/>
      <c r="O34" s="334"/>
      <c r="P34" s="314">
        <v>2618</v>
      </c>
      <c r="Q34" s="314"/>
      <c r="R34" s="334"/>
      <c r="S34" s="334"/>
      <c r="T34" s="319"/>
      <c r="U34" s="423"/>
      <c r="V34" s="423"/>
      <c r="W34" s="446"/>
      <c r="X34" s="747"/>
      <c r="Z34" s="337">
        <v>29</v>
      </c>
      <c r="AA34" s="320" t="s">
        <v>59</v>
      </c>
      <c r="AB34" s="735"/>
      <c r="AC34" s="767">
        <f t="shared" si="3"/>
        <v>0</v>
      </c>
      <c r="AD34" s="334">
        <f t="shared" si="4"/>
        <v>0</v>
      </c>
      <c r="AE34" s="314"/>
      <c r="AF34" s="314"/>
      <c r="AG34" s="314"/>
      <c r="AH34" s="422"/>
      <c r="AI34" s="422"/>
      <c r="AJ34" s="422"/>
      <c r="AK34" s="422"/>
      <c r="AL34" s="422"/>
      <c r="AM34" s="422"/>
      <c r="AN34" s="734"/>
    </row>
    <row r="35" spans="1:40" ht="12.6" customHeight="1" x14ac:dyDescent="0.2">
      <c r="A35" s="337">
        <v>30</v>
      </c>
      <c r="B35" s="314" t="s">
        <v>60</v>
      </c>
      <c r="C35" s="126">
        <v>2327082</v>
      </c>
      <c r="D35" s="788">
        <f t="shared" si="5"/>
        <v>2327082</v>
      </c>
      <c r="E35" s="319">
        <f t="shared" si="0"/>
        <v>0</v>
      </c>
      <c r="F35" s="315"/>
      <c r="G35" s="314">
        <v>15013</v>
      </c>
      <c r="H35" s="334"/>
      <c r="I35" s="334"/>
      <c r="J35" s="334"/>
      <c r="K35" s="334"/>
      <c r="L35" s="334"/>
      <c r="M35" s="334"/>
      <c r="N35" s="334"/>
      <c r="O35" s="334"/>
      <c r="P35" s="314">
        <v>2312069</v>
      </c>
      <c r="Q35" s="314"/>
      <c r="R35" s="334"/>
      <c r="S35" s="334"/>
      <c r="T35" s="319"/>
      <c r="U35" s="423"/>
      <c r="V35" s="125"/>
      <c r="W35" s="446"/>
      <c r="X35" s="747"/>
      <c r="Z35" s="337">
        <v>30</v>
      </c>
      <c r="AA35" s="320" t="s">
        <v>60</v>
      </c>
      <c r="AB35" s="735"/>
      <c r="AC35" s="767">
        <f t="shared" si="3"/>
        <v>0</v>
      </c>
      <c r="AD35" s="334">
        <f t="shared" si="4"/>
        <v>0</v>
      </c>
      <c r="AE35" s="314"/>
      <c r="AF35" s="314"/>
      <c r="AG35" s="314"/>
      <c r="AH35" s="422"/>
      <c r="AI35" s="422"/>
      <c r="AJ35" s="422"/>
      <c r="AK35" s="422"/>
      <c r="AL35" s="422"/>
      <c r="AM35" s="422"/>
      <c r="AN35" s="734"/>
    </row>
    <row r="36" spans="1:40" x14ac:dyDescent="0.2">
      <c r="A36" s="337">
        <v>31</v>
      </c>
      <c r="B36" s="314" t="s">
        <v>61</v>
      </c>
      <c r="C36" s="126">
        <v>1793363</v>
      </c>
      <c r="D36" s="788">
        <f t="shared" si="5"/>
        <v>1793363</v>
      </c>
      <c r="E36" s="319">
        <f t="shared" si="0"/>
        <v>0</v>
      </c>
      <c r="F36" s="315"/>
      <c r="G36" s="314">
        <v>13843</v>
      </c>
      <c r="H36" s="334"/>
      <c r="I36" s="334"/>
      <c r="J36" s="334"/>
      <c r="K36" s="334"/>
      <c r="L36" s="334"/>
      <c r="M36" s="334">
        <v>58789</v>
      </c>
      <c r="N36" s="334"/>
      <c r="O36" s="334"/>
      <c r="P36" s="314">
        <v>1720731</v>
      </c>
      <c r="Q36" s="314"/>
      <c r="R36" s="334"/>
      <c r="S36" s="334"/>
      <c r="T36" s="319"/>
      <c r="U36" s="423"/>
      <c r="V36" s="125"/>
      <c r="W36" s="447"/>
      <c r="X36" s="747"/>
      <c r="Z36" s="337">
        <v>31</v>
      </c>
      <c r="AA36" s="320" t="s">
        <v>61</v>
      </c>
      <c r="AB36" s="735">
        <v>14574</v>
      </c>
      <c r="AC36" s="767">
        <f t="shared" si="3"/>
        <v>14574</v>
      </c>
      <c r="AD36" s="334">
        <f t="shared" si="4"/>
        <v>0</v>
      </c>
      <c r="AE36" s="314"/>
      <c r="AF36" s="314">
        <v>14574</v>
      </c>
      <c r="AG36" s="314"/>
      <c r="AH36" s="422"/>
      <c r="AI36" s="422"/>
      <c r="AJ36" s="422"/>
      <c r="AK36" s="422"/>
      <c r="AL36" s="422"/>
      <c r="AM36" s="422"/>
      <c r="AN36" s="734"/>
    </row>
    <row r="37" spans="1:40" x14ac:dyDescent="0.2">
      <c r="A37" s="337">
        <v>32</v>
      </c>
      <c r="B37" s="314" t="s">
        <v>63</v>
      </c>
      <c r="C37" s="126">
        <v>621264</v>
      </c>
      <c r="D37" s="788">
        <f t="shared" si="5"/>
        <v>621264</v>
      </c>
      <c r="E37" s="319">
        <f t="shared" si="0"/>
        <v>0</v>
      </c>
      <c r="F37" s="315"/>
      <c r="G37" s="314">
        <v>264529</v>
      </c>
      <c r="H37" s="334"/>
      <c r="I37" s="334"/>
      <c r="J37" s="334"/>
      <c r="K37" s="334"/>
      <c r="L37" s="334"/>
      <c r="M37" s="334"/>
      <c r="N37" s="334"/>
      <c r="O37" s="334"/>
      <c r="P37" s="314">
        <v>356735</v>
      </c>
      <c r="Q37" s="314"/>
      <c r="R37" s="334"/>
      <c r="S37" s="334"/>
      <c r="T37" s="319"/>
      <c r="U37" s="423"/>
      <c r="V37" s="125"/>
      <c r="W37" s="447"/>
      <c r="X37" s="747"/>
      <c r="Z37" s="337">
        <v>32</v>
      </c>
      <c r="AA37" s="320" t="s">
        <v>63</v>
      </c>
      <c r="AB37" s="735"/>
      <c r="AC37" s="767">
        <f t="shared" si="3"/>
        <v>0</v>
      </c>
      <c r="AD37" s="334">
        <f t="shared" si="4"/>
        <v>0</v>
      </c>
      <c r="AE37" s="314"/>
      <c r="AF37" s="314"/>
      <c r="AG37" s="314"/>
      <c r="AH37" s="422"/>
      <c r="AI37" s="422"/>
      <c r="AJ37" s="422"/>
      <c r="AK37" s="422"/>
      <c r="AL37" s="422"/>
      <c r="AM37" s="422"/>
      <c r="AN37" s="734"/>
    </row>
    <row r="38" spans="1:40" x14ac:dyDescent="0.2">
      <c r="A38" s="337">
        <v>33</v>
      </c>
      <c r="B38" s="314" t="s">
        <v>64</v>
      </c>
      <c r="C38" s="126">
        <v>2353523</v>
      </c>
      <c r="D38" s="788">
        <f t="shared" si="5"/>
        <v>2353523</v>
      </c>
      <c r="E38" s="319">
        <f t="shared" si="0"/>
        <v>0</v>
      </c>
      <c r="F38" s="315"/>
      <c r="G38" s="314">
        <v>104075</v>
      </c>
      <c r="H38" s="334"/>
      <c r="I38" s="334"/>
      <c r="J38" s="334"/>
      <c r="K38" s="334"/>
      <c r="L38" s="334"/>
      <c r="M38" s="334">
        <v>2091348</v>
      </c>
      <c r="N38" s="334"/>
      <c r="O38" s="334"/>
      <c r="P38" s="314">
        <v>8100</v>
      </c>
      <c r="Q38" s="314"/>
      <c r="R38" s="334">
        <v>150000</v>
      </c>
      <c r="S38" s="334"/>
      <c r="T38" s="319">
        <v>150000</v>
      </c>
      <c r="U38" s="423"/>
      <c r="V38" s="423"/>
      <c r="W38" s="449"/>
      <c r="X38" s="747"/>
      <c r="Z38" s="337">
        <v>33</v>
      </c>
      <c r="AA38" s="320" t="s">
        <v>64</v>
      </c>
      <c r="AB38" s="735">
        <v>129735</v>
      </c>
      <c r="AC38" s="767">
        <f t="shared" si="3"/>
        <v>129735</v>
      </c>
      <c r="AD38" s="334">
        <f t="shared" si="4"/>
        <v>0</v>
      </c>
      <c r="AE38" s="314"/>
      <c r="AF38" s="314">
        <v>119735</v>
      </c>
      <c r="AG38" s="314"/>
      <c r="AH38" s="422"/>
      <c r="AI38" s="422"/>
      <c r="AJ38" s="422"/>
      <c r="AK38" s="422"/>
      <c r="AL38" s="422">
        <v>10000</v>
      </c>
      <c r="AM38" s="422"/>
      <c r="AN38" s="734"/>
    </row>
    <row r="39" spans="1:40" x14ac:dyDescent="0.2">
      <c r="A39" s="337">
        <v>34</v>
      </c>
      <c r="B39" s="314" t="s">
        <v>65</v>
      </c>
      <c r="C39" s="126">
        <v>5107070</v>
      </c>
      <c r="D39" s="788">
        <f t="shared" si="5"/>
        <v>5107070</v>
      </c>
      <c r="E39" s="319">
        <f t="shared" si="0"/>
        <v>0</v>
      </c>
      <c r="F39" s="315"/>
      <c r="G39" s="314">
        <v>74589</v>
      </c>
      <c r="H39" s="334"/>
      <c r="I39" s="334"/>
      <c r="J39" s="334"/>
      <c r="K39" s="334"/>
      <c r="L39" s="334">
        <v>40566</v>
      </c>
      <c r="M39" s="334"/>
      <c r="N39" s="334"/>
      <c r="O39" s="334"/>
      <c r="P39" s="314">
        <v>4991915</v>
      </c>
      <c r="Q39" s="314"/>
      <c r="R39" s="334"/>
      <c r="S39" s="334"/>
      <c r="T39" s="319"/>
      <c r="U39" s="423"/>
      <c r="V39" s="423"/>
      <c r="W39" s="449"/>
      <c r="X39" s="747"/>
      <c r="Z39" s="337">
        <v>34</v>
      </c>
      <c r="AA39" s="320" t="s">
        <v>65</v>
      </c>
      <c r="AB39" s="735"/>
      <c r="AC39" s="767">
        <f t="shared" si="3"/>
        <v>0</v>
      </c>
      <c r="AD39" s="334">
        <f t="shared" si="4"/>
        <v>0</v>
      </c>
      <c r="AE39" s="314"/>
      <c r="AF39" s="314"/>
      <c r="AG39" s="314"/>
      <c r="AH39" s="422"/>
      <c r="AI39" s="422"/>
      <c r="AJ39" s="422"/>
      <c r="AK39" s="422"/>
      <c r="AL39" s="422"/>
      <c r="AM39" s="422"/>
      <c r="AN39" s="734"/>
    </row>
    <row r="40" spans="1:40" x14ac:dyDescent="0.2">
      <c r="A40" s="337">
        <v>35</v>
      </c>
      <c r="B40" s="314" t="s">
        <v>66</v>
      </c>
      <c r="C40" s="126">
        <v>32103</v>
      </c>
      <c r="D40" s="788">
        <f t="shared" si="5"/>
        <v>32103</v>
      </c>
      <c r="E40" s="319">
        <f t="shared" si="0"/>
        <v>0</v>
      </c>
      <c r="F40" s="315"/>
      <c r="G40" s="314">
        <v>15920</v>
      </c>
      <c r="H40" s="334"/>
      <c r="I40" s="334"/>
      <c r="J40" s="334"/>
      <c r="K40" s="334"/>
      <c r="L40" s="334"/>
      <c r="M40" s="334"/>
      <c r="N40" s="334"/>
      <c r="O40" s="334"/>
      <c r="P40" s="314">
        <v>16183</v>
      </c>
      <c r="Q40" s="314"/>
      <c r="R40" s="334"/>
      <c r="S40" s="334"/>
      <c r="T40" s="319"/>
      <c r="U40" s="423"/>
      <c r="V40" s="423"/>
      <c r="W40" s="449"/>
      <c r="X40" s="747"/>
      <c r="Z40" s="337">
        <v>35</v>
      </c>
      <c r="AA40" s="320" t="s">
        <v>66</v>
      </c>
      <c r="AB40" s="735"/>
      <c r="AC40" s="767">
        <f t="shared" si="3"/>
        <v>0</v>
      </c>
      <c r="AD40" s="334">
        <f t="shared" si="4"/>
        <v>0</v>
      </c>
      <c r="AE40" s="314"/>
      <c r="AF40" s="314"/>
      <c r="AG40" s="314"/>
      <c r="AH40" s="422"/>
      <c r="AI40" s="422"/>
      <c r="AJ40" s="422"/>
      <c r="AK40" s="422"/>
      <c r="AL40" s="422"/>
      <c r="AM40" s="422"/>
      <c r="AN40" s="734"/>
    </row>
    <row r="41" spans="1:40" x14ac:dyDescent="0.2">
      <c r="A41" s="337">
        <v>36</v>
      </c>
      <c r="B41" s="314" t="s">
        <v>67</v>
      </c>
      <c r="C41" s="126">
        <v>837087</v>
      </c>
      <c r="D41" s="788">
        <f t="shared" si="5"/>
        <v>837087</v>
      </c>
      <c r="E41" s="319">
        <f t="shared" si="0"/>
        <v>0</v>
      </c>
      <c r="F41" s="315"/>
      <c r="G41" s="314">
        <v>161484</v>
      </c>
      <c r="H41" s="334"/>
      <c r="I41" s="334"/>
      <c r="J41" s="334"/>
      <c r="K41" s="334"/>
      <c r="L41" s="334"/>
      <c r="M41" s="334"/>
      <c r="N41" s="334"/>
      <c r="O41" s="334"/>
      <c r="P41" s="314">
        <v>675603</v>
      </c>
      <c r="Q41" s="314"/>
      <c r="R41" s="334"/>
      <c r="S41" s="334"/>
      <c r="T41" s="319"/>
      <c r="U41" s="423"/>
      <c r="V41" s="423"/>
      <c r="W41" s="449"/>
      <c r="X41" s="747"/>
      <c r="Z41" s="337">
        <v>36</v>
      </c>
      <c r="AA41" s="320" t="s">
        <v>67</v>
      </c>
      <c r="AB41" s="735"/>
      <c r="AC41" s="767">
        <f t="shared" si="3"/>
        <v>0</v>
      </c>
      <c r="AD41" s="334">
        <f t="shared" si="4"/>
        <v>0</v>
      </c>
      <c r="AE41" s="314"/>
      <c r="AF41" s="314"/>
      <c r="AG41" s="314"/>
      <c r="AH41" s="422"/>
      <c r="AI41" s="422"/>
      <c r="AJ41" s="422"/>
      <c r="AK41" s="422"/>
      <c r="AL41" s="422"/>
      <c r="AM41" s="422"/>
      <c r="AN41" s="734"/>
    </row>
    <row r="42" spans="1:40" x14ac:dyDescent="0.2">
      <c r="A42" s="337">
        <v>37</v>
      </c>
      <c r="B42" s="314" t="s">
        <v>68</v>
      </c>
      <c r="C42" s="126">
        <v>377927</v>
      </c>
      <c r="D42" s="788">
        <f t="shared" si="5"/>
        <v>377927</v>
      </c>
      <c r="E42" s="319">
        <f t="shared" si="0"/>
        <v>0</v>
      </c>
      <c r="F42" s="315"/>
      <c r="G42" s="314">
        <v>274791</v>
      </c>
      <c r="H42" s="334"/>
      <c r="I42" s="334"/>
      <c r="J42" s="334"/>
      <c r="K42" s="334"/>
      <c r="L42" s="334"/>
      <c r="M42" s="334"/>
      <c r="N42" s="334"/>
      <c r="O42" s="334"/>
      <c r="P42" s="314">
        <v>103136</v>
      </c>
      <c r="Q42" s="314"/>
      <c r="R42" s="334"/>
      <c r="S42" s="334"/>
      <c r="T42" s="319"/>
      <c r="U42" s="423"/>
      <c r="V42" s="423"/>
      <c r="W42" s="449"/>
      <c r="X42" s="747"/>
      <c r="Z42" s="337">
        <v>37</v>
      </c>
      <c r="AA42" s="320" t="s">
        <v>68</v>
      </c>
      <c r="AB42" s="735">
        <v>198707</v>
      </c>
      <c r="AC42" s="767">
        <f t="shared" si="3"/>
        <v>198707</v>
      </c>
      <c r="AD42" s="334">
        <f t="shared" si="4"/>
        <v>0</v>
      </c>
      <c r="AE42" s="314"/>
      <c r="AF42" s="314"/>
      <c r="AG42" s="314"/>
      <c r="AH42" s="422"/>
      <c r="AI42" s="422"/>
      <c r="AJ42" s="422"/>
      <c r="AK42" s="422"/>
      <c r="AL42" s="422">
        <v>198707</v>
      </c>
      <c r="AM42" s="422"/>
      <c r="AN42" s="734"/>
    </row>
    <row r="43" spans="1:40" x14ac:dyDescent="0.2">
      <c r="A43" s="337">
        <v>38</v>
      </c>
      <c r="B43" s="314" t="s">
        <v>69</v>
      </c>
      <c r="C43" s="126">
        <v>203353</v>
      </c>
      <c r="D43" s="788">
        <f t="shared" si="5"/>
        <v>203353</v>
      </c>
      <c r="E43" s="319">
        <f t="shared" si="0"/>
        <v>0</v>
      </c>
      <c r="F43" s="315"/>
      <c r="G43" s="314">
        <v>142853</v>
      </c>
      <c r="H43" s="334"/>
      <c r="I43" s="334"/>
      <c r="J43" s="334"/>
      <c r="K43" s="334"/>
      <c r="L43" s="334"/>
      <c r="M43" s="334"/>
      <c r="N43" s="334"/>
      <c r="O43" s="334"/>
      <c r="P43" s="314">
        <v>60500</v>
      </c>
      <c r="Q43" s="314"/>
      <c r="R43" s="334"/>
      <c r="S43" s="334"/>
      <c r="T43" s="319"/>
      <c r="U43" s="423"/>
      <c r="V43" s="423"/>
      <c r="W43" s="449"/>
      <c r="X43" s="747"/>
      <c r="Z43" s="337">
        <v>38</v>
      </c>
      <c r="AA43" s="320" t="s">
        <v>69</v>
      </c>
      <c r="AB43" s="735"/>
      <c r="AC43" s="767">
        <f t="shared" si="3"/>
        <v>0</v>
      </c>
      <c r="AD43" s="334">
        <f t="shared" si="4"/>
        <v>0</v>
      </c>
      <c r="AE43" s="314"/>
      <c r="AF43" s="314"/>
      <c r="AG43" s="314"/>
      <c r="AH43" s="422"/>
      <c r="AI43" s="422"/>
      <c r="AJ43" s="422"/>
      <c r="AK43" s="422"/>
      <c r="AL43" s="422"/>
      <c r="AM43" s="422"/>
      <c r="AN43" s="734"/>
    </row>
    <row r="44" spans="1:40" x14ac:dyDescent="0.2">
      <c r="A44" s="337">
        <v>39</v>
      </c>
      <c r="B44" s="314" t="s">
        <v>70</v>
      </c>
      <c r="C44" s="126">
        <v>5870465</v>
      </c>
      <c r="D44" s="788">
        <f t="shared" si="5"/>
        <v>5870465</v>
      </c>
      <c r="E44" s="319">
        <f t="shared" si="0"/>
        <v>0</v>
      </c>
      <c r="F44" s="315"/>
      <c r="G44" s="314">
        <v>27972</v>
      </c>
      <c r="H44" s="334"/>
      <c r="I44" s="334"/>
      <c r="J44" s="334"/>
      <c r="K44" s="334"/>
      <c r="L44" s="334"/>
      <c r="M44" s="334">
        <v>676064</v>
      </c>
      <c r="N44" s="334"/>
      <c r="O44" s="334"/>
      <c r="P44" s="314">
        <v>5166429</v>
      </c>
      <c r="Q44" s="314"/>
      <c r="R44" s="334"/>
      <c r="S44" s="334"/>
      <c r="T44" s="319"/>
      <c r="U44" s="423"/>
      <c r="V44" s="423"/>
      <c r="W44" s="449"/>
      <c r="X44" s="747"/>
      <c r="Z44" s="337">
        <v>39</v>
      </c>
      <c r="AA44" s="320" t="s">
        <v>70</v>
      </c>
      <c r="AB44" s="735">
        <v>100000</v>
      </c>
      <c r="AC44" s="767">
        <f t="shared" si="3"/>
        <v>100000</v>
      </c>
      <c r="AD44" s="334">
        <f t="shared" si="4"/>
        <v>0</v>
      </c>
      <c r="AE44" s="314"/>
      <c r="AF44" s="314"/>
      <c r="AG44" s="314"/>
      <c r="AH44" s="422"/>
      <c r="AI44" s="422"/>
      <c r="AJ44" s="422"/>
      <c r="AK44" s="422"/>
      <c r="AL44" s="422">
        <v>100000</v>
      </c>
      <c r="AM44" s="422"/>
      <c r="AN44" s="734"/>
    </row>
    <row r="45" spans="1:40" x14ac:dyDescent="0.2">
      <c r="A45" s="337">
        <v>40</v>
      </c>
      <c r="B45" s="314" t="s">
        <v>71</v>
      </c>
      <c r="C45" s="126">
        <v>148750</v>
      </c>
      <c r="D45" s="788">
        <f t="shared" si="5"/>
        <v>148750</v>
      </c>
      <c r="E45" s="319">
        <f t="shared" si="0"/>
        <v>0</v>
      </c>
      <c r="F45" s="315"/>
      <c r="G45" s="314"/>
      <c r="H45" s="334"/>
      <c r="I45" s="334"/>
      <c r="J45" s="334"/>
      <c r="K45" s="334"/>
      <c r="L45" s="334"/>
      <c r="M45" s="334"/>
      <c r="N45" s="334"/>
      <c r="O45" s="334"/>
      <c r="P45" s="314">
        <v>148750</v>
      </c>
      <c r="Q45" s="314"/>
      <c r="R45" s="334"/>
      <c r="S45" s="334"/>
      <c r="T45" s="319"/>
      <c r="U45" s="423"/>
      <c r="V45" s="423"/>
      <c r="W45" s="447"/>
      <c r="X45" s="747"/>
      <c r="Y45" s="747"/>
      <c r="Z45" s="337">
        <v>40</v>
      </c>
      <c r="AA45" s="320" t="s">
        <v>71</v>
      </c>
      <c r="AB45" s="735"/>
      <c r="AC45" s="767">
        <f t="shared" si="3"/>
        <v>0</v>
      </c>
      <c r="AD45" s="334">
        <f t="shared" si="4"/>
        <v>0</v>
      </c>
      <c r="AE45" s="126"/>
      <c r="AF45" s="314"/>
      <c r="AG45" s="314"/>
      <c r="AH45" s="422"/>
      <c r="AI45" s="422"/>
      <c r="AJ45" s="422"/>
      <c r="AK45" s="422"/>
      <c r="AL45" s="422"/>
      <c r="AM45" s="422"/>
      <c r="AN45" s="734"/>
    </row>
    <row r="46" spans="1:40" x14ac:dyDescent="0.2">
      <c r="A46" s="337">
        <v>41</v>
      </c>
      <c r="B46" s="314" t="s">
        <v>72</v>
      </c>
      <c r="C46" s="126">
        <v>2559197</v>
      </c>
      <c r="D46" s="788">
        <f t="shared" si="5"/>
        <v>2559197</v>
      </c>
      <c r="E46" s="319">
        <f t="shared" si="0"/>
        <v>0</v>
      </c>
      <c r="F46" s="315"/>
      <c r="G46" s="314"/>
      <c r="H46" s="334"/>
      <c r="I46" s="334"/>
      <c r="J46" s="334"/>
      <c r="K46" s="334"/>
      <c r="L46" s="334">
        <v>2409197</v>
      </c>
      <c r="M46" s="334"/>
      <c r="N46" s="334"/>
      <c r="O46" s="334"/>
      <c r="P46" s="314"/>
      <c r="Q46" s="314"/>
      <c r="R46" s="334">
        <v>150000</v>
      </c>
      <c r="S46" s="334"/>
      <c r="T46" s="319">
        <v>150000</v>
      </c>
      <c r="U46" s="423"/>
      <c r="V46" s="423"/>
      <c r="W46" s="446"/>
      <c r="X46" s="747"/>
      <c r="Z46" s="337">
        <v>41</v>
      </c>
      <c r="AA46" s="320" t="s">
        <v>72</v>
      </c>
      <c r="AB46" s="735"/>
      <c r="AC46" s="767">
        <f t="shared" si="3"/>
        <v>0</v>
      </c>
      <c r="AD46" s="334">
        <f t="shared" si="4"/>
        <v>0</v>
      </c>
      <c r="AE46" s="314"/>
      <c r="AF46" s="314"/>
      <c r="AG46" s="314"/>
      <c r="AH46" s="422"/>
      <c r="AI46" s="422"/>
      <c r="AJ46" s="422"/>
      <c r="AK46" s="422"/>
      <c r="AL46" s="422"/>
      <c r="AM46" s="422"/>
      <c r="AN46" s="734"/>
    </row>
    <row r="47" spans="1:40" x14ac:dyDescent="0.2">
      <c r="A47" s="337">
        <v>42</v>
      </c>
      <c r="B47" s="314" t="s">
        <v>74</v>
      </c>
      <c r="C47" s="126">
        <v>587077</v>
      </c>
      <c r="D47" s="788">
        <f t="shared" si="5"/>
        <v>587077</v>
      </c>
      <c r="E47" s="319">
        <f t="shared" si="0"/>
        <v>0</v>
      </c>
      <c r="F47" s="315"/>
      <c r="G47" s="314">
        <v>86815</v>
      </c>
      <c r="H47" s="334"/>
      <c r="I47" s="334"/>
      <c r="J47" s="334"/>
      <c r="K47" s="334"/>
      <c r="L47" s="334"/>
      <c r="M47" s="334"/>
      <c r="N47" s="334"/>
      <c r="O47" s="334"/>
      <c r="P47" s="314">
        <v>423762</v>
      </c>
      <c r="Q47" s="314"/>
      <c r="R47" s="334">
        <v>76500</v>
      </c>
      <c r="S47" s="334">
        <v>76500</v>
      </c>
      <c r="T47" s="319"/>
      <c r="U47" s="423"/>
      <c r="V47" s="423"/>
      <c r="W47" s="446"/>
      <c r="X47" s="747"/>
      <c r="Z47" s="337">
        <v>42</v>
      </c>
      <c r="AA47" s="320" t="s">
        <v>74</v>
      </c>
      <c r="AB47" s="735">
        <v>53109</v>
      </c>
      <c r="AC47" s="767">
        <f t="shared" si="3"/>
        <v>53109</v>
      </c>
      <c r="AD47" s="334">
        <f t="shared" si="4"/>
        <v>0</v>
      </c>
      <c r="AE47" s="314"/>
      <c r="AF47" s="314">
        <v>53109</v>
      </c>
      <c r="AG47" s="314"/>
      <c r="AH47" s="422"/>
      <c r="AI47" s="422"/>
      <c r="AJ47" s="422"/>
      <c r="AK47" s="422"/>
      <c r="AL47" s="422"/>
      <c r="AM47" s="422"/>
      <c r="AN47" s="734"/>
    </row>
    <row r="48" spans="1:40" x14ac:dyDescent="0.2">
      <c r="A48" s="337">
        <v>43</v>
      </c>
      <c r="B48" s="314" t="s">
        <v>75</v>
      </c>
      <c r="C48" s="126">
        <v>359780</v>
      </c>
      <c r="D48" s="788">
        <f t="shared" si="5"/>
        <v>359780</v>
      </c>
      <c r="E48" s="319">
        <f t="shared" si="0"/>
        <v>0</v>
      </c>
      <c r="F48" s="315"/>
      <c r="G48" s="314">
        <v>37237</v>
      </c>
      <c r="H48" s="334"/>
      <c r="I48" s="334"/>
      <c r="J48" s="334"/>
      <c r="K48" s="334"/>
      <c r="L48" s="334"/>
      <c r="M48" s="334"/>
      <c r="N48" s="334"/>
      <c r="O48" s="334"/>
      <c r="P48" s="314">
        <v>322543</v>
      </c>
      <c r="Q48" s="314"/>
      <c r="R48" s="334"/>
      <c r="S48" s="334"/>
      <c r="T48" s="319"/>
      <c r="U48" s="423"/>
      <c r="V48" s="423"/>
      <c r="W48" s="449"/>
      <c r="X48" s="747"/>
      <c r="Z48" s="337">
        <v>43</v>
      </c>
      <c r="AA48" s="320" t="s">
        <v>75</v>
      </c>
      <c r="AB48" s="735"/>
      <c r="AC48" s="767">
        <f t="shared" si="3"/>
        <v>0</v>
      </c>
      <c r="AD48" s="334">
        <f t="shared" si="4"/>
        <v>0</v>
      </c>
      <c r="AE48" s="314"/>
      <c r="AF48" s="314"/>
      <c r="AG48" s="314"/>
      <c r="AH48" s="422"/>
      <c r="AI48" s="422"/>
      <c r="AJ48" s="422"/>
      <c r="AK48" s="422"/>
      <c r="AL48" s="422"/>
      <c r="AM48" s="422"/>
      <c r="AN48" s="734"/>
    </row>
    <row r="49" spans="1:40" s="893" customFormat="1" x14ac:dyDescent="0.2">
      <c r="A49" s="892">
        <v>44</v>
      </c>
      <c r="B49" s="430" t="s">
        <v>76</v>
      </c>
      <c r="C49" s="430">
        <v>3661814</v>
      </c>
      <c r="D49" s="788">
        <f t="shared" si="5"/>
        <v>3661814</v>
      </c>
      <c r="E49" s="435">
        <f t="shared" ref="E49" si="6">C49-D49</f>
        <v>0</v>
      </c>
      <c r="F49" s="432"/>
      <c r="G49" s="433">
        <v>146575</v>
      </c>
      <c r="H49" s="434"/>
      <c r="I49" s="434"/>
      <c r="J49" s="434"/>
      <c r="K49" s="434"/>
      <c r="L49" s="434"/>
      <c r="M49" s="434"/>
      <c r="N49" s="434"/>
      <c r="O49" s="434"/>
      <c r="P49" s="430">
        <v>3515239</v>
      </c>
      <c r="Q49" s="430"/>
      <c r="R49" s="434"/>
      <c r="S49" s="434"/>
      <c r="T49" s="435"/>
      <c r="U49" s="436"/>
      <c r="V49" s="436"/>
      <c r="W49" s="450"/>
      <c r="Z49" s="892">
        <v>44</v>
      </c>
      <c r="AA49" s="894" t="s">
        <v>76</v>
      </c>
      <c r="AB49" s="895"/>
      <c r="AC49" s="767">
        <f t="shared" si="3"/>
        <v>0</v>
      </c>
      <c r="AD49" s="434">
        <f t="shared" si="4"/>
        <v>0</v>
      </c>
      <c r="AE49" s="430"/>
      <c r="AF49" s="430"/>
      <c r="AG49" s="430"/>
      <c r="AH49" s="896"/>
      <c r="AI49" s="896"/>
      <c r="AJ49" s="896"/>
      <c r="AK49" s="896"/>
      <c r="AL49" s="896"/>
      <c r="AM49" s="896"/>
      <c r="AN49" s="897"/>
    </row>
    <row r="50" spans="1:40" s="893" customFormat="1" x14ac:dyDescent="0.2">
      <c r="A50" s="892">
        <v>45</v>
      </c>
      <c r="B50" s="430" t="s">
        <v>77</v>
      </c>
      <c r="C50" s="430">
        <v>1688456</v>
      </c>
      <c r="D50" s="788">
        <f t="shared" si="5"/>
        <v>1688456</v>
      </c>
      <c r="E50" s="435">
        <f t="shared" si="0"/>
        <v>0</v>
      </c>
      <c r="F50" s="432"/>
      <c r="G50" s="433">
        <v>376664</v>
      </c>
      <c r="H50" s="434"/>
      <c r="I50" s="434"/>
      <c r="J50" s="434"/>
      <c r="K50" s="434"/>
      <c r="L50" s="434"/>
      <c r="M50" s="434"/>
      <c r="N50" s="434"/>
      <c r="O50" s="434"/>
      <c r="P50" s="430">
        <v>1311792</v>
      </c>
      <c r="Q50" s="430"/>
      <c r="R50" s="434"/>
      <c r="S50" s="434"/>
      <c r="T50" s="435"/>
      <c r="U50" s="436"/>
      <c r="V50" s="436"/>
      <c r="W50" s="450"/>
      <c r="Z50" s="892">
        <v>45</v>
      </c>
      <c r="AA50" s="894" t="s">
        <v>77</v>
      </c>
      <c r="AB50" s="895"/>
      <c r="AC50" s="767">
        <f t="shared" si="3"/>
        <v>0</v>
      </c>
      <c r="AD50" s="434">
        <f t="shared" si="4"/>
        <v>0</v>
      </c>
      <c r="AE50" s="430"/>
      <c r="AF50" s="430"/>
      <c r="AG50" s="430"/>
      <c r="AH50" s="896"/>
      <c r="AI50" s="896"/>
      <c r="AJ50" s="896"/>
      <c r="AK50" s="896"/>
      <c r="AL50" s="896"/>
      <c r="AM50" s="896"/>
      <c r="AN50" s="897"/>
    </row>
    <row r="51" spans="1:40" s="893" customFormat="1" ht="12" customHeight="1" x14ac:dyDescent="0.2">
      <c r="A51" s="892">
        <v>46</v>
      </c>
      <c r="B51" s="430" t="s">
        <v>78</v>
      </c>
      <c r="C51" s="430">
        <v>8008898</v>
      </c>
      <c r="D51" s="788">
        <f t="shared" si="5"/>
        <v>8008898</v>
      </c>
      <c r="E51" s="435">
        <f t="shared" si="0"/>
        <v>0</v>
      </c>
      <c r="F51" s="432"/>
      <c r="G51" s="430">
        <v>537953</v>
      </c>
      <c r="H51" s="434"/>
      <c r="I51" s="434"/>
      <c r="J51" s="434"/>
      <c r="K51" s="434"/>
      <c r="L51" s="434"/>
      <c r="M51" s="434">
        <v>1563604</v>
      </c>
      <c r="N51" s="434"/>
      <c r="O51" s="434"/>
      <c r="P51" s="430">
        <v>5907341</v>
      </c>
      <c r="Q51" s="430"/>
      <c r="R51" s="434"/>
      <c r="S51" s="434"/>
      <c r="T51" s="435"/>
      <c r="U51" s="436"/>
      <c r="V51" s="436"/>
      <c r="W51" s="450"/>
      <c r="Z51" s="892">
        <v>46</v>
      </c>
      <c r="AA51" s="894" t="s">
        <v>78</v>
      </c>
      <c r="AB51" s="895"/>
      <c r="AC51" s="767">
        <f t="shared" si="3"/>
        <v>0</v>
      </c>
      <c r="AD51" s="434">
        <f t="shared" si="4"/>
        <v>0</v>
      </c>
      <c r="AE51" s="430"/>
      <c r="AF51" s="430"/>
      <c r="AG51" s="430"/>
      <c r="AH51" s="896"/>
      <c r="AI51" s="896"/>
      <c r="AJ51" s="896"/>
      <c r="AK51" s="896"/>
      <c r="AL51" s="896"/>
      <c r="AM51" s="896"/>
      <c r="AN51" s="897"/>
    </row>
    <row r="52" spans="1:40" s="893" customFormat="1" x14ac:dyDescent="0.2">
      <c r="A52" s="892">
        <v>47</v>
      </c>
      <c r="B52" s="430" t="s">
        <v>79</v>
      </c>
      <c r="C52" s="430">
        <v>346488</v>
      </c>
      <c r="D52" s="788">
        <f t="shared" si="5"/>
        <v>346488</v>
      </c>
      <c r="E52" s="435">
        <f t="shared" si="0"/>
        <v>0</v>
      </c>
      <c r="F52" s="432"/>
      <c r="G52" s="430">
        <v>137125</v>
      </c>
      <c r="H52" s="434"/>
      <c r="I52" s="434"/>
      <c r="J52" s="434"/>
      <c r="K52" s="434"/>
      <c r="L52" s="434"/>
      <c r="M52" s="434"/>
      <c r="N52" s="434"/>
      <c r="O52" s="434"/>
      <c r="P52" s="430">
        <v>209363</v>
      </c>
      <c r="Q52" s="430"/>
      <c r="R52" s="434"/>
      <c r="S52" s="434"/>
      <c r="T52" s="435"/>
      <c r="U52" s="436"/>
      <c r="V52" s="436"/>
      <c r="W52" s="450"/>
      <c r="Z52" s="892">
        <v>47</v>
      </c>
      <c r="AA52" s="894" t="s">
        <v>79</v>
      </c>
      <c r="AB52" s="895"/>
      <c r="AC52" s="767">
        <f t="shared" si="3"/>
        <v>0</v>
      </c>
      <c r="AD52" s="434">
        <f t="shared" si="4"/>
        <v>0</v>
      </c>
      <c r="AE52" s="430"/>
      <c r="AF52" s="430"/>
      <c r="AG52" s="430"/>
      <c r="AH52" s="896"/>
      <c r="AI52" s="896"/>
      <c r="AJ52" s="896"/>
      <c r="AK52" s="896"/>
      <c r="AL52" s="896"/>
      <c r="AM52" s="896"/>
      <c r="AN52" s="897"/>
    </row>
    <row r="53" spans="1:40" s="893" customFormat="1" x14ac:dyDescent="0.2">
      <c r="A53" s="892">
        <v>48</v>
      </c>
      <c r="B53" s="430" t="s">
        <v>80</v>
      </c>
      <c r="C53" s="430">
        <v>768734</v>
      </c>
      <c r="D53" s="788">
        <f t="shared" si="5"/>
        <v>768734</v>
      </c>
      <c r="E53" s="435">
        <f t="shared" si="0"/>
        <v>0</v>
      </c>
      <c r="F53" s="432"/>
      <c r="G53" s="430">
        <v>239300</v>
      </c>
      <c r="H53" s="434"/>
      <c r="I53" s="434"/>
      <c r="J53" s="434"/>
      <c r="K53" s="434"/>
      <c r="L53" s="434"/>
      <c r="M53" s="434"/>
      <c r="N53" s="434"/>
      <c r="O53" s="434"/>
      <c r="P53" s="430">
        <v>529434</v>
      </c>
      <c r="Q53" s="430"/>
      <c r="R53" s="434"/>
      <c r="S53" s="434"/>
      <c r="T53" s="432"/>
      <c r="U53" s="436"/>
      <c r="V53" s="436"/>
      <c r="W53" s="450"/>
      <c r="Z53" s="892">
        <v>48</v>
      </c>
      <c r="AA53" s="894" t="s">
        <v>80</v>
      </c>
      <c r="AB53" s="895"/>
      <c r="AC53" s="767">
        <f t="shared" si="3"/>
        <v>0</v>
      </c>
      <c r="AD53" s="434">
        <f t="shared" si="4"/>
        <v>0</v>
      </c>
      <c r="AE53" s="430"/>
      <c r="AF53" s="430"/>
      <c r="AG53" s="430"/>
      <c r="AH53" s="896"/>
      <c r="AI53" s="896"/>
      <c r="AJ53" s="896"/>
      <c r="AK53" s="896"/>
      <c r="AL53" s="896"/>
      <c r="AM53" s="896"/>
      <c r="AN53" s="897"/>
    </row>
    <row r="54" spans="1:40" s="893" customFormat="1" x14ac:dyDescent="0.2">
      <c r="A54" s="892">
        <v>49</v>
      </c>
      <c r="B54" s="430" t="s">
        <v>81</v>
      </c>
      <c r="C54" s="430">
        <v>1677744</v>
      </c>
      <c r="D54" s="788">
        <f t="shared" si="5"/>
        <v>1677744</v>
      </c>
      <c r="E54" s="435">
        <f t="shared" si="0"/>
        <v>0</v>
      </c>
      <c r="F54" s="432"/>
      <c r="G54" s="430">
        <v>161536</v>
      </c>
      <c r="H54" s="434"/>
      <c r="I54" s="434"/>
      <c r="J54" s="434"/>
      <c r="K54" s="434"/>
      <c r="L54" s="434"/>
      <c r="M54" s="434"/>
      <c r="N54" s="434"/>
      <c r="O54" s="434">
        <v>223196</v>
      </c>
      <c r="P54" s="430">
        <v>1293012</v>
      </c>
      <c r="Q54" s="430"/>
      <c r="R54" s="434"/>
      <c r="S54" s="434"/>
      <c r="T54" s="435"/>
      <c r="U54" s="436"/>
      <c r="V54" s="436"/>
      <c r="W54" s="450"/>
      <c r="Z54" s="892">
        <v>49</v>
      </c>
      <c r="AA54" s="894" t="s">
        <v>81</v>
      </c>
      <c r="AB54" s="895"/>
      <c r="AC54" s="767">
        <f t="shared" si="3"/>
        <v>0</v>
      </c>
      <c r="AD54" s="434">
        <f t="shared" si="4"/>
        <v>0</v>
      </c>
      <c r="AE54" s="430"/>
      <c r="AF54" s="430"/>
      <c r="AG54" s="430"/>
      <c r="AH54" s="896"/>
      <c r="AI54" s="896"/>
      <c r="AJ54" s="896"/>
      <c r="AK54" s="896"/>
      <c r="AL54" s="896"/>
      <c r="AM54" s="896"/>
      <c r="AN54" s="897"/>
    </row>
    <row r="55" spans="1:40" x14ac:dyDescent="0.2">
      <c r="A55" s="337">
        <v>50</v>
      </c>
      <c r="B55" s="314" t="s">
        <v>82</v>
      </c>
      <c r="C55" s="126">
        <v>7140</v>
      </c>
      <c r="D55" s="788">
        <f t="shared" si="5"/>
        <v>7140</v>
      </c>
      <c r="E55" s="319">
        <f t="shared" si="0"/>
        <v>0</v>
      </c>
      <c r="F55" s="315"/>
      <c r="G55" s="314">
        <v>7140</v>
      </c>
      <c r="H55" s="334"/>
      <c r="I55" s="334"/>
      <c r="J55" s="334"/>
      <c r="K55" s="334"/>
      <c r="L55" s="334"/>
      <c r="M55" s="334"/>
      <c r="N55" s="334"/>
      <c r="O55" s="334"/>
      <c r="P55" s="314"/>
      <c r="Q55" s="314"/>
      <c r="R55" s="334"/>
      <c r="S55" s="334"/>
      <c r="T55" s="315"/>
      <c r="U55" s="423"/>
      <c r="V55" s="423"/>
      <c r="W55" s="320"/>
      <c r="Z55" s="892">
        <v>50</v>
      </c>
      <c r="AA55" s="894" t="s">
        <v>82</v>
      </c>
      <c r="AB55" s="895"/>
      <c r="AC55" s="767">
        <f t="shared" si="3"/>
        <v>0</v>
      </c>
      <c r="AD55" s="434">
        <f t="shared" si="4"/>
        <v>0</v>
      </c>
      <c r="AE55" s="430"/>
      <c r="AF55" s="430"/>
      <c r="AG55" s="430"/>
      <c r="AH55" s="896"/>
      <c r="AI55" s="896"/>
      <c r="AJ55" s="896"/>
      <c r="AK55" s="422"/>
      <c r="AL55" s="422"/>
      <c r="AM55" s="422"/>
      <c r="AN55" s="734"/>
    </row>
    <row r="56" spans="1:40" x14ac:dyDescent="0.2">
      <c r="A56" s="337">
        <v>51</v>
      </c>
      <c r="B56" s="314" t="s">
        <v>83</v>
      </c>
      <c r="C56" s="126">
        <v>83380</v>
      </c>
      <c r="D56" s="788">
        <f t="shared" si="5"/>
        <v>83380</v>
      </c>
      <c r="E56" s="319">
        <f t="shared" si="0"/>
        <v>0</v>
      </c>
      <c r="F56" s="315"/>
      <c r="G56" s="314">
        <v>83380</v>
      </c>
      <c r="H56" s="334"/>
      <c r="I56" s="334"/>
      <c r="J56" s="334"/>
      <c r="K56" s="334"/>
      <c r="L56" s="334"/>
      <c r="M56" s="334"/>
      <c r="N56" s="334"/>
      <c r="O56" s="334"/>
      <c r="P56" s="314"/>
      <c r="Q56" s="314"/>
      <c r="R56" s="334"/>
      <c r="S56" s="334"/>
      <c r="T56" s="315"/>
      <c r="U56" s="423"/>
      <c r="V56" s="423"/>
      <c r="W56" s="320"/>
      <c r="Z56" s="337">
        <v>51</v>
      </c>
      <c r="AA56" s="320" t="s">
        <v>83</v>
      </c>
      <c r="AB56" s="735">
        <v>119043</v>
      </c>
      <c r="AC56" s="767">
        <f t="shared" si="3"/>
        <v>119043</v>
      </c>
      <c r="AD56" s="334">
        <f t="shared" si="4"/>
        <v>0</v>
      </c>
      <c r="AE56" s="314"/>
      <c r="AF56" s="314">
        <v>119043</v>
      </c>
      <c r="AG56" s="314"/>
      <c r="AH56" s="422"/>
      <c r="AI56" s="422"/>
      <c r="AJ56" s="422"/>
      <c r="AK56" s="422"/>
      <c r="AL56" s="422"/>
      <c r="AM56" s="422"/>
      <c r="AN56" s="734"/>
    </row>
    <row r="57" spans="1:40" x14ac:dyDescent="0.2">
      <c r="A57" s="337">
        <v>52</v>
      </c>
      <c r="B57" s="314" t="s">
        <v>84</v>
      </c>
      <c r="C57" s="126">
        <v>251726</v>
      </c>
      <c r="D57" s="788">
        <f t="shared" si="5"/>
        <v>251726</v>
      </c>
      <c r="E57" s="319">
        <f t="shared" si="0"/>
        <v>0</v>
      </c>
      <c r="F57" s="315"/>
      <c r="G57" s="314">
        <v>116357</v>
      </c>
      <c r="H57" s="334"/>
      <c r="I57" s="334"/>
      <c r="J57" s="334"/>
      <c r="K57" s="334"/>
      <c r="L57" s="334"/>
      <c r="M57" s="334"/>
      <c r="N57" s="334"/>
      <c r="O57" s="334"/>
      <c r="P57" s="314">
        <v>135369</v>
      </c>
      <c r="Q57" s="314"/>
      <c r="R57" s="334"/>
      <c r="S57" s="334"/>
      <c r="T57" s="315"/>
      <c r="U57" s="423"/>
      <c r="V57" s="423"/>
      <c r="W57" s="449"/>
      <c r="Z57" s="337">
        <v>52</v>
      </c>
      <c r="AA57" s="320" t="s">
        <v>84</v>
      </c>
      <c r="AB57" s="735"/>
      <c r="AC57" s="767">
        <f t="shared" si="3"/>
        <v>0</v>
      </c>
      <c r="AD57" s="334">
        <f t="shared" si="4"/>
        <v>0</v>
      </c>
      <c r="AE57" s="314"/>
      <c r="AF57" s="314"/>
      <c r="AG57" s="314"/>
      <c r="AH57" s="422"/>
      <c r="AI57" s="422"/>
      <c r="AJ57" s="422"/>
      <c r="AK57" s="422"/>
      <c r="AL57" s="422"/>
      <c r="AM57" s="422"/>
      <c r="AN57" s="734"/>
    </row>
    <row r="58" spans="1:40" x14ac:dyDescent="0.2">
      <c r="A58" s="337">
        <v>53</v>
      </c>
      <c r="B58" s="314" t="s">
        <v>85</v>
      </c>
      <c r="C58" s="126">
        <v>641740</v>
      </c>
      <c r="D58" s="788">
        <f t="shared" si="5"/>
        <v>641740</v>
      </c>
      <c r="E58" s="319">
        <f t="shared" si="0"/>
        <v>0</v>
      </c>
      <c r="F58" s="315"/>
      <c r="G58" s="314">
        <v>344620</v>
      </c>
      <c r="H58" s="334"/>
      <c r="I58" s="334"/>
      <c r="J58" s="334"/>
      <c r="K58" s="334"/>
      <c r="L58" s="334"/>
      <c r="M58" s="334"/>
      <c r="N58" s="334"/>
      <c r="O58" s="334"/>
      <c r="P58" s="314">
        <v>297120</v>
      </c>
      <c r="Q58" s="314"/>
      <c r="R58" s="334"/>
      <c r="S58" s="334"/>
      <c r="T58" s="315"/>
      <c r="U58" s="423"/>
      <c r="V58" s="125"/>
      <c r="W58" s="320"/>
      <c r="Z58" s="337">
        <v>53</v>
      </c>
      <c r="AA58" s="320" t="s">
        <v>85</v>
      </c>
      <c r="AB58" s="735"/>
      <c r="AC58" s="767">
        <f t="shared" si="3"/>
        <v>0</v>
      </c>
      <c r="AD58" s="334">
        <f t="shared" si="4"/>
        <v>0</v>
      </c>
      <c r="AE58" s="314"/>
      <c r="AF58" s="314"/>
      <c r="AG58" s="314"/>
      <c r="AH58" s="422"/>
      <c r="AI58" s="422"/>
      <c r="AJ58" s="422"/>
      <c r="AK58" s="422"/>
      <c r="AL58" s="422"/>
      <c r="AM58" s="422"/>
      <c r="AN58" s="734"/>
    </row>
    <row r="59" spans="1:40" x14ac:dyDescent="0.2">
      <c r="A59" s="337">
        <v>54</v>
      </c>
      <c r="B59" s="314" t="s">
        <v>86</v>
      </c>
      <c r="C59" s="126">
        <v>3337461</v>
      </c>
      <c r="D59" s="788">
        <f t="shared" si="5"/>
        <v>3337461</v>
      </c>
      <c r="E59" s="319">
        <f t="shared" si="0"/>
        <v>0</v>
      </c>
      <c r="F59" s="315">
        <v>162513</v>
      </c>
      <c r="G59" s="314">
        <v>410955</v>
      </c>
      <c r="H59" s="334"/>
      <c r="I59" s="334"/>
      <c r="J59" s="334"/>
      <c r="K59" s="334"/>
      <c r="L59" s="334"/>
      <c r="M59" s="334"/>
      <c r="N59" s="334"/>
      <c r="O59" s="334"/>
      <c r="P59" s="314">
        <v>2538993</v>
      </c>
      <c r="Q59" s="314"/>
      <c r="R59" s="334">
        <v>225000</v>
      </c>
      <c r="S59" s="334"/>
      <c r="T59" s="315">
        <v>225000</v>
      </c>
      <c r="U59" s="423"/>
      <c r="V59" s="125"/>
      <c r="W59" s="320"/>
      <c r="Z59" s="337">
        <v>54</v>
      </c>
      <c r="AA59" s="320" t="s">
        <v>86</v>
      </c>
      <c r="AB59" s="735"/>
      <c r="AC59" s="767">
        <f t="shared" si="3"/>
        <v>0</v>
      </c>
      <c r="AD59" s="334">
        <f t="shared" si="4"/>
        <v>0</v>
      </c>
      <c r="AE59" s="314"/>
      <c r="AF59" s="314"/>
      <c r="AG59" s="314"/>
      <c r="AH59" s="422"/>
      <c r="AI59" s="422"/>
      <c r="AJ59" s="422"/>
      <c r="AK59" s="422"/>
      <c r="AL59" s="422"/>
      <c r="AM59" s="422"/>
      <c r="AN59" s="734"/>
    </row>
    <row r="60" spans="1:40" x14ac:dyDescent="0.2">
      <c r="A60" s="337">
        <v>55</v>
      </c>
      <c r="B60" s="314" t="s">
        <v>87</v>
      </c>
      <c r="C60" s="126">
        <v>3392378</v>
      </c>
      <c r="D60" s="788">
        <f t="shared" si="5"/>
        <v>3392378</v>
      </c>
      <c r="E60" s="319">
        <f t="shared" si="0"/>
        <v>0</v>
      </c>
      <c r="F60" s="315"/>
      <c r="G60" s="314">
        <v>332870</v>
      </c>
      <c r="H60" s="334"/>
      <c r="I60" s="334"/>
      <c r="J60" s="334"/>
      <c r="K60" s="334"/>
      <c r="L60" s="334">
        <v>318920</v>
      </c>
      <c r="M60" s="334"/>
      <c r="N60" s="334"/>
      <c r="O60" s="334"/>
      <c r="P60" s="314">
        <v>2740588</v>
      </c>
      <c r="Q60" s="314"/>
      <c r="R60" s="334"/>
      <c r="S60" s="334"/>
      <c r="T60" s="315"/>
      <c r="U60" s="423"/>
      <c r="V60" s="125"/>
      <c r="W60" s="320"/>
      <c r="Z60" s="337">
        <v>55</v>
      </c>
      <c r="AA60" s="320" t="s">
        <v>87</v>
      </c>
      <c r="AB60" s="735"/>
      <c r="AC60" s="767">
        <f t="shared" si="3"/>
        <v>0</v>
      </c>
      <c r="AD60" s="334">
        <f t="shared" si="4"/>
        <v>0</v>
      </c>
      <c r="AE60" s="314"/>
      <c r="AF60" s="314"/>
      <c r="AG60" s="314"/>
      <c r="AH60" s="422"/>
      <c r="AI60" s="422"/>
      <c r="AJ60" s="422"/>
      <c r="AK60" s="422"/>
      <c r="AL60" s="422"/>
      <c r="AM60" s="422"/>
      <c r="AN60" s="734"/>
    </row>
    <row r="61" spans="1:40" x14ac:dyDescent="0.2">
      <c r="A61" s="337">
        <v>56</v>
      </c>
      <c r="B61" s="314" t="s">
        <v>88</v>
      </c>
      <c r="C61" s="126">
        <v>1807391</v>
      </c>
      <c r="D61" s="788">
        <f t="shared" si="5"/>
        <v>1807391</v>
      </c>
      <c r="E61" s="319">
        <f t="shared" si="0"/>
        <v>0</v>
      </c>
      <c r="F61" s="315"/>
      <c r="G61" s="314">
        <v>59978</v>
      </c>
      <c r="H61" s="334"/>
      <c r="I61" s="334"/>
      <c r="J61" s="334"/>
      <c r="K61" s="334"/>
      <c r="L61" s="334">
        <v>524354</v>
      </c>
      <c r="M61" s="334"/>
      <c r="N61" s="334"/>
      <c r="O61" s="334"/>
      <c r="P61" s="314">
        <v>983209</v>
      </c>
      <c r="Q61" s="314"/>
      <c r="R61" s="334">
        <v>239850</v>
      </c>
      <c r="S61" s="334">
        <v>239850</v>
      </c>
      <c r="T61" s="315"/>
      <c r="U61" s="423"/>
      <c r="V61" s="125"/>
      <c r="W61" s="320"/>
      <c r="Z61" s="337">
        <v>56</v>
      </c>
      <c r="AA61" s="320" t="s">
        <v>88</v>
      </c>
      <c r="AB61" s="735"/>
      <c r="AC61" s="767">
        <f t="shared" si="3"/>
        <v>0</v>
      </c>
      <c r="AD61" s="334">
        <f t="shared" si="4"/>
        <v>0</v>
      </c>
      <c r="AE61" s="314"/>
      <c r="AF61" s="314"/>
      <c r="AG61" s="314"/>
      <c r="AH61" s="422"/>
      <c r="AI61" s="422"/>
      <c r="AJ61" s="422"/>
      <c r="AK61" s="422"/>
      <c r="AL61" s="422"/>
      <c r="AM61" s="422"/>
      <c r="AN61" s="734"/>
    </row>
    <row r="62" spans="1:40" x14ac:dyDescent="0.2">
      <c r="A62" s="337">
        <v>57</v>
      </c>
      <c r="B62" s="314" t="s">
        <v>89</v>
      </c>
      <c r="C62" s="126">
        <v>490322</v>
      </c>
      <c r="D62" s="788">
        <f t="shared" si="5"/>
        <v>490322</v>
      </c>
      <c r="E62" s="319">
        <f t="shared" si="0"/>
        <v>0</v>
      </c>
      <c r="F62" s="315"/>
      <c r="G62" s="314">
        <v>180354</v>
      </c>
      <c r="H62" s="334"/>
      <c r="I62" s="334"/>
      <c r="J62" s="334"/>
      <c r="K62" s="334"/>
      <c r="L62" s="334"/>
      <c r="M62" s="334"/>
      <c r="N62" s="334"/>
      <c r="O62" s="334"/>
      <c r="P62" s="314">
        <v>309968</v>
      </c>
      <c r="Q62" s="314"/>
      <c r="R62" s="334"/>
      <c r="S62" s="334"/>
      <c r="T62" s="315"/>
      <c r="U62" s="423"/>
      <c r="V62" s="125"/>
      <c r="W62" s="320"/>
      <c r="Z62" s="337">
        <v>57</v>
      </c>
      <c r="AA62" s="320" t="s">
        <v>89</v>
      </c>
      <c r="AB62" s="735">
        <v>7345</v>
      </c>
      <c r="AC62" s="767">
        <f t="shared" si="3"/>
        <v>7345</v>
      </c>
      <c r="AD62" s="334">
        <f t="shared" si="4"/>
        <v>0</v>
      </c>
      <c r="AE62" s="314"/>
      <c r="AF62" s="314">
        <v>7345</v>
      </c>
      <c r="AG62" s="314"/>
      <c r="AH62" s="422"/>
      <c r="AI62" s="422"/>
      <c r="AJ62" s="422"/>
      <c r="AK62" s="422"/>
      <c r="AL62" s="422"/>
      <c r="AM62" s="422"/>
      <c r="AN62" s="734"/>
    </row>
    <row r="63" spans="1:40" x14ac:dyDescent="0.2">
      <c r="A63" s="337">
        <v>58</v>
      </c>
      <c r="B63" s="314" t="s">
        <v>90</v>
      </c>
      <c r="C63" s="342">
        <v>2414640</v>
      </c>
      <c r="D63" s="788">
        <f t="shared" si="5"/>
        <v>2414640</v>
      </c>
      <c r="E63" s="319">
        <f t="shared" si="0"/>
        <v>0</v>
      </c>
      <c r="F63" s="315"/>
      <c r="G63" s="314">
        <v>235471</v>
      </c>
      <c r="H63" s="334"/>
      <c r="I63" s="334"/>
      <c r="J63" s="334"/>
      <c r="K63" s="334"/>
      <c r="L63" s="334"/>
      <c r="M63" s="334"/>
      <c r="N63" s="334"/>
      <c r="O63" s="334"/>
      <c r="P63" s="314">
        <v>2179169</v>
      </c>
      <c r="Q63" s="314"/>
      <c r="R63" s="334"/>
      <c r="S63" s="334"/>
      <c r="T63" s="315"/>
      <c r="U63" s="423"/>
      <c r="V63" s="125"/>
      <c r="W63" s="320"/>
      <c r="Z63" s="341">
        <v>58</v>
      </c>
      <c r="AA63" s="739" t="s">
        <v>90</v>
      </c>
      <c r="AB63" s="735"/>
      <c r="AC63" s="767">
        <f t="shared" si="3"/>
        <v>0</v>
      </c>
      <c r="AD63" s="334">
        <f t="shared" si="4"/>
        <v>0</v>
      </c>
      <c r="AE63" s="314"/>
      <c r="AF63" s="314"/>
      <c r="AG63" s="314"/>
      <c r="AH63" s="314"/>
      <c r="AI63" s="314"/>
      <c r="AJ63" s="314"/>
      <c r="AK63" s="314"/>
      <c r="AL63" s="314"/>
      <c r="AM63" s="314"/>
      <c r="AN63" s="320"/>
    </row>
    <row r="64" spans="1:40" ht="13.5" thickBot="1" x14ac:dyDescent="0.25">
      <c r="A64" s="343"/>
      <c r="B64" s="773" t="s">
        <v>91</v>
      </c>
      <c r="C64" s="321">
        <f t="shared" ref="C64:V64" si="7">SUM(C6:C63)</f>
        <v>122498475</v>
      </c>
      <c r="D64" s="321">
        <f>SUM(D6:D63)</f>
        <v>122498475</v>
      </c>
      <c r="E64" s="321">
        <f>SUM(E6:E63)</f>
        <v>0</v>
      </c>
      <c r="F64" s="322">
        <f t="shared" si="7"/>
        <v>162513</v>
      </c>
      <c r="G64" s="322">
        <f>SUM(G6:G63)</f>
        <v>14625221</v>
      </c>
      <c r="H64" s="322">
        <f>SUM(H6:H63)</f>
        <v>0</v>
      </c>
      <c r="I64" s="322">
        <f t="shared" si="7"/>
        <v>0</v>
      </c>
      <c r="J64" s="322">
        <f t="shared" si="7"/>
        <v>0</v>
      </c>
      <c r="K64" s="322">
        <f t="shared" si="7"/>
        <v>0</v>
      </c>
      <c r="L64" s="322">
        <f t="shared" si="7"/>
        <v>4380563</v>
      </c>
      <c r="M64" s="322">
        <f t="shared" si="7"/>
        <v>12456237</v>
      </c>
      <c r="N64" s="322">
        <f t="shared" si="7"/>
        <v>0</v>
      </c>
      <c r="O64" s="322">
        <f t="shared" si="7"/>
        <v>2146274</v>
      </c>
      <c r="P64" s="322">
        <f t="shared" si="7"/>
        <v>86631197</v>
      </c>
      <c r="Q64" s="322">
        <f>SUM(Q6:Q63)</f>
        <v>0</v>
      </c>
      <c r="R64" s="322">
        <f>SUM(R6:R63)</f>
        <v>2096470</v>
      </c>
      <c r="S64" s="322">
        <f>SUM(S6:S63)</f>
        <v>715530</v>
      </c>
      <c r="T64" s="322">
        <f>SUM(T6:T63)</f>
        <v>1380940</v>
      </c>
      <c r="U64" s="322">
        <f t="shared" si="7"/>
        <v>0</v>
      </c>
      <c r="V64" s="322">
        <f t="shared" si="7"/>
        <v>0</v>
      </c>
      <c r="W64" s="451">
        <f>SUM(W6:W63)</f>
        <v>0</v>
      </c>
      <c r="Z64" s="343"/>
      <c r="AA64" s="898" t="s">
        <v>91</v>
      </c>
      <c r="AB64" s="899">
        <f>SUM(AB6:AB63)</f>
        <v>931207</v>
      </c>
      <c r="AC64" s="899">
        <f>SUM(AC6:AC63)</f>
        <v>931207</v>
      </c>
      <c r="AD64" s="899">
        <f>SUM(AD6:AD63)</f>
        <v>0</v>
      </c>
      <c r="AE64" s="900">
        <f t="shared" ref="AE64:AN64" si="8">SUM(AE6:AE63)</f>
        <v>61566</v>
      </c>
      <c r="AF64" s="900">
        <f t="shared" si="8"/>
        <v>545934</v>
      </c>
      <c r="AG64" s="900">
        <f t="shared" si="8"/>
        <v>0</v>
      </c>
      <c r="AH64" s="900">
        <f t="shared" si="8"/>
        <v>15000</v>
      </c>
      <c r="AI64" s="900">
        <f t="shared" si="8"/>
        <v>0</v>
      </c>
      <c r="AJ64" s="900">
        <f t="shared" si="8"/>
        <v>0</v>
      </c>
      <c r="AK64" s="900">
        <f t="shared" si="8"/>
        <v>0</v>
      </c>
      <c r="AL64" s="900">
        <f t="shared" si="8"/>
        <v>308707</v>
      </c>
      <c r="AM64" s="900">
        <f t="shared" si="8"/>
        <v>0</v>
      </c>
      <c r="AN64" s="901">
        <f t="shared" si="8"/>
        <v>0</v>
      </c>
    </row>
    <row r="65" spans="1:40" x14ac:dyDescent="0.2">
      <c r="A65" s="336">
        <v>59</v>
      </c>
      <c r="B65" s="334" t="s">
        <v>92</v>
      </c>
      <c r="C65" s="124">
        <v>24622830</v>
      </c>
      <c r="D65" s="788">
        <f t="shared" si="5"/>
        <v>24622830</v>
      </c>
      <c r="E65" s="319">
        <f t="shared" si="0"/>
        <v>0</v>
      </c>
      <c r="F65" s="319"/>
      <c r="G65" s="334">
        <v>9286822</v>
      </c>
      <c r="H65" s="334"/>
      <c r="I65" s="334">
        <v>10493761</v>
      </c>
      <c r="J65" s="334"/>
      <c r="K65" s="334"/>
      <c r="L65" s="334">
        <v>2565918</v>
      </c>
      <c r="M65" s="334"/>
      <c r="N65" s="334"/>
      <c r="O65" s="334">
        <v>256</v>
      </c>
      <c r="P65" s="334">
        <v>2276073</v>
      </c>
      <c r="Q65" s="334"/>
      <c r="R65" s="334"/>
      <c r="S65" s="334"/>
      <c r="T65" s="319"/>
      <c r="U65" s="423"/>
      <c r="V65" s="125"/>
      <c r="W65" s="380"/>
      <c r="Z65" s="336">
        <v>59</v>
      </c>
      <c r="AA65" s="380" t="s">
        <v>92</v>
      </c>
      <c r="AB65" s="735"/>
      <c r="AC65" s="767">
        <f t="shared" si="3"/>
        <v>0</v>
      </c>
      <c r="AD65" s="334">
        <f t="shared" si="4"/>
        <v>0</v>
      </c>
      <c r="AE65" s="334"/>
      <c r="AF65" s="334"/>
      <c r="AG65" s="334"/>
      <c r="AH65" s="422"/>
      <c r="AI65" s="422"/>
      <c r="AJ65" s="902"/>
      <c r="AK65" s="734"/>
      <c r="AL65" s="422"/>
      <c r="AM65" s="422"/>
      <c r="AN65" s="734"/>
    </row>
    <row r="66" spans="1:40" x14ac:dyDescent="0.2">
      <c r="A66" s="337">
        <v>60</v>
      </c>
      <c r="B66" s="314" t="s">
        <v>93</v>
      </c>
      <c r="C66" s="126">
        <v>21630104</v>
      </c>
      <c r="D66" s="788">
        <f t="shared" si="5"/>
        <v>21630104</v>
      </c>
      <c r="E66" s="319">
        <f t="shared" si="0"/>
        <v>0</v>
      </c>
      <c r="F66" s="315"/>
      <c r="G66" s="314">
        <v>101796</v>
      </c>
      <c r="H66" s="314"/>
      <c r="I66" s="314">
        <v>679417</v>
      </c>
      <c r="J66" s="314"/>
      <c r="K66" s="314"/>
      <c r="L66" s="314">
        <v>15740109</v>
      </c>
      <c r="M66" s="314">
        <v>2785983</v>
      </c>
      <c r="N66" s="314"/>
      <c r="O66" s="314"/>
      <c r="P66" s="314">
        <v>1081642</v>
      </c>
      <c r="Q66" s="314"/>
      <c r="R66" s="334">
        <v>1241157</v>
      </c>
      <c r="S66" s="334">
        <v>1241157</v>
      </c>
      <c r="T66" s="315"/>
      <c r="U66" s="423"/>
      <c r="V66" s="125"/>
      <c r="W66" s="320"/>
      <c r="Z66" s="337">
        <v>60</v>
      </c>
      <c r="AA66" s="320" t="s">
        <v>93</v>
      </c>
      <c r="AB66" s="735"/>
      <c r="AC66" s="767">
        <f t="shared" si="3"/>
        <v>0</v>
      </c>
      <c r="AD66" s="334">
        <f t="shared" si="4"/>
        <v>0</v>
      </c>
      <c r="AE66" s="314"/>
      <c r="AF66" s="314"/>
      <c r="AG66" s="314"/>
      <c r="AH66" s="424"/>
      <c r="AI66" s="424"/>
      <c r="AJ66" s="314"/>
      <c r="AK66" s="737"/>
      <c r="AL66" s="424"/>
      <c r="AM66" s="424"/>
      <c r="AN66" s="737"/>
    </row>
    <row r="67" spans="1:40" x14ac:dyDescent="0.2">
      <c r="A67" s="337">
        <v>61</v>
      </c>
      <c r="B67" s="314" t="s">
        <v>94</v>
      </c>
      <c r="C67" s="126">
        <v>11264754</v>
      </c>
      <c r="D67" s="788">
        <f t="shared" si="5"/>
        <v>11264754</v>
      </c>
      <c r="E67" s="319">
        <f t="shared" si="0"/>
        <v>0</v>
      </c>
      <c r="F67" s="315">
        <v>322833</v>
      </c>
      <c r="G67" s="314">
        <v>1905684</v>
      </c>
      <c r="H67" s="314"/>
      <c r="I67" s="314">
        <v>696927</v>
      </c>
      <c r="J67" s="314"/>
      <c r="K67" s="314"/>
      <c r="L67" s="314"/>
      <c r="M67" s="314"/>
      <c r="N67" s="314"/>
      <c r="O67" s="314">
        <v>8330</v>
      </c>
      <c r="P67" s="314">
        <v>7757267</v>
      </c>
      <c r="Q67" s="314"/>
      <c r="R67" s="334">
        <v>607788</v>
      </c>
      <c r="S67" s="334">
        <v>607788</v>
      </c>
      <c r="T67" s="315"/>
      <c r="U67" s="423">
        <v>-34075</v>
      </c>
      <c r="V67" s="423">
        <v>-34075</v>
      </c>
      <c r="W67" s="320"/>
      <c r="Z67" s="337">
        <v>61</v>
      </c>
      <c r="AA67" s="320" t="s">
        <v>94</v>
      </c>
      <c r="AB67" s="735"/>
      <c r="AC67" s="767">
        <f t="shared" si="3"/>
        <v>0</v>
      </c>
      <c r="AD67" s="334">
        <f t="shared" si="4"/>
        <v>0</v>
      </c>
      <c r="AE67" s="314"/>
      <c r="AF67" s="314"/>
      <c r="AG67" s="314"/>
      <c r="AH67" s="424"/>
      <c r="AI67" s="424"/>
      <c r="AJ67" s="314"/>
      <c r="AK67" s="737"/>
      <c r="AL67" s="424"/>
      <c r="AM67" s="424"/>
      <c r="AN67" s="737"/>
    </row>
    <row r="68" spans="1:40" x14ac:dyDescent="0.2">
      <c r="A68" s="337">
        <v>62</v>
      </c>
      <c r="B68" s="314" t="s">
        <v>95</v>
      </c>
      <c r="C68" s="124">
        <v>8256467</v>
      </c>
      <c r="D68" s="788">
        <f t="shared" si="5"/>
        <v>8256467</v>
      </c>
      <c r="E68" s="319">
        <f t="shared" ref="E68" si="9">C68-D68</f>
        <v>0</v>
      </c>
      <c r="F68" s="319"/>
      <c r="G68" s="334">
        <v>687457</v>
      </c>
      <c r="H68" s="334"/>
      <c r="I68" s="334"/>
      <c r="J68" s="334">
        <v>79026</v>
      </c>
      <c r="K68" s="334"/>
      <c r="L68" s="334">
        <v>3132424</v>
      </c>
      <c r="M68" s="334">
        <v>48195</v>
      </c>
      <c r="N68" s="334"/>
      <c r="O68" s="334"/>
      <c r="P68" s="334">
        <v>4309365</v>
      </c>
      <c r="Q68" s="314"/>
      <c r="R68" s="334"/>
      <c r="S68" s="319"/>
      <c r="T68" s="315"/>
      <c r="U68" s="423"/>
      <c r="V68" s="125"/>
      <c r="W68" s="320"/>
      <c r="Z68" s="341">
        <v>62</v>
      </c>
      <c r="AA68" s="739" t="s">
        <v>95</v>
      </c>
      <c r="AB68" s="735"/>
      <c r="AC68" s="767">
        <f t="shared" si="3"/>
        <v>0</v>
      </c>
      <c r="AD68" s="334">
        <f t="shared" si="4"/>
        <v>0</v>
      </c>
      <c r="AE68" s="314"/>
      <c r="AF68" s="314"/>
      <c r="AG68" s="314"/>
      <c r="AH68" s="314"/>
      <c r="AI68" s="314"/>
      <c r="AJ68" s="314"/>
      <c r="AK68" s="424"/>
      <c r="AL68" s="314"/>
      <c r="AM68" s="314"/>
      <c r="AN68" s="320"/>
    </row>
    <row r="69" spans="1:40" ht="13.5" thickBot="1" x14ac:dyDescent="0.25">
      <c r="A69" s="343"/>
      <c r="B69" s="773" t="s">
        <v>96</v>
      </c>
      <c r="C69" s="321">
        <f>C66+C67+C68</f>
        <v>41151325</v>
      </c>
      <c r="D69" s="321">
        <f>D66+D67+D68</f>
        <v>41151325</v>
      </c>
      <c r="E69" s="321">
        <f>E66+E67+E68</f>
        <v>0</v>
      </c>
      <c r="F69" s="322">
        <f t="shared" ref="F69:V69" si="10">SUM(F66:F68)</f>
        <v>322833</v>
      </c>
      <c r="G69" s="322">
        <f>SUM(G66:G68)</f>
        <v>2694937</v>
      </c>
      <c r="H69" s="322">
        <f>SUM(H66:H68)</f>
        <v>0</v>
      </c>
      <c r="I69" s="322">
        <f t="shared" si="10"/>
        <v>1376344</v>
      </c>
      <c r="J69" s="322">
        <f t="shared" si="10"/>
        <v>79026</v>
      </c>
      <c r="K69" s="322">
        <f t="shared" si="10"/>
        <v>0</v>
      </c>
      <c r="L69" s="322">
        <f t="shared" si="10"/>
        <v>18872533</v>
      </c>
      <c r="M69" s="322">
        <f t="shared" si="10"/>
        <v>2834178</v>
      </c>
      <c r="N69" s="322">
        <f t="shared" si="10"/>
        <v>0</v>
      </c>
      <c r="O69" s="322">
        <f t="shared" si="10"/>
        <v>8330</v>
      </c>
      <c r="P69" s="322">
        <f t="shared" si="10"/>
        <v>13148274</v>
      </c>
      <c r="Q69" s="322">
        <f>SUM(Q66:Q68)</f>
        <v>0</v>
      </c>
      <c r="R69" s="322">
        <f>SUM(R66:R68)</f>
        <v>1848945</v>
      </c>
      <c r="S69" s="322">
        <f>SUM(S66:S68)</f>
        <v>1848945</v>
      </c>
      <c r="T69" s="322">
        <f>SUM(T66:T68)</f>
        <v>0</v>
      </c>
      <c r="U69" s="322">
        <f t="shared" si="10"/>
        <v>-34075</v>
      </c>
      <c r="V69" s="322">
        <f t="shared" si="10"/>
        <v>-34075</v>
      </c>
      <c r="W69" s="451">
        <f>SUM(W66:W68)</f>
        <v>0</v>
      </c>
      <c r="Z69" s="343"/>
      <c r="AA69" s="898" t="s">
        <v>96</v>
      </c>
      <c r="AB69" s="899">
        <f>SUM(AB66:AB68)</f>
        <v>0</v>
      </c>
      <c r="AC69" s="899">
        <f>SUM(AC66:AC68)</f>
        <v>0</v>
      </c>
      <c r="AD69" s="899">
        <f>SUM(AD66:AD68)</f>
        <v>0</v>
      </c>
      <c r="AE69" s="899">
        <f>SUM(AE66:AE68)</f>
        <v>0</v>
      </c>
      <c r="AF69" s="900">
        <f t="shared" ref="AF69:AN69" si="11">SUM(AF66:AF68)</f>
        <v>0</v>
      </c>
      <c r="AG69" s="900">
        <f t="shared" si="11"/>
        <v>0</v>
      </c>
      <c r="AH69" s="900">
        <f t="shared" si="11"/>
        <v>0</v>
      </c>
      <c r="AI69" s="900">
        <f t="shared" si="11"/>
        <v>0</v>
      </c>
      <c r="AJ69" s="900">
        <f t="shared" si="11"/>
        <v>0</v>
      </c>
      <c r="AK69" s="900">
        <f t="shared" si="11"/>
        <v>0</v>
      </c>
      <c r="AL69" s="900">
        <f t="shared" si="11"/>
        <v>0</v>
      </c>
      <c r="AM69" s="900">
        <f t="shared" si="11"/>
        <v>0</v>
      </c>
      <c r="AN69" s="901">
        <f t="shared" si="11"/>
        <v>0</v>
      </c>
    </row>
    <row r="70" spans="1:40" x14ac:dyDescent="0.2">
      <c r="A70" s="336">
        <v>63</v>
      </c>
      <c r="B70" s="334" t="s">
        <v>97</v>
      </c>
      <c r="C70" s="124">
        <v>145988413</v>
      </c>
      <c r="D70" s="788">
        <f t="shared" si="5"/>
        <v>145988413</v>
      </c>
      <c r="E70" s="319">
        <f t="shared" si="0"/>
        <v>0</v>
      </c>
      <c r="F70" s="319"/>
      <c r="G70" s="334">
        <v>11287240</v>
      </c>
      <c r="H70" s="334"/>
      <c r="I70" s="334">
        <v>4414000</v>
      </c>
      <c r="J70" s="334"/>
      <c r="K70" s="334"/>
      <c r="L70" s="334"/>
      <c r="M70" s="334"/>
      <c r="N70" s="334"/>
      <c r="O70" s="334"/>
      <c r="P70" s="334">
        <v>130287250</v>
      </c>
      <c r="Q70" s="334"/>
      <c r="R70" s="334"/>
      <c r="S70" s="319"/>
      <c r="T70" s="319"/>
      <c r="U70" s="423">
        <v>-77</v>
      </c>
      <c r="V70" s="125">
        <v>-77</v>
      </c>
      <c r="W70" s="449"/>
      <c r="Z70" s="774">
        <v>63</v>
      </c>
      <c r="AA70" s="338" t="s">
        <v>97</v>
      </c>
      <c r="AB70" s="735"/>
      <c r="AC70" s="767">
        <f t="shared" ref="AC70" si="12">AE70+AF70+AJ70+AL70</f>
        <v>0</v>
      </c>
      <c r="AD70" s="334">
        <f t="shared" si="4"/>
        <v>0</v>
      </c>
      <c r="AE70" s="314"/>
      <c r="AF70" s="902"/>
      <c r="AG70" s="902"/>
      <c r="AH70" s="903"/>
      <c r="AI70" s="903"/>
      <c r="AJ70" s="903"/>
      <c r="AK70" s="903"/>
      <c r="AL70" s="903"/>
      <c r="AM70" s="903"/>
      <c r="AN70" s="904"/>
    </row>
    <row r="71" spans="1:40" ht="13.5" thickBot="1" x14ac:dyDescent="0.25">
      <c r="A71" s="343"/>
      <c r="B71" s="773" t="s">
        <v>98</v>
      </c>
      <c r="C71" s="321">
        <f>C64+C65+C69+C70</f>
        <v>334261043</v>
      </c>
      <c r="D71" s="827">
        <f>D64+D65+D69+D70</f>
        <v>334261043</v>
      </c>
      <c r="E71" s="321">
        <f>E64+E65+E69+E70</f>
        <v>0</v>
      </c>
      <c r="F71" s="321">
        <f t="shared" ref="F71:P71" si="13">F64+F65+F69+F70</f>
        <v>485346</v>
      </c>
      <c r="G71" s="321">
        <f>G64+G65+G69+G70</f>
        <v>37894220</v>
      </c>
      <c r="H71" s="321">
        <f>H64+H65+H69+H70</f>
        <v>0</v>
      </c>
      <c r="I71" s="321">
        <f t="shared" si="13"/>
        <v>16284105</v>
      </c>
      <c r="J71" s="321">
        <f t="shared" si="13"/>
        <v>79026</v>
      </c>
      <c r="K71" s="321">
        <f t="shared" si="13"/>
        <v>0</v>
      </c>
      <c r="L71" s="321">
        <f t="shared" si="13"/>
        <v>25819014</v>
      </c>
      <c r="M71" s="321">
        <f t="shared" si="13"/>
        <v>15290415</v>
      </c>
      <c r="N71" s="321">
        <f t="shared" si="13"/>
        <v>0</v>
      </c>
      <c r="O71" s="321">
        <f t="shared" si="13"/>
        <v>2154860</v>
      </c>
      <c r="P71" s="321">
        <f t="shared" si="13"/>
        <v>232342794</v>
      </c>
      <c r="Q71" s="321">
        <f t="shared" ref="Q71:W71" si="14">Q64+Q65+Q69+Q70</f>
        <v>0</v>
      </c>
      <c r="R71" s="321">
        <f t="shared" si="14"/>
        <v>3945415</v>
      </c>
      <c r="S71" s="321">
        <f t="shared" si="14"/>
        <v>2564475</v>
      </c>
      <c r="T71" s="321">
        <f t="shared" si="14"/>
        <v>1380940</v>
      </c>
      <c r="U71" s="321">
        <f t="shared" si="14"/>
        <v>-34152</v>
      </c>
      <c r="V71" s="322">
        <f t="shared" si="14"/>
        <v>-34152</v>
      </c>
      <c r="W71" s="451">
        <f t="shared" si="14"/>
        <v>0</v>
      </c>
      <c r="Z71" s="343"/>
      <c r="AA71" s="898" t="s">
        <v>98</v>
      </c>
      <c r="AB71" s="899">
        <f>AB64+AB65+AB69+AB70</f>
        <v>931207</v>
      </c>
      <c r="AC71" s="905">
        <f t="shared" ref="AC71" si="15">AE71+AF71+AI71+AJ71+AK71+AL71+AM71+AN71</f>
        <v>916207</v>
      </c>
      <c r="AD71" s="899">
        <f>AD64+AD65+AD69+AD70</f>
        <v>0</v>
      </c>
      <c r="AE71" s="900">
        <f t="shared" ref="AE71:AN71" si="16">AE64+AE65+AE69+AE70</f>
        <v>61566</v>
      </c>
      <c r="AF71" s="900">
        <f t="shared" si="16"/>
        <v>545934</v>
      </c>
      <c r="AG71" s="900">
        <f t="shared" si="16"/>
        <v>0</v>
      </c>
      <c r="AH71" s="900">
        <f t="shared" si="16"/>
        <v>15000</v>
      </c>
      <c r="AI71" s="900">
        <f t="shared" si="16"/>
        <v>0</v>
      </c>
      <c r="AJ71" s="900">
        <f t="shared" si="16"/>
        <v>0</v>
      </c>
      <c r="AK71" s="900">
        <f t="shared" si="16"/>
        <v>0</v>
      </c>
      <c r="AL71" s="900">
        <f t="shared" si="16"/>
        <v>308707</v>
      </c>
      <c r="AM71" s="900">
        <f t="shared" si="16"/>
        <v>0</v>
      </c>
      <c r="AN71" s="901">
        <f t="shared" si="16"/>
        <v>0</v>
      </c>
    </row>
    <row r="72" spans="1:40" hidden="1" x14ac:dyDescent="0.2">
      <c r="C72" s="316">
        <f>C71-C75</f>
        <v>0</v>
      </c>
      <c r="D72" s="724">
        <f>D71-D75</f>
        <v>334261043</v>
      </c>
      <c r="F72" s="316">
        <f t="shared" ref="F72:T72" si="17">F71-F75</f>
        <v>0</v>
      </c>
      <c r="G72" s="316">
        <f t="shared" si="17"/>
        <v>0</v>
      </c>
      <c r="H72" s="316">
        <f t="shared" si="17"/>
        <v>0</v>
      </c>
      <c r="I72" s="316">
        <f t="shared" si="17"/>
        <v>0</v>
      </c>
      <c r="J72" s="316">
        <f t="shared" si="17"/>
        <v>0</v>
      </c>
      <c r="K72" s="316">
        <f t="shared" si="17"/>
        <v>0</v>
      </c>
      <c r="L72" s="316">
        <f t="shared" si="17"/>
        <v>0</v>
      </c>
      <c r="M72" s="316">
        <f t="shared" si="17"/>
        <v>0</v>
      </c>
      <c r="N72" s="316">
        <f t="shared" si="17"/>
        <v>0</v>
      </c>
      <c r="O72" s="316">
        <f t="shared" si="17"/>
        <v>0</v>
      </c>
      <c r="P72" s="316">
        <f t="shared" si="17"/>
        <v>0</v>
      </c>
      <c r="Q72" s="316">
        <f t="shared" si="17"/>
        <v>0</v>
      </c>
      <c r="R72" s="316">
        <f t="shared" si="17"/>
        <v>0</v>
      </c>
      <c r="S72" s="316">
        <f t="shared" si="17"/>
        <v>0</v>
      </c>
      <c r="T72" s="316">
        <f t="shared" si="17"/>
        <v>0</v>
      </c>
      <c r="U72" s="316">
        <f>U71-U75</f>
        <v>0</v>
      </c>
      <c r="V72" s="316">
        <f t="shared" ref="V72:W72" si="18">V71-V75</f>
        <v>0</v>
      </c>
      <c r="W72" s="316">
        <f t="shared" si="18"/>
        <v>0</v>
      </c>
      <c r="AB72" s="316">
        <f>AB71-AB75</f>
        <v>0</v>
      </c>
      <c r="AC72" s="724">
        <f>AC71-AC75</f>
        <v>916207</v>
      </c>
      <c r="AE72" s="316">
        <f t="shared" ref="AE72:AN72" si="19">AE71-AE75</f>
        <v>0</v>
      </c>
      <c r="AF72" s="316">
        <f t="shared" si="19"/>
        <v>0</v>
      </c>
      <c r="AG72" s="316">
        <f t="shared" si="19"/>
        <v>0</v>
      </c>
      <c r="AH72" s="316">
        <f t="shared" si="19"/>
        <v>0</v>
      </c>
      <c r="AI72" s="316">
        <f t="shared" si="19"/>
        <v>0</v>
      </c>
      <c r="AJ72" s="316">
        <f t="shared" si="19"/>
        <v>0</v>
      </c>
      <c r="AK72" s="316">
        <f t="shared" si="19"/>
        <v>0</v>
      </c>
      <c r="AL72" s="316">
        <f t="shared" si="19"/>
        <v>0</v>
      </c>
      <c r="AM72" s="316">
        <f t="shared" si="19"/>
        <v>0</v>
      </c>
      <c r="AN72" s="316">
        <f t="shared" si="19"/>
        <v>0</v>
      </c>
    </row>
    <row r="73" spans="1:40" hidden="1" x14ac:dyDescent="0.2">
      <c r="R73" s="345"/>
      <c r="S73" s="345"/>
      <c r="U73" s="345"/>
    </row>
    <row r="74" spans="1:40" ht="0.75" hidden="1" customHeight="1" x14ac:dyDescent="0.2"/>
    <row r="75" spans="1:40" s="643" customFormat="1" ht="13.5" hidden="1" thickBot="1" x14ac:dyDescent="0.25">
      <c r="A75" s="393"/>
      <c r="B75" s="394"/>
      <c r="C75" s="393">
        <v>334261043</v>
      </c>
      <c r="D75" s="780"/>
      <c r="E75" s="393"/>
      <c r="F75" s="393">
        <v>485346</v>
      </c>
      <c r="G75" s="393">
        <v>37894220</v>
      </c>
      <c r="H75" s="393"/>
      <c r="I75" s="393">
        <v>16284105</v>
      </c>
      <c r="J75" s="393">
        <v>79026</v>
      </c>
      <c r="K75" s="393"/>
      <c r="L75" s="393">
        <v>25819014</v>
      </c>
      <c r="M75" s="393">
        <v>15290415</v>
      </c>
      <c r="N75" s="393"/>
      <c r="O75" s="393">
        <v>2154860</v>
      </c>
      <c r="P75" s="393">
        <v>232342794</v>
      </c>
      <c r="Q75" s="393"/>
      <c r="R75" s="393">
        <v>3945415</v>
      </c>
      <c r="S75" s="393">
        <v>2564475</v>
      </c>
      <c r="T75" s="393">
        <f>R75-S75</f>
        <v>1380940</v>
      </c>
      <c r="U75" s="393">
        <v>-34152</v>
      </c>
      <c r="V75" s="906">
        <v>-34152</v>
      </c>
      <c r="W75" s="393"/>
      <c r="X75" s="316"/>
      <c r="Y75" s="316"/>
      <c r="Z75" s="393"/>
      <c r="AA75" s="394"/>
      <c r="AB75" s="393">
        <v>931207</v>
      </c>
      <c r="AC75" s="780"/>
      <c r="AD75" s="393"/>
      <c r="AE75" s="393">
        <v>61566</v>
      </c>
      <c r="AF75" s="393">
        <v>545934</v>
      </c>
      <c r="AG75" s="393"/>
      <c r="AH75" s="393">
        <v>15000</v>
      </c>
      <c r="AI75" s="393"/>
      <c r="AJ75" s="907"/>
      <c r="AK75" s="393"/>
      <c r="AL75" s="907">
        <v>308707</v>
      </c>
      <c r="AM75" s="393"/>
      <c r="AN75" s="393"/>
    </row>
    <row r="77" spans="1:40" x14ac:dyDescent="0.2">
      <c r="Y77" s="316" t="s">
        <v>153</v>
      </c>
    </row>
  </sheetData>
  <mergeCells count="4">
    <mergeCell ref="F4:W4"/>
    <mergeCell ref="AE4:AN4"/>
    <mergeCell ref="AI3:AN3"/>
    <mergeCell ref="V3:W3"/>
  </mergeCells>
  <phoneticPr fontId="12" type="noConversion"/>
  <conditionalFormatting sqref="E6:E71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2:W7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D6:AD7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E72:AL7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" right="0.17" top="0.47" bottom="0.13" header="0.15748031496062992" footer="0.13"/>
  <pageSetup paperSize="9" scale="57" fitToWidth="0" orientation="landscape" r:id="rId1"/>
  <headerFooter alignWithMargins="0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35</vt:i4>
      </vt:variant>
      <vt:variant>
        <vt:lpstr>Zone denumite</vt:lpstr>
      </vt:variant>
      <vt:variant>
        <vt:i4>42</vt:i4>
      </vt:variant>
    </vt:vector>
  </HeadingPairs>
  <TitlesOfParts>
    <vt:vector size="77" baseType="lpstr">
      <vt:lpstr>5100_5002</vt:lpstr>
      <vt:lpstr>6000_5902</vt:lpstr>
      <vt:lpstr>7000_6902</vt:lpstr>
      <vt:lpstr>ALTE</vt:lpstr>
      <vt:lpstr>TOTAL CH</vt:lpstr>
      <vt:lpstr>10</vt:lpstr>
      <vt:lpstr>20</vt:lpstr>
      <vt:lpstr>30</vt:lpstr>
      <vt:lpstr>40</vt:lpstr>
      <vt:lpstr>51</vt:lpstr>
      <vt:lpstr>55</vt:lpstr>
      <vt:lpstr>56</vt:lpstr>
      <vt:lpstr>57</vt:lpstr>
      <vt:lpstr>58</vt:lpstr>
      <vt:lpstr>59</vt:lpstr>
      <vt:lpstr>60</vt:lpstr>
      <vt:lpstr>61</vt:lpstr>
      <vt:lpstr>70</vt:lpstr>
      <vt:lpstr>80</vt:lpstr>
      <vt:lpstr>81</vt:lpstr>
      <vt:lpstr>85</vt:lpstr>
      <vt:lpstr>datoria</vt:lpstr>
      <vt:lpstr>investitii</vt:lpstr>
      <vt:lpstr>V.CH.EX.</vt:lpstr>
      <vt:lpstr>V-CH-EX</vt:lpstr>
      <vt:lpstr>ch.-cap.</vt:lpstr>
      <vt:lpstr>51_54</vt:lpstr>
      <vt:lpstr>55_56</vt:lpstr>
      <vt:lpstr>60_61</vt:lpstr>
      <vt:lpstr>65_66</vt:lpstr>
      <vt:lpstr>67_68</vt:lpstr>
      <vt:lpstr>70_74</vt:lpstr>
      <vt:lpstr>81_</vt:lpstr>
      <vt:lpstr>80_83</vt:lpstr>
      <vt:lpstr>84_87</vt:lpstr>
      <vt:lpstr>'10'!Imprimare_titluri</vt:lpstr>
      <vt:lpstr>'20'!Imprimare_titluri</vt:lpstr>
      <vt:lpstr>'30'!Imprimare_titluri</vt:lpstr>
      <vt:lpstr>'51'!Imprimare_titluri</vt:lpstr>
      <vt:lpstr>'51_54'!Imprimare_titluri</vt:lpstr>
      <vt:lpstr>'55'!Imprimare_titluri</vt:lpstr>
      <vt:lpstr>'55_56'!Imprimare_titluri</vt:lpstr>
      <vt:lpstr>'56'!Imprimare_titluri</vt:lpstr>
      <vt:lpstr>'58'!Imprimare_titluri</vt:lpstr>
      <vt:lpstr>'59'!Imprimare_titluri</vt:lpstr>
      <vt:lpstr>'60'!Imprimare_titluri</vt:lpstr>
      <vt:lpstr>'60_61'!Imprimare_titluri</vt:lpstr>
      <vt:lpstr>'61'!Imprimare_titluri</vt:lpstr>
      <vt:lpstr>'65_66'!Imprimare_titluri</vt:lpstr>
      <vt:lpstr>'67_68'!Imprimare_titluri</vt:lpstr>
      <vt:lpstr>'70'!Imprimare_titluri</vt:lpstr>
      <vt:lpstr>'70_74'!Imprimare_titluri</vt:lpstr>
      <vt:lpstr>'80_83'!Imprimare_titluri</vt:lpstr>
      <vt:lpstr>'81'!Imprimare_titluri</vt:lpstr>
      <vt:lpstr>'81_'!Imprimare_titluri</vt:lpstr>
      <vt:lpstr>'84_87'!Imprimare_titluri</vt:lpstr>
      <vt:lpstr>'85'!Imprimare_titluri</vt:lpstr>
      <vt:lpstr>'ch.-cap.'!Imprimare_titluri</vt:lpstr>
      <vt:lpstr>'TOTAL CH'!Imprimare_titluri</vt:lpstr>
      <vt:lpstr>'30'!Zona_de_imprimat</vt:lpstr>
      <vt:lpstr>'51'!Zona_de_imprimat</vt:lpstr>
      <vt:lpstr>'51_54'!Zona_de_imprimat</vt:lpstr>
      <vt:lpstr>'55_56'!Zona_de_imprimat</vt:lpstr>
      <vt:lpstr>'56'!Zona_de_imprimat</vt:lpstr>
      <vt:lpstr>'58'!Zona_de_imprimat</vt:lpstr>
      <vt:lpstr>'60_61'!Zona_de_imprimat</vt:lpstr>
      <vt:lpstr>'65_66'!Zona_de_imprimat</vt:lpstr>
      <vt:lpstr>'67_68'!Zona_de_imprimat</vt:lpstr>
      <vt:lpstr>'70_74'!Zona_de_imprimat</vt:lpstr>
      <vt:lpstr>'80_83'!Zona_de_imprimat</vt:lpstr>
      <vt:lpstr>'81'!Zona_de_imprimat</vt:lpstr>
      <vt:lpstr>'81_'!Zona_de_imprimat</vt:lpstr>
      <vt:lpstr>'ch.-cap.'!Zona_de_imprimat</vt:lpstr>
      <vt:lpstr>datoria!Zona_de_imprimat</vt:lpstr>
      <vt:lpstr>investitii!Zona_de_imprimat</vt:lpstr>
      <vt:lpstr>'TOTAL CH'!Zona_de_imprimat</vt:lpstr>
      <vt:lpstr>'V-CH-EX'!Zona_de_imprimat</vt:lpstr>
    </vt:vector>
  </TitlesOfParts>
  <Company>DGFPBN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DGFPBN</dc:creator>
  <cp:lastModifiedBy>40766735842</cp:lastModifiedBy>
  <cp:lastPrinted>2025-10-13T06:32:18Z</cp:lastPrinted>
  <dcterms:created xsi:type="dcterms:W3CDTF">2009-01-09T07:20:30Z</dcterms:created>
  <dcterms:modified xsi:type="dcterms:W3CDTF">2025-10-16T06:01:16Z</dcterms:modified>
</cp:coreProperties>
</file>